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slicers/slicer1.xml" ContentType="application/vnd.ms-excel.slicer+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R:\Revenue Cycle\Price Transparency\08.22.2025 Details and Files\"/>
    </mc:Choice>
  </mc:AlternateContent>
  <xr:revisionPtr revIDLastSave="0" documentId="13_ncr:1_{A502122D-BA2C-4FB3-831E-55532BA26717}" xr6:coauthVersionLast="47" xr6:coauthVersionMax="47" xr10:uidLastSave="{00000000-0000-0000-0000-000000000000}"/>
  <bookViews>
    <workbookView xWindow="-120" yWindow="-120" windowWidth="23280" windowHeight="12600" tabRatio="807" activeTab="2" xr2:uid="{77791834-599F-4FB0-9A6C-1B773BA60393}"/>
  </bookViews>
  <sheets>
    <sheet name="Introduction" sheetId="18" r:id="rId1"/>
    <sheet name="Category Selection" sheetId="20" r:id="rId2"/>
    <sheet name="741536936_HarrisHealthSystem_SH" sheetId="14" r:id="rId3"/>
    <sheet name="Client Workplan Data" sheetId="21" state="hidden" r:id="rId4"/>
  </sheets>
  <definedNames>
    <definedName name="_AMO_UniqueIdentifier" hidden="1">"'be032339-a105-4ed1-8192-b73e28cd9d23'"</definedName>
    <definedName name="_xlnm._FilterDatabase" localSheetId="2" hidden="1">'741536936_HarrisHealthSystem_SH'!$E$4:$AF$4</definedName>
    <definedName name="_xlnm._FilterDatabase" localSheetId="3" hidden="1">'Client Workplan Data'!$A$3:$CD$694</definedName>
    <definedName name="Slicer_Reference_Code">#N/A</definedName>
    <definedName name="Slicer_Reference_Service_Area">#N/A</definedName>
    <definedName name="Slicer_Reference_Shoppable_Service_Description">#N/A</definedName>
  </definedNames>
  <calcPr calcId="191028"/>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5"/>
        <x14:slicerCache r:id="rId6"/>
        <x14:slicerCache r:id="rId7"/>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528" i="14" l="1"/>
  <c r="B1529" i="14" s="1"/>
  <c r="B1530" i="14" s="1"/>
  <c r="B1531" i="14" s="1"/>
  <c r="C1528" i="14"/>
  <c r="C1529" i="14" s="1"/>
  <c r="C1530" i="14" s="1"/>
  <c r="C1531" i="14" s="1"/>
  <c r="D1528" i="14"/>
  <c r="D1529" i="14" s="1"/>
  <c r="D1530" i="14" s="1"/>
  <c r="D1531" i="14" s="1"/>
  <c r="B1532" i="14"/>
  <c r="C1532" i="14"/>
  <c r="D1532" i="14"/>
  <c r="P19" i="21"/>
  <c r="J5" i="21"/>
  <c r="J6" i="21"/>
  <c r="J7" i="21"/>
  <c r="J8" i="21"/>
  <c r="J9" i="21"/>
  <c r="J10" i="21"/>
  <c r="J11" i="21"/>
  <c r="J12" i="21"/>
  <c r="J13" i="21"/>
  <c r="J14" i="21"/>
  <c r="J15" i="21"/>
  <c r="J16" i="21"/>
  <c r="J17" i="21"/>
  <c r="J18" i="21"/>
  <c r="J19" i="21"/>
  <c r="J20" i="21"/>
  <c r="J21" i="21"/>
  <c r="J22" i="21"/>
  <c r="J23" i="21"/>
  <c r="J24" i="21"/>
  <c r="J25" i="21"/>
  <c r="J26" i="21"/>
  <c r="J27" i="21"/>
  <c r="J28" i="21"/>
  <c r="J29" i="21"/>
  <c r="J30" i="21"/>
  <c r="J31" i="21"/>
  <c r="J32" i="21"/>
  <c r="J33" i="21"/>
  <c r="J34" i="21"/>
  <c r="J35" i="21"/>
  <c r="J36" i="21"/>
  <c r="J37" i="21"/>
  <c r="J38" i="21"/>
  <c r="J39" i="21"/>
  <c r="J40" i="21"/>
  <c r="J41" i="21"/>
  <c r="J42" i="21"/>
  <c r="J43" i="21"/>
  <c r="J44" i="21"/>
  <c r="J45" i="21"/>
  <c r="J46" i="21"/>
  <c r="J47" i="21"/>
  <c r="J48" i="21"/>
  <c r="J49" i="21"/>
  <c r="J50" i="21"/>
  <c r="J51" i="21"/>
  <c r="J52" i="21"/>
  <c r="J53" i="21"/>
  <c r="J54" i="21"/>
  <c r="J55" i="21"/>
  <c r="J56" i="21"/>
  <c r="J57" i="21"/>
  <c r="J58" i="21"/>
  <c r="J59" i="21"/>
  <c r="J60" i="21"/>
  <c r="J61" i="21"/>
  <c r="J62" i="21"/>
  <c r="J63" i="21"/>
  <c r="J64" i="21"/>
  <c r="J65" i="21"/>
  <c r="J66" i="21"/>
  <c r="J67" i="21"/>
  <c r="J68" i="21"/>
  <c r="J69" i="21"/>
  <c r="J70" i="21"/>
  <c r="J71" i="21"/>
  <c r="J72" i="21"/>
  <c r="J73" i="21"/>
  <c r="J74" i="21"/>
  <c r="J75" i="21"/>
  <c r="J76" i="21"/>
  <c r="J77" i="21"/>
  <c r="J78" i="21"/>
  <c r="J79" i="21"/>
  <c r="J80" i="21"/>
  <c r="J81" i="21"/>
  <c r="J82" i="21"/>
  <c r="J83" i="21"/>
  <c r="J84" i="21"/>
  <c r="J85" i="21"/>
  <c r="J86" i="21"/>
  <c r="J87" i="21"/>
  <c r="J88" i="21"/>
  <c r="J89" i="21"/>
  <c r="J90" i="21"/>
  <c r="J91" i="21"/>
  <c r="J92" i="21"/>
  <c r="J93" i="21"/>
  <c r="J94" i="21"/>
  <c r="J95" i="21"/>
  <c r="J96" i="21"/>
  <c r="J97" i="21"/>
  <c r="J98" i="21"/>
  <c r="J99" i="21"/>
  <c r="J100" i="21"/>
  <c r="J101" i="21"/>
  <c r="J102" i="21"/>
  <c r="J103" i="21"/>
  <c r="J104" i="21"/>
  <c r="J105" i="21"/>
  <c r="J106" i="21"/>
  <c r="J107" i="21"/>
  <c r="J108" i="21"/>
  <c r="J109" i="21"/>
  <c r="J110" i="21"/>
  <c r="J111" i="21"/>
  <c r="J112" i="21"/>
  <c r="J113" i="21"/>
  <c r="J114" i="21"/>
  <c r="J115" i="21"/>
  <c r="J116" i="21"/>
  <c r="J117" i="21"/>
  <c r="J118" i="21"/>
  <c r="J119" i="21"/>
  <c r="J120" i="21"/>
  <c r="J121" i="21"/>
  <c r="J122" i="21"/>
  <c r="J123" i="21"/>
  <c r="J124" i="21"/>
  <c r="J125" i="21"/>
  <c r="J126" i="21"/>
  <c r="J127" i="21"/>
  <c r="J128" i="21"/>
  <c r="J129" i="21"/>
  <c r="J130" i="21"/>
  <c r="J131" i="21"/>
  <c r="J132" i="21"/>
  <c r="J133" i="21"/>
  <c r="J134" i="21"/>
  <c r="J135" i="21"/>
  <c r="J136" i="21"/>
  <c r="J137" i="21"/>
  <c r="J138" i="21"/>
  <c r="J139" i="21"/>
  <c r="J140" i="21"/>
  <c r="J141" i="21"/>
  <c r="J142" i="21"/>
  <c r="J143" i="21"/>
  <c r="J144" i="21"/>
  <c r="J145" i="21"/>
  <c r="J146" i="21"/>
  <c r="J147" i="21"/>
  <c r="J148" i="21"/>
  <c r="J149" i="21"/>
  <c r="J150" i="21"/>
  <c r="J151" i="21"/>
  <c r="J152" i="21"/>
  <c r="J153" i="21"/>
  <c r="J154" i="21"/>
  <c r="J155" i="21"/>
  <c r="J156" i="21"/>
  <c r="J157" i="21"/>
  <c r="J158" i="21"/>
  <c r="J159" i="21"/>
  <c r="J160" i="21"/>
  <c r="J161" i="21"/>
  <c r="J162" i="21"/>
  <c r="J163" i="21"/>
  <c r="J164" i="21"/>
  <c r="J165" i="21"/>
  <c r="J166" i="21"/>
  <c r="J167" i="21"/>
  <c r="J168" i="21"/>
  <c r="J169" i="21"/>
  <c r="J170" i="21"/>
  <c r="J171" i="21"/>
  <c r="J172" i="21"/>
  <c r="J173" i="21"/>
  <c r="J174" i="21"/>
  <c r="J175" i="21"/>
  <c r="J176" i="21"/>
  <c r="J177" i="21"/>
  <c r="J178" i="21"/>
  <c r="J179" i="21"/>
  <c r="J180" i="21"/>
  <c r="J181" i="21"/>
  <c r="J182" i="21"/>
  <c r="J183" i="21"/>
  <c r="J184" i="21"/>
  <c r="J185" i="21"/>
  <c r="J186" i="21"/>
  <c r="J187" i="21"/>
  <c r="J188" i="21"/>
  <c r="J189" i="21"/>
  <c r="J190" i="21"/>
  <c r="J191" i="21"/>
  <c r="J192" i="21"/>
  <c r="J193" i="21"/>
  <c r="J194" i="21"/>
  <c r="J195" i="21"/>
  <c r="J196" i="21"/>
  <c r="J197" i="21"/>
  <c r="J198" i="21"/>
  <c r="J199" i="21"/>
  <c r="J200" i="21"/>
  <c r="J201" i="21"/>
  <c r="J202" i="21"/>
  <c r="J203" i="21"/>
  <c r="J204" i="21"/>
  <c r="J205" i="21"/>
  <c r="J206" i="21"/>
  <c r="J207" i="21"/>
  <c r="J208" i="21"/>
  <c r="J209" i="21"/>
  <c r="J210" i="21"/>
  <c r="J211" i="21"/>
  <c r="J212" i="21"/>
  <c r="J213" i="21"/>
  <c r="J214" i="21"/>
  <c r="J215" i="21"/>
  <c r="J216" i="21"/>
  <c r="J217" i="21"/>
  <c r="J218" i="21"/>
  <c r="J219" i="21"/>
  <c r="J220" i="21"/>
  <c r="J221" i="21"/>
  <c r="J222" i="21"/>
  <c r="J223" i="21"/>
  <c r="J224" i="21"/>
  <c r="J225" i="21"/>
  <c r="J226" i="21"/>
  <c r="J227" i="21"/>
  <c r="J228" i="21"/>
  <c r="J229" i="21"/>
  <c r="J230" i="21"/>
  <c r="J231" i="21"/>
  <c r="J232" i="21"/>
  <c r="J233" i="21"/>
  <c r="J234" i="21"/>
  <c r="J235" i="21"/>
  <c r="J236" i="21"/>
  <c r="J237" i="21"/>
  <c r="J238" i="21"/>
  <c r="J239" i="21"/>
  <c r="J240" i="21"/>
  <c r="J241" i="21"/>
  <c r="J242" i="21"/>
  <c r="J243" i="21"/>
  <c r="J244" i="21"/>
  <c r="J245" i="21"/>
  <c r="J246" i="21"/>
  <c r="J247" i="21"/>
  <c r="J248" i="21"/>
  <c r="J249" i="21"/>
  <c r="J250" i="21"/>
  <c r="J251" i="21"/>
  <c r="J252" i="21"/>
  <c r="J253" i="21"/>
  <c r="J254" i="21"/>
  <c r="J255" i="21"/>
  <c r="J256" i="21"/>
  <c r="J257" i="21"/>
  <c r="J258" i="21"/>
  <c r="J259" i="21"/>
  <c r="J260" i="21"/>
  <c r="J261" i="21"/>
  <c r="J262" i="21"/>
  <c r="J263" i="21"/>
  <c r="J264" i="21"/>
  <c r="J265" i="21"/>
  <c r="J266" i="21"/>
  <c r="J267" i="21"/>
  <c r="J268" i="21"/>
  <c r="J269" i="21"/>
  <c r="J270" i="21"/>
  <c r="J271" i="21"/>
  <c r="J272" i="21"/>
  <c r="J273" i="21"/>
  <c r="J274" i="21"/>
  <c r="J275" i="21"/>
  <c r="J276" i="21"/>
  <c r="J277" i="21"/>
  <c r="J278" i="21"/>
  <c r="J279" i="21"/>
  <c r="J280" i="21"/>
  <c r="J281" i="21"/>
  <c r="J282" i="21"/>
  <c r="J283" i="21"/>
  <c r="J284" i="21"/>
  <c r="J285" i="21"/>
  <c r="J286" i="21"/>
  <c r="J287" i="21"/>
  <c r="J288" i="21"/>
  <c r="J289" i="21"/>
  <c r="J290" i="21"/>
  <c r="J291" i="21"/>
  <c r="J292" i="21"/>
  <c r="J293" i="21"/>
  <c r="J294" i="21"/>
  <c r="J295" i="21"/>
  <c r="J296" i="21"/>
  <c r="J297" i="21"/>
  <c r="J298" i="21"/>
  <c r="J299" i="21"/>
  <c r="J300" i="21"/>
  <c r="J301" i="21"/>
  <c r="J302" i="21"/>
  <c r="J303" i="21"/>
  <c r="J304" i="21"/>
  <c r="J305" i="21"/>
  <c r="J306" i="21"/>
  <c r="J307" i="21"/>
  <c r="J308" i="21"/>
  <c r="J309" i="21"/>
  <c r="J310" i="21"/>
  <c r="J311" i="21"/>
  <c r="J312" i="21"/>
  <c r="J313" i="21"/>
  <c r="J314" i="21"/>
  <c r="J315" i="21"/>
  <c r="J316" i="21"/>
  <c r="J317" i="21"/>
  <c r="J318" i="21"/>
  <c r="J319" i="21"/>
  <c r="J320" i="21"/>
  <c r="J321" i="21"/>
  <c r="J322" i="21"/>
  <c r="J323" i="21"/>
  <c r="J324" i="21"/>
  <c r="J325" i="21"/>
  <c r="J326" i="21"/>
  <c r="J327" i="21"/>
  <c r="J328" i="21"/>
  <c r="J329" i="21"/>
  <c r="J330" i="21"/>
  <c r="J331" i="21"/>
  <c r="J332" i="21"/>
  <c r="J333" i="21"/>
  <c r="J334" i="21"/>
  <c r="J335" i="21"/>
  <c r="J336" i="21"/>
  <c r="J337" i="21"/>
  <c r="J338" i="21"/>
  <c r="J339" i="21"/>
  <c r="J340" i="21"/>
  <c r="J341" i="21"/>
  <c r="J342" i="21"/>
  <c r="J343" i="21"/>
  <c r="J344" i="21"/>
  <c r="J345" i="21"/>
  <c r="J346" i="21"/>
  <c r="J347" i="21"/>
  <c r="J348" i="21"/>
  <c r="J349" i="21"/>
  <c r="J350" i="21"/>
  <c r="J351" i="21"/>
  <c r="J352" i="21"/>
  <c r="J353" i="21"/>
  <c r="J354" i="21"/>
  <c r="J355" i="21"/>
  <c r="J356" i="21"/>
  <c r="J357" i="21"/>
  <c r="J358" i="21"/>
  <c r="J359" i="21"/>
  <c r="J360" i="21"/>
  <c r="J361" i="21"/>
  <c r="J362" i="21"/>
  <c r="J363" i="21"/>
  <c r="J364" i="21"/>
  <c r="J365" i="21"/>
  <c r="J366" i="21"/>
  <c r="J367" i="21"/>
  <c r="J368" i="21"/>
  <c r="J369" i="21"/>
  <c r="J370" i="21"/>
  <c r="J371" i="21"/>
  <c r="J372" i="21"/>
  <c r="J373" i="21"/>
  <c r="J374" i="21"/>
  <c r="J375" i="21"/>
  <c r="J376" i="21"/>
  <c r="J377" i="21"/>
  <c r="J378" i="21"/>
  <c r="J379" i="21"/>
  <c r="J380" i="21"/>
  <c r="J381" i="21"/>
  <c r="J382" i="21"/>
  <c r="J383" i="21"/>
  <c r="J384" i="21"/>
  <c r="J385" i="21"/>
  <c r="J386" i="21"/>
  <c r="J387" i="21"/>
  <c r="J388" i="21"/>
  <c r="J389" i="21"/>
  <c r="J390" i="21"/>
  <c r="J391" i="21"/>
  <c r="J392" i="21"/>
  <c r="J393" i="21"/>
  <c r="J394" i="21"/>
  <c r="J395" i="21"/>
  <c r="J396" i="21"/>
  <c r="J397" i="21"/>
  <c r="J398" i="21"/>
  <c r="J399" i="21"/>
  <c r="J400" i="21"/>
  <c r="J401" i="21"/>
  <c r="J402" i="21"/>
  <c r="J403" i="21"/>
  <c r="J404" i="21"/>
  <c r="J405" i="21"/>
  <c r="J406" i="21"/>
  <c r="J407" i="21"/>
  <c r="J408" i="21"/>
  <c r="J409" i="21"/>
  <c r="J410" i="21"/>
  <c r="J411" i="21"/>
  <c r="J412" i="21"/>
  <c r="J413" i="21"/>
  <c r="J414" i="21"/>
  <c r="J415" i="21"/>
  <c r="J416" i="21"/>
  <c r="J417" i="21"/>
  <c r="J418" i="21"/>
  <c r="J419" i="21"/>
  <c r="J420" i="21"/>
  <c r="J421" i="21"/>
  <c r="J422" i="21"/>
  <c r="J423" i="21"/>
  <c r="J424" i="21"/>
  <c r="J425" i="21"/>
  <c r="J426" i="21"/>
  <c r="J427" i="21"/>
  <c r="J428" i="21"/>
  <c r="J429" i="21"/>
  <c r="J430" i="21"/>
  <c r="J431" i="21"/>
  <c r="J432" i="21"/>
  <c r="J433" i="21"/>
  <c r="J434" i="21"/>
  <c r="J435" i="21"/>
  <c r="J436" i="21"/>
  <c r="J437" i="21"/>
  <c r="J438" i="21"/>
  <c r="J439" i="21"/>
  <c r="J440" i="21"/>
  <c r="J441" i="21"/>
  <c r="J442" i="21"/>
  <c r="J443" i="21"/>
  <c r="J444" i="21"/>
  <c r="J445" i="21"/>
  <c r="J446" i="21"/>
  <c r="J447" i="21"/>
  <c r="J448" i="21"/>
  <c r="J449" i="21"/>
  <c r="J450" i="21"/>
  <c r="J451" i="21"/>
  <c r="J452" i="21"/>
  <c r="J453" i="21"/>
  <c r="J454" i="21"/>
  <c r="J455" i="21"/>
  <c r="J456" i="21"/>
  <c r="J457" i="21"/>
  <c r="J458" i="21"/>
  <c r="J459" i="21"/>
  <c r="J460" i="21"/>
  <c r="J461" i="21"/>
  <c r="J462" i="21"/>
  <c r="J463" i="21"/>
  <c r="J464" i="21"/>
  <c r="J465" i="21"/>
  <c r="J466" i="21"/>
  <c r="J467" i="21"/>
  <c r="J468" i="21"/>
  <c r="J469" i="21"/>
  <c r="J470" i="21"/>
  <c r="J471" i="21"/>
  <c r="J472" i="21"/>
  <c r="J473" i="21"/>
  <c r="J474" i="21"/>
  <c r="J475" i="21"/>
  <c r="J476" i="21"/>
  <c r="J477" i="21"/>
  <c r="J478" i="21"/>
  <c r="J479" i="21"/>
  <c r="J480" i="21"/>
  <c r="J481" i="21"/>
  <c r="J482" i="21"/>
  <c r="J483" i="21"/>
  <c r="J484" i="21"/>
  <c r="J485" i="21"/>
  <c r="J486" i="21"/>
  <c r="J487" i="21"/>
  <c r="J488" i="21"/>
  <c r="J489" i="21"/>
  <c r="J490" i="21"/>
  <c r="J491" i="21"/>
  <c r="J492" i="21"/>
  <c r="J493" i="21"/>
  <c r="J494" i="21"/>
  <c r="J495" i="21"/>
  <c r="J496" i="21"/>
  <c r="J497" i="21"/>
  <c r="J498" i="21"/>
  <c r="J499" i="21"/>
  <c r="J500" i="21"/>
  <c r="J501" i="21"/>
  <c r="J502" i="21"/>
  <c r="J503" i="21"/>
  <c r="J504" i="21"/>
  <c r="J505" i="21"/>
  <c r="J506" i="21"/>
  <c r="J507" i="21"/>
  <c r="J508" i="21"/>
  <c r="J509" i="21"/>
  <c r="J510" i="21"/>
  <c r="J511" i="21"/>
  <c r="J512" i="21"/>
  <c r="J513" i="21"/>
  <c r="J514" i="21"/>
  <c r="J515" i="21"/>
  <c r="J516" i="21"/>
  <c r="J517" i="21"/>
  <c r="J518" i="21"/>
  <c r="J519" i="21"/>
  <c r="J520" i="21"/>
  <c r="J521" i="21"/>
  <c r="J522" i="21"/>
  <c r="J523" i="21"/>
  <c r="J524" i="21"/>
  <c r="J525" i="21"/>
  <c r="J526" i="21"/>
  <c r="J527" i="21"/>
  <c r="J528" i="21"/>
  <c r="J529" i="21"/>
  <c r="J530" i="21"/>
  <c r="J531" i="21"/>
  <c r="J532" i="21"/>
  <c r="J533" i="21"/>
  <c r="J534" i="21"/>
  <c r="J535" i="21"/>
  <c r="J536" i="21"/>
  <c r="J537" i="21"/>
  <c r="J538" i="21"/>
  <c r="J539" i="21"/>
  <c r="J540" i="21"/>
  <c r="J541" i="21"/>
  <c r="J542" i="21"/>
  <c r="J543" i="21"/>
  <c r="J544" i="21"/>
  <c r="J545" i="21"/>
  <c r="J546" i="21"/>
  <c r="J547" i="21"/>
  <c r="J548" i="21"/>
  <c r="J549" i="21"/>
  <c r="J550" i="21"/>
  <c r="J551" i="21"/>
  <c r="J552" i="21"/>
  <c r="J553" i="21"/>
  <c r="J554" i="21"/>
  <c r="J555" i="21"/>
  <c r="J556" i="21"/>
  <c r="J557" i="21"/>
  <c r="J558" i="21"/>
  <c r="J559" i="21"/>
  <c r="J560" i="21"/>
  <c r="J561" i="21"/>
  <c r="J562" i="21"/>
  <c r="J563" i="21"/>
  <c r="J564" i="21"/>
  <c r="J565" i="21"/>
  <c r="J566" i="21"/>
  <c r="J567" i="21"/>
  <c r="J568" i="21"/>
  <c r="J569" i="21"/>
  <c r="J570" i="21"/>
  <c r="J571" i="21"/>
  <c r="J572" i="21"/>
  <c r="J573" i="21"/>
  <c r="J574" i="21"/>
  <c r="J575" i="21"/>
  <c r="J576" i="21"/>
  <c r="J577" i="21"/>
  <c r="J578" i="21"/>
  <c r="J579" i="21"/>
  <c r="J580" i="21"/>
  <c r="J581" i="21"/>
  <c r="J582" i="21"/>
  <c r="J583" i="21"/>
  <c r="J584" i="21"/>
  <c r="J585" i="21"/>
  <c r="J586" i="21"/>
  <c r="J587" i="21"/>
  <c r="J588" i="21"/>
  <c r="J589" i="21"/>
  <c r="J590" i="21"/>
  <c r="J591" i="21"/>
  <c r="J592" i="21"/>
  <c r="J593" i="21"/>
  <c r="J594" i="21"/>
  <c r="J595" i="21"/>
  <c r="J596" i="21"/>
  <c r="J597" i="21"/>
  <c r="J598" i="21"/>
  <c r="J599" i="21"/>
  <c r="J600" i="21"/>
  <c r="J601" i="21"/>
  <c r="J602" i="21"/>
  <c r="J603" i="21"/>
  <c r="J604" i="21"/>
  <c r="J605" i="21"/>
  <c r="J606" i="21"/>
  <c r="J607" i="21"/>
  <c r="J608" i="21"/>
  <c r="J609" i="21"/>
  <c r="J610" i="21"/>
  <c r="J611" i="21"/>
  <c r="J612" i="21"/>
  <c r="J613" i="21"/>
  <c r="J614" i="21"/>
  <c r="J615" i="21"/>
  <c r="J616" i="21"/>
  <c r="J617" i="21"/>
  <c r="J618" i="21"/>
  <c r="J619" i="21"/>
  <c r="J620" i="21"/>
  <c r="J621" i="21"/>
  <c r="J622" i="21"/>
  <c r="J623" i="21"/>
  <c r="J624" i="21"/>
  <c r="J625" i="21"/>
  <c r="J626" i="21"/>
  <c r="J627" i="21"/>
  <c r="J628" i="21"/>
  <c r="J629" i="21"/>
  <c r="J630" i="21"/>
  <c r="J631" i="21"/>
  <c r="J632" i="21"/>
  <c r="J633" i="21"/>
  <c r="J634" i="21"/>
  <c r="J635" i="21"/>
  <c r="J636" i="21"/>
  <c r="J637" i="21"/>
  <c r="J638" i="21"/>
  <c r="J639" i="21"/>
  <c r="J640" i="21"/>
  <c r="J641" i="21"/>
  <c r="J642" i="21"/>
  <c r="J643" i="21"/>
  <c r="J644" i="21"/>
  <c r="J645" i="21"/>
  <c r="J646" i="21"/>
  <c r="J647" i="21"/>
  <c r="J648" i="21"/>
  <c r="J649" i="21"/>
  <c r="J650" i="21"/>
  <c r="J651" i="21"/>
  <c r="J652" i="21"/>
  <c r="J653" i="21"/>
  <c r="J654" i="21"/>
  <c r="J655" i="21"/>
  <c r="J656" i="21"/>
  <c r="J657" i="21"/>
  <c r="J658" i="21"/>
  <c r="J659" i="21"/>
  <c r="J660" i="21"/>
  <c r="J661" i="21"/>
  <c r="J662" i="21"/>
  <c r="J663" i="21"/>
  <c r="J664" i="21"/>
  <c r="J665" i="21"/>
  <c r="J666" i="21"/>
  <c r="J667" i="21"/>
  <c r="J668" i="21"/>
  <c r="J669" i="21"/>
  <c r="J670" i="21"/>
  <c r="J671" i="21"/>
  <c r="J672" i="21"/>
  <c r="J673" i="21"/>
  <c r="J674" i="21"/>
  <c r="J675" i="21"/>
  <c r="J676" i="21"/>
  <c r="J677" i="21"/>
  <c r="J678" i="21"/>
  <c r="J679" i="21"/>
  <c r="J680" i="21"/>
  <c r="J681" i="21"/>
  <c r="J682" i="21"/>
  <c r="J683" i="21"/>
  <c r="J684" i="21"/>
  <c r="J685" i="21"/>
  <c r="J686" i="21"/>
  <c r="J687" i="21"/>
  <c r="J688" i="21"/>
  <c r="J689" i="21"/>
  <c r="J690" i="21"/>
  <c r="J691" i="21"/>
  <c r="J692" i="21"/>
  <c r="J693" i="21"/>
  <c r="J694" i="21"/>
  <c r="J4" i="21"/>
  <c r="BA672" i="21"/>
  <c r="AZ672" i="21"/>
  <c r="AY672" i="21"/>
  <c r="AX672" i="21"/>
  <c r="AW672" i="21"/>
  <c r="AV672" i="21"/>
  <c r="AT672" i="21"/>
  <c r="AS672" i="21"/>
  <c r="AR672" i="21"/>
  <c r="AQ672" i="21"/>
  <c r="AP672" i="21"/>
  <c r="AO672" i="21"/>
  <c r="AN672" i="21"/>
  <c r="AM672" i="21"/>
  <c r="AL672" i="21"/>
  <c r="AK672" i="21"/>
  <c r="Q672" i="21"/>
  <c r="P672" i="21"/>
  <c r="O672" i="21"/>
  <c r="M672" i="21"/>
  <c r="C672" i="21"/>
  <c r="BA671" i="21"/>
  <c r="AZ671" i="21"/>
  <c r="AY671" i="21"/>
  <c r="AX671" i="21"/>
  <c r="AW671" i="21"/>
  <c r="AV671" i="21"/>
  <c r="AT671" i="21"/>
  <c r="AS671" i="21"/>
  <c r="AR671" i="21"/>
  <c r="AQ671" i="21"/>
  <c r="AP671" i="21"/>
  <c r="AO671" i="21"/>
  <c r="AN671" i="21"/>
  <c r="AM671" i="21"/>
  <c r="AL671" i="21"/>
  <c r="AK671" i="21"/>
  <c r="Q671" i="21"/>
  <c r="P671" i="21"/>
  <c r="O671" i="21"/>
  <c r="M671" i="21"/>
  <c r="C671" i="21"/>
  <c r="BA670" i="21"/>
  <c r="AZ670" i="21"/>
  <c r="AY670" i="21"/>
  <c r="AX670" i="21"/>
  <c r="AW670" i="21"/>
  <c r="AV670" i="21"/>
  <c r="AT670" i="21"/>
  <c r="AS670" i="21"/>
  <c r="AR670" i="21"/>
  <c r="AQ670" i="21"/>
  <c r="AP670" i="21"/>
  <c r="AO670" i="21"/>
  <c r="AN670" i="21"/>
  <c r="AM670" i="21"/>
  <c r="AL670" i="21"/>
  <c r="AK670" i="21"/>
  <c r="Q670" i="21"/>
  <c r="P670" i="21"/>
  <c r="O670" i="21"/>
  <c r="M670" i="21"/>
  <c r="C670" i="21"/>
  <c r="BA669" i="21"/>
  <c r="AZ669" i="21"/>
  <c r="AY669" i="21"/>
  <c r="AX669" i="21"/>
  <c r="AW669" i="21"/>
  <c r="AV669" i="21"/>
  <c r="AT669" i="21"/>
  <c r="AS669" i="21"/>
  <c r="AR669" i="21"/>
  <c r="AQ669" i="21"/>
  <c r="AP669" i="21"/>
  <c r="AO669" i="21"/>
  <c r="AN669" i="21"/>
  <c r="AM669" i="21"/>
  <c r="AL669" i="21"/>
  <c r="AK669" i="21"/>
  <c r="Q669" i="21"/>
  <c r="P669" i="21"/>
  <c r="O669" i="21"/>
  <c r="M669" i="21"/>
  <c r="C669" i="21"/>
  <c r="BA668" i="21"/>
  <c r="AZ668" i="21"/>
  <c r="AY668" i="21"/>
  <c r="AX668" i="21"/>
  <c r="AW668" i="21"/>
  <c r="AV668" i="21"/>
  <c r="AT668" i="21"/>
  <c r="AS668" i="21"/>
  <c r="AR668" i="21"/>
  <c r="AQ668" i="21"/>
  <c r="AP668" i="21"/>
  <c r="AO668" i="21"/>
  <c r="AN668" i="21"/>
  <c r="AM668" i="21"/>
  <c r="AL668" i="21"/>
  <c r="AK668" i="21"/>
  <c r="Q668" i="21"/>
  <c r="P668" i="21"/>
  <c r="O668" i="21"/>
  <c r="M668" i="21"/>
  <c r="C668" i="21"/>
  <c r="BA667" i="21"/>
  <c r="AZ667" i="21"/>
  <c r="AY667" i="21"/>
  <c r="AX667" i="21"/>
  <c r="AW667" i="21"/>
  <c r="AV667" i="21"/>
  <c r="AT667" i="21"/>
  <c r="AS667" i="21"/>
  <c r="AR667" i="21"/>
  <c r="AQ667" i="21"/>
  <c r="AP667" i="21"/>
  <c r="AO667" i="21"/>
  <c r="AN667" i="21"/>
  <c r="AM667" i="21"/>
  <c r="AL667" i="21"/>
  <c r="AK667" i="21"/>
  <c r="Q667" i="21"/>
  <c r="P667" i="21"/>
  <c r="O667" i="21"/>
  <c r="M667" i="21"/>
  <c r="BD667" i="21" s="1"/>
  <c r="BE667" i="21" s="1"/>
  <c r="C667" i="21"/>
  <c r="BA666" i="21"/>
  <c r="AZ666" i="21"/>
  <c r="AY666" i="21"/>
  <c r="AX666" i="21"/>
  <c r="AW666" i="21"/>
  <c r="AV666" i="21"/>
  <c r="AT666" i="21"/>
  <c r="AS666" i="21"/>
  <c r="AR666" i="21"/>
  <c r="AQ666" i="21"/>
  <c r="AP666" i="21"/>
  <c r="AO666" i="21"/>
  <c r="AN666" i="21"/>
  <c r="AM666" i="21"/>
  <c r="AL666" i="21"/>
  <c r="AK666" i="21"/>
  <c r="Q666" i="21"/>
  <c r="P666" i="21"/>
  <c r="O666" i="21"/>
  <c r="M666" i="21"/>
  <c r="C666" i="21"/>
  <c r="BA665" i="21"/>
  <c r="AZ665" i="21"/>
  <c r="AY665" i="21"/>
  <c r="AX665" i="21"/>
  <c r="AW665" i="21"/>
  <c r="AV665" i="21"/>
  <c r="AT665" i="21"/>
  <c r="AS665" i="21"/>
  <c r="AR665" i="21"/>
  <c r="AQ665" i="21"/>
  <c r="AP665" i="21"/>
  <c r="AO665" i="21"/>
  <c r="AN665" i="21"/>
  <c r="AM665" i="21"/>
  <c r="AL665" i="21"/>
  <c r="AK665" i="21"/>
  <c r="Q665" i="21"/>
  <c r="P665" i="21"/>
  <c r="O665" i="21"/>
  <c r="M665" i="21"/>
  <c r="C665" i="21"/>
  <c r="BA664" i="21"/>
  <c r="AZ664" i="21"/>
  <c r="AY664" i="21"/>
  <c r="AX664" i="21"/>
  <c r="AW664" i="21"/>
  <c r="AV664" i="21"/>
  <c r="AT664" i="21"/>
  <c r="AS664" i="21"/>
  <c r="AR664" i="21"/>
  <c r="AQ664" i="21"/>
  <c r="AP664" i="21"/>
  <c r="AO664" i="21"/>
  <c r="AN664" i="21"/>
  <c r="AM664" i="21"/>
  <c r="AL664" i="21"/>
  <c r="AK664" i="21"/>
  <c r="Q664" i="21"/>
  <c r="P664" i="21"/>
  <c r="O664" i="21"/>
  <c r="M664" i="21"/>
  <c r="C664" i="21"/>
  <c r="B664" i="21"/>
  <c r="BA663" i="21"/>
  <c r="AZ663" i="21"/>
  <c r="AY663" i="21"/>
  <c r="AX663" i="21"/>
  <c r="AW663" i="21"/>
  <c r="AV663" i="21"/>
  <c r="AT663" i="21"/>
  <c r="AS663" i="21"/>
  <c r="AR663" i="21"/>
  <c r="AQ663" i="21"/>
  <c r="AP663" i="21"/>
  <c r="AO663" i="21"/>
  <c r="AN663" i="21"/>
  <c r="AM663" i="21"/>
  <c r="AL663" i="21"/>
  <c r="AK663" i="21"/>
  <c r="Q663" i="21"/>
  <c r="P663" i="21"/>
  <c r="O663" i="21"/>
  <c r="M663" i="21"/>
  <c r="C663" i="21"/>
  <c r="B663" i="21"/>
  <c r="BA662" i="21"/>
  <c r="AZ662" i="21"/>
  <c r="AY662" i="21"/>
  <c r="AX662" i="21"/>
  <c r="AW662" i="21"/>
  <c r="AV662" i="21"/>
  <c r="AT662" i="21"/>
  <c r="AS662" i="21"/>
  <c r="AR662" i="21"/>
  <c r="AQ662" i="21"/>
  <c r="AP662" i="21"/>
  <c r="AO662" i="21"/>
  <c r="AN662" i="21"/>
  <c r="AM662" i="21"/>
  <c r="AL662" i="21"/>
  <c r="AK662" i="21"/>
  <c r="Q662" i="21"/>
  <c r="P662" i="21"/>
  <c r="O662" i="21"/>
  <c r="M662" i="21"/>
  <c r="C662" i="21"/>
  <c r="B662" i="21"/>
  <c r="BA661" i="21"/>
  <c r="AZ661" i="21"/>
  <c r="AY661" i="21"/>
  <c r="AX661" i="21"/>
  <c r="AW661" i="21"/>
  <c r="AV661" i="21"/>
  <c r="AT661" i="21"/>
  <c r="AS661" i="21"/>
  <c r="AR661" i="21"/>
  <c r="AQ661" i="21"/>
  <c r="AP661" i="21"/>
  <c r="AO661" i="21"/>
  <c r="AN661" i="21"/>
  <c r="AM661" i="21"/>
  <c r="AL661" i="21"/>
  <c r="AK661" i="21"/>
  <c r="Q661" i="21"/>
  <c r="P661" i="21"/>
  <c r="O661" i="21"/>
  <c r="M661" i="21"/>
  <c r="C661" i="21"/>
  <c r="B661" i="21"/>
  <c r="BA660" i="21"/>
  <c r="AZ660" i="21"/>
  <c r="AY660" i="21"/>
  <c r="AX660" i="21"/>
  <c r="AW660" i="21"/>
  <c r="AV660" i="21"/>
  <c r="AT660" i="21"/>
  <c r="AS660" i="21"/>
  <c r="AR660" i="21"/>
  <c r="AQ660" i="21"/>
  <c r="AP660" i="21"/>
  <c r="AO660" i="21"/>
  <c r="AN660" i="21"/>
  <c r="AM660" i="21"/>
  <c r="AL660" i="21"/>
  <c r="AK660" i="21"/>
  <c r="Q660" i="21"/>
  <c r="P660" i="21"/>
  <c r="O660" i="21"/>
  <c r="M660" i="21"/>
  <c r="C660" i="21"/>
  <c r="B660" i="21"/>
  <c r="BA659" i="21"/>
  <c r="AZ659" i="21"/>
  <c r="AY659" i="21"/>
  <c r="AX659" i="21"/>
  <c r="AW659" i="21"/>
  <c r="AV659" i="21"/>
  <c r="AT659" i="21"/>
  <c r="AS659" i="21"/>
  <c r="AR659" i="21"/>
  <c r="AQ659" i="21"/>
  <c r="AP659" i="21"/>
  <c r="AO659" i="21"/>
  <c r="AN659" i="21"/>
  <c r="AM659" i="21"/>
  <c r="AL659" i="21"/>
  <c r="AK659" i="21"/>
  <c r="Q659" i="21"/>
  <c r="P659" i="21"/>
  <c r="O659" i="21"/>
  <c r="M659" i="21"/>
  <c r="C659" i="21"/>
  <c r="BA658" i="21"/>
  <c r="AZ658" i="21"/>
  <c r="AY658" i="21"/>
  <c r="AX658" i="21"/>
  <c r="AW658" i="21"/>
  <c r="AV658" i="21"/>
  <c r="AT658" i="21"/>
  <c r="AS658" i="21"/>
  <c r="AR658" i="21"/>
  <c r="AQ658" i="21"/>
  <c r="AP658" i="21"/>
  <c r="AO658" i="21"/>
  <c r="AN658" i="21"/>
  <c r="AM658" i="21"/>
  <c r="AL658" i="21"/>
  <c r="AK658" i="21"/>
  <c r="Q658" i="21"/>
  <c r="P658" i="21"/>
  <c r="O658" i="21"/>
  <c r="M658" i="21"/>
  <c r="C658" i="21"/>
  <c r="BA657" i="21"/>
  <c r="AZ657" i="21"/>
  <c r="AY657" i="21"/>
  <c r="AX657" i="21"/>
  <c r="AW657" i="21"/>
  <c r="AV657" i="21"/>
  <c r="AT657" i="21"/>
  <c r="AS657" i="21"/>
  <c r="AR657" i="21"/>
  <c r="AQ657" i="21"/>
  <c r="AP657" i="21"/>
  <c r="AO657" i="21"/>
  <c r="AN657" i="21"/>
  <c r="AM657" i="21"/>
  <c r="AL657" i="21"/>
  <c r="AK657" i="21"/>
  <c r="Q657" i="21"/>
  <c r="P657" i="21"/>
  <c r="O657" i="21"/>
  <c r="M657" i="21"/>
  <c r="C657" i="21"/>
  <c r="BA656" i="21"/>
  <c r="AZ656" i="21"/>
  <c r="AY656" i="21"/>
  <c r="AX656" i="21"/>
  <c r="AW656" i="21"/>
  <c r="AV656" i="21"/>
  <c r="AT656" i="21"/>
  <c r="AS656" i="21"/>
  <c r="AR656" i="21"/>
  <c r="AQ656" i="21"/>
  <c r="AP656" i="21"/>
  <c r="AO656" i="21"/>
  <c r="AN656" i="21"/>
  <c r="AM656" i="21"/>
  <c r="AL656" i="21"/>
  <c r="AK656" i="21"/>
  <c r="Q656" i="21"/>
  <c r="P656" i="21"/>
  <c r="O656" i="21"/>
  <c r="M656" i="21"/>
  <c r="C656" i="21"/>
  <c r="BA655" i="21"/>
  <c r="AZ655" i="21"/>
  <c r="AY655" i="21"/>
  <c r="AX655" i="21"/>
  <c r="AW655" i="21"/>
  <c r="AV655" i="21"/>
  <c r="AT655" i="21"/>
  <c r="AS655" i="21"/>
  <c r="AR655" i="21"/>
  <c r="AQ655" i="21"/>
  <c r="AP655" i="21"/>
  <c r="AO655" i="21"/>
  <c r="AN655" i="21"/>
  <c r="AM655" i="21"/>
  <c r="AL655" i="21"/>
  <c r="AK655" i="21"/>
  <c r="Q655" i="21"/>
  <c r="P655" i="21"/>
  <c r="O655" i="21"/>
  <c r="M655" i="21"/>
  <c r="BD655" i="21" s="1"/>
  <c r="BE655" i="21" s="1"/>
  <c r="C655" i="21"/>
  <c r="BA654" i="21"/>
  <c r="AZ654" i="21"/>
  <c r="AY654" i="21"/>
  <c r="AX654" i="21"/>
  <c r="AW654" i="21"/>
  <c r="AV654" i="21"/>
  <c r="AT654" i="21"/>
  <c r="AS654" i="21"/>
  <c r="AR654" i="21"/>
  <c r="AQ654" i="21"/>
  <c r="AP654" i="21"/>
  <c r="AO654" i="21"/>
  <c r="AN654" i="21"/>
  <c r="AM654" i="21"/>
  <c r="AL654" i="21"/>
  <c r="AK654" i="21"/>
  <c r="Q654" i="21"/>
  <c r="P654" i="21"/>
  <c r="O654" i="21"/>
  <c r="M654" i="21"/>
  <c r="C654" i="21"/>
  <c r="BA653" i="21"/>
  <c r="AZ653" i="21"/>
  <c r="AY653" i="21"/>
  <c r="AX653" i="21"/>
  <c r="AW653" i="21"/>
  <c r="AV653" i="21"/>
  <c r="AT653" i="21"/>
  <c r="AS653" i="21"/>
  <c r="AR653" i="21"/>
  <c r="AQ653" i="21"/>
  <c r="AP653" i="21"/>
  <c r="AO653" i="21"/>
  <c r="AN653" i="21"/>
  <c r="AM653" i="21"/>
  <c r="AL653" i="21"/>
  <c r="AK653" i="21"/>
  <c r="Q653" i="21"/>
  <c r="P653" i="21"/>
  <c r="O653" i="21"/>
  <c r="M653" i="21"/>
  <c r="C653" i="21"/>
  <c r="BA652" i="21"/>
  <c r="AZ652" i="21"/>
  <c r="AY652" i="21"/>
  <c r="AX652" i="21"/>
  <c r="AW652" i="21"/>
  <c r="AV652" i="21"/>
  <c r="AT652" i="21"/>
  <c r="AS652" i="21"/>
  <c r="AR652" i="21"/>
  <c r="AQ652" i="21"/>
  <c r="AP652" i="21"/>
  <c r="AO652" i="21"/>
  <c r="AN652" i="21"/>
  <c r="AM652" i="21"/>
  <c r="AL652" i="21"/>
  <c r="AK652" i="21"/>
  <c r="Q652" i="21"/>
  <c r="P652" i="21"/>
  <c r="O652" i="21"/>
  <c r="M652" i="21"/>
  <c r="C652" i="21"/>
  <c r="BA651" i="21"/>
  <c r="AZ651" i="21"/>
  <c r="AY651" i="21"/>
  <c r="AX651" i="21"/>
  <c r="AW651" i="21"/>
  <c r="AV651" i="21"/>
  <c r="AT651" i="21"/>
  <c r="AS651" i="21"/>
  <c r="AR651" i="21"/>
  <c r="AQ651" i="21"/>
  <c r="AP651" i="21"/>
  <c r="AO651" i="21"/>
  <c r="AN651" i="21"/>
  <c r="AM651" i="21"/>
  <c r="AL651" i="21"/>
  <c r="AK651" i="21"/>
  <c r="Q651" i="21"/>
  <c r="P651" i="21"/>
  <c r="O651" i="21"/>
  <c r="M651" i="21"/>
  <c r="C651" i="21"/>
  <c r="BA650" i="21"/>
  <c r="AZ650" i="21"/>
  <c r="AY650" i="21"/>
  <c r="AX650" i="21"/>
  <c r="AW650" i="21"/>
  <c r="AV650" i="21"/>
  <c r="AT650" i="21"/>
  <c r="AS650" i="21"/>
  <c r="AR650" i="21"/>
  <c r="AQ650" i="21"/>
  <c r="AP650" i="21"/>
  <c r="AO650" i="21"/>
  <c r="AN650" i="21"/>
  <c r="AM650" i="21"/>
  <c r="AL650" i="21"/>
  <c r="AK650" i="21"/>
  <c r="Q650" i="21"/>
  <c r="P650" i="21"/>
  <c r="O650" i="21"/>
  <c r="M650" i="21"/>
  <c r="C650" i="21"/>
  <c r="BA649" i="21"/>
  <c r="AZ649" i="21"/>
  <c r="AY649" i="21"/>
  <c r="AX649" i="21"/>
  <c r="AW649" i="21"/>
  <c r="AV649" i="21"/>
  <c r="AT649" i="21"/>
  <c r="AS649" i="21"/>
  <c r="AR649" i="21"/>
  <c r="AQ649" i="21"/>
  <c r="AP649" i="21"/>
  <c r="AO649" i="21"/>
  <c r="AN649" i="21"/>
  <c r="AM649" i="21"/>
  <c r="AL649" i="21"/>
  <c r="AK649" i="21"/>
  <c r="Q649" i="21"/>
  <c r="P649" i="21"/>
  <c r="O649" i="21"/>
  <c r="M649" i="21"/>
  <c r="BD649" i="21" s="1"/>
  <c r="BE649" i="21" s="1"/>
  <c r="C649" i="21"/>
  <c r="BA648" i="21"/>
  <c r="AZ648" i="21"/>
  <c r="AY648" i="21"/>
  <c r="AX648" i="21"/>
  <c r="AW648" i="21"/>
  <c r="AV648" i="21"/>
  <c r="AT648" i="21"/>
  <c r="AS648" i="21"/>
  <c r="AR648" i="21"/>
  <c r="AQ648" i="21"/>
  <c r="AP648" i="21"/>
  <c r="AO648" i="21"/>
  <c r="AN648" i="21"/>
  <c r="AM648" i="21"/>
  <c r="AL648" i="21"/>
  <c r="AK648" i="21"/>
  <c r="Q648" i="21"/>
  <c r="P648" i="21"/>
  <c r="O648" i="21"/>
  <c r="M648" i="21"/>
  <c r="C648" i="21"/>
  <c r="BA647" i="21"/>
  <c r="AZ647" i="21"/>
  <c r="AY647" i="21"/>
  <c r="AX647" i="21"/>
  <c r="AW647" i="21"/>
  <c r="AV647" i="21"/>
  <c r="AT647" i="21"/>
  <c r="AS647" i="21"/>
  <c r="AR647" i="21"/>
  <c r="AQ647" i="21"/>
  <c r="AP647" i="21"/>
  <c r="AO647" i="21"/>
  <c r="AN647" i="21"/>
  <c r="AM647" i="21"/>
  <c r="AL647" i="21"/>
  <c r="AK647" i="21"/>
  <c r="Q647" i="21"/>
  <c r="P647" i="21"/>
  <c r="O647" i="21"/>
  <c r="M647" i="21"/>
  <c r="C647" i="21"/>
  <c r="BA646" i="21"/>
  <c r="AZ646" i="21"/>
  <c r="AY646" i="21"/>
  <c r="AX646" i="21"/>
  <c r="AW646" i="21"/>
  <c r="AV646" i="21"/>
  <c r="AT646" i="21"/>
  <c r="AS646" i="21"/>
  <c r="AR646" i="21"/>
  <c r="AQ646" i="21"/>
  <c r="AP646" i="21"/>
  <c r="AO646" i="21"/>
  <c r="AN646" i="21"/>
  <c r="AM646" i="21"/>
  <c r="AL646" i="21"/>
  <c r="AK646" i="21"/>
  <c r="Q646" i="21"/>
  <c r="P646" i="21"/>
  <c r="O646" i="21"/>
  <c r="M646" i="21"/>
  <c r="C646" i="21"/>
  <c r="BA645" i="21"/>
  <c r="AZ645" i="21"/>
  <c r="AY645" i="21"/>
  <c r="AX645" i="21"/>
  <c r="AW645" i="21"/>
  <c r="AV645" i="21"/>
  <c r="AT645" i="21"/>
  <c r="AS645" i="21"/>
  <c r="AR645" i="21"/>
  <c r="AQ645" i="21"/>
  <c r="AP645" i="21"/>
  <c r="AO645" i="21"/>
  <c r="AN645" i="21"/>
  <c r="AM645" i="21"/>
  <c r="AL645" i="21"/>
  <c r="AK645" i="21"/>
  <c r="Q645" i="21"/>
  <c r="P645" i="21"/>
  <c r="O645" i="21"/>
  <c r="M645" i="21"/>
  <c r="BD645" i="21" s="1"/>
  <c r="BE645" i="21" s="1"/>
  <c r="C645" i="21"/>
  <c r="BA644" i="21"/>
  <c r="AZ644" i="21"/>
  <c r="AY644" i="21"/>
  <c r="AX644" i="21"/>
  <c r="AW644" i="21"/>
  <c r="AV644" i="21"/>
  <c r="AT644" i="21"/>
  <c r="AS644" i="21"/>
  <c r="AR644" i="21"/>
  <c r="AQ644" i="21"/>
  <c r="AP644" i="21"/>
  <c r="AO644" i="21"/>
  <c r="AN644" i="21"/>
  <c r="AM644" i="21"/>
  <c r="AL644" i="21"/>
  <c r="AK644" i="21"/>
  <c r="Q644" i="21"/>
  <c r="P644" i="21"/>
  <c r="O644" i="21"/>
  <c r="M644" i="21"/>
  <c r="C644" i="21"/>
  <c r="BA643" i="21"/>
  <c r="AZ643" i="21"/>
  <c r="AY643" i="21"/>
  <c r="AX643" i="21"/>
  <c r="AW643" i="21"/>
  <c r="AV643" i="21"/>
  <c r="AT643" i="21"/>
  <c r="AS643" i="21"/>
  <c r="AR643" i="21"/>
  <c r="AQ643" i="21"/>
  <c r="AP643" i="21"/>
  <c r="AO643" i="21"/>
  <c r="AN643" i="21"/>
  <c r="AM643" i="21"/>
  <c r="AL643" i="21"/>
  <c r="AK643" i="21"/>
  <c r="Q643" i="21"/>
  <c r="P643" i="21"/>
  <c r="O643" i="21"/>
  <c r="M643" i="21"/>
  <c r="C643" i="21"/>
  <c r="BA642" i="21"/>
  <c r="AZ642" i="21"/>
  <c r="AY642" i="21"/>
  <c r="AX642" i="21"/>
  <c r="AW642" i="21"/>
  <c r="AV642" i="21"/>
  <c r="AT642" i="21"/>
  <c r="AS642" i="21"/>
  <c r="AR642" i="21"/>
  <c r="AQ642" i="21"/>
  <c r="AP642" i="21"/>
  <c r="AO642" i="21"/>
  <c r="AN642" i="21"/>
  <c r="AM642" i="21"/>
  <c r="AL642" i="21"/>
  <c r="AK642" i="21"/>
  <c r="Q642" i="21"/>
  <c r="P642" i="21"/>
  <c r="O642" i="21"/>
  <c r="M642" i="21"/>
  <c r="C642" i="21"/>
  <c r="BA641" i="21"/>
  <c r="AZ641" i="21"/>
  <c r="AY641" i="21"/>
  <c r="AX641" i="21"/>
  <c r="AW641" i="21"/>
  <c r="AV641" i="21"/>
  <c r="AT641" i="21"/>
  <c r="AS641" i="21"/>
  <c r="AR641" i="21"/>
  <c r="AQ641" i="21"/>
  <c r="AP641" i="21"/>
  <c r="AO641" i="21"/>
  <c r="AN641" i="21"/>
  <c r="AM641" i="21"/>
  <c r="AL641" i="21"/>
  <c r="AK641" i="21"/>
  <c r="Q641" i="21"/>
  <c r="P641" i="21"/>
  <c r="O641" i="21"/>
  <c r="M641" i="21"/>
  <c r="C641" i="21"/>
  <c r="BA640" i="21"/>
  <c r="AZ640" i="21"/>
  <c r="AY640" i="21"/>
  <c r="AX640" i="21"/>
  <c r="AW640" i="21"/>
  <c r="AV640" i="21"/>
  <c r="AT640" i="21"/>
  <c r="AS640" i="21"/>
  <c r="AR640" i="21"/>
  <c r="AQ640" i="21"/>
  <c r="AP640" i="21"/>
  <c r="AO640" i="21"/>
  <c r="AN640" i="21"/>
  <c r="AM640" i="21"/>
  <c r="AL640" i="21"/>
  <c r="AK640" i="21"/>
  <c r="Q640" i="21"/>
  <c r="P640" i="21"/>
  <c r="O640" i="21"/>
  <c r="M640" i="21"/>
  <c r="C640" i="21"/>
  <c r="BA639" i="21"/>
  <c r="AZ639" i="21"/>
  <c r="AY639" i="21"/>
  <c r="AX639" i="21"/>
  <c r="AW639" i="21"/>
  <c r="AV639" i="21"/>
  <c r="AT639" i="21"/>
  <c r="AS639" i="21"/>
  <c r="AR639" i="21"/>
  <c r="AQ639" i="21"/>
  <c r="AP639" i="21"/>
  <c r="AO639" i="21"/>
  <c r="AN639" i="21"/>
  <c r="AM639" i="21"/>
  <c r="AL639" i="21"/>
  <c r="AK639" i="21"/>
  <c r="Q639" i="21"/>
  <c r="P639" i="21"/>
  <c r="O639" i="21"/>
  <c r="M639" i="21"/>
  <c r="C639" i="21"/>
  <c r="BA638" i="21"/>
  <c r="AZ638" i="21"/>
  <c r="AY638" i="21"/>
  <c r="AX638" i="21"/>
  <c r="AW638" i="21"/>
  <c r="AV638" i="21"/>
  <c r="AT638" i="21"/>
  <c r="AS638" i="21"/>
  <c r="AR638" i="21"/>
  <c r="AQ638" i="21"/>
  <c r="AP638" i="21"/>
  <c r="AO638" i="21"/>
  <c r="AN638" i="21"/>
  <c r="AM638" i="21"/>
  <c r="AL638" i="21"/>
  <c r="AK638" i="21"/>
  <c r="Q638" i="21"/>
  <c r="P638" i="21"/>
  <c r="O638" i="21"/>
  <c r="M638" i="21"/>
  <c r="C638" i="21"/>
  <c r="BA637" i="21"/>
  <c r="AZ637" i="21"/>
  <c r="AY637" i="21"/>
  <c r="AX637" i="21"/>
  <c r="AW637" i="21"/>
  <c r="AV637" i="21"/>
  <c r="AT637" i="21"/>
  <c r="AS637" i="21"/>
  <c r="AR637" i="21"/>
  <c r="AQ637" i="21"/>
  <c r="AP637" i="21"/>
  <c r="AO637" i="21"/>
  <c r="AN637" i="21"/>
  <c r="AM637" i="21"/>
  <c r="AL637" i="21"/>
  <c r="AK637" i="21"/>
  <c r="Q637" i="21"/>
  <c r="P637" i="21"/>
  <c r="O637" i="21"/>
  <c r="M637" i="21"/>
  <c r="C637" i="21"/>
  <c r="BA636" i="21"/>
  <c r="AZ636" i="21"/>
  <c r="AY636" i="21"/>
  <c r="AX636" i="21"/>
  <c r="AW636" i="21"/>
  <c r="AV636" i="21"/>
  <c r="AT636" i="21"/>
  <c r="AS636" i="21"/>
  <c r="AR636" i="21"/>
  <c r="AQ636" i="21"/>
  <c r="AP636" i="21"/>
  <c r="AO636" i="21"/>
  <c r="AN636" i="21"/>
  <c r="AM636" i="21"/>
  <c r="AL636" i="21"/>
  <c r="AK636" i="21"/>
  <c r="Q636" i="21"/>
  <c r="P636" i="21"/>
  <c r="O636" i="21"/>
  <c r="M636" i="21"/>
  <c r="C636" i="21"/>
  <c r="BA635" i="21"/>
  <c r="AZ635" i="21"/>
  <c r="AY635" i="21"/>
  <c r="AX635" i="21"/>
  <c r="AW635" i="21"/>
  <c r="AV635" i="21"/>
  <c r="AT635" i="21"/>
  <c r="AS635" i="21"/>
  <c r="AR635" i="21"/>
  <c r="AQ635" i="21"/>
  <c r="AP635" i="21"/>
  <c r="AO635" i="21"/>
  <c r="AN635" i="21"/>
  <c r="AM635" i="21"/>
  <c r="AL635" i="21"/>
  <c r="AK635" i="21"/>
  <c r="Q635" i="21"/>
  <c r="P635" i="21"/>
  <c r="O635" i="21"/>
  <c r="M635" i="21"/>
  <c r="C635" i="21"/>
  <c r="BA634" i="21"/>
  <c r="AZ634" i="21"/>
  <c r="AY634" i="21"/>
  <c r="AX634" i="21"/>
  <c r="AW634" i="21"/>
  <c r="AV634" i="21"/>
  <c r="AT634" i="21"/>
  <c r="AS634" i="21"/>
  <c r="AR634" i="21"/>
  <c r="AQ634" i="21"/>
  <c r="AP634" i="21"/>
  <c r="AO634" i="21"/>
  <c r="AN634" i="21"/>
  <c r="AM634" i="21"/>
  <c r="AL634" i="21"/>
  <c r="AK634" i="21"/>
  <c r="Q634" i="21"/>
  <c r="P634" i="21"/>
  <c r="O634" i="21"/>
  <c r="M634" i="21"/>
  <c r="C634" i="21"/>
  <c r="BA633" i="21"/>
  <c r="AZ633" i="21"/>
  <c r="AY633" i="21"/>
  <c r="AX633" i="21"/>
  <c r="AW633" i="21"/>
  <c r="AV633" i="21"/>
  <c r="AT633" i="21"/>
  <c r="AS633" i="21"/>
  <c r="AR633" i="21"/>
  <c r="AQ633" i="21"/>
  <c r="AP633" i="21"/>
  <c r="AO633" i="21"/>
  <c r="AN633" i="21"/>
  <c r="AM633" i="21"/>
  <c r="AL633" i="21"/>
  <c r="AK633" i="21"/>
  <c r="Q633" i="21"/>
  <c r="P633" i="21"/>
  <c r="O633" i="21"/>
  <c r="M633" i="21"/>
  <c r="C633" i="21"/>
  <c r="BA632" i="21"/>
  <c r="AZ632" i="21"/>
  <c r="AY632" i="21"/>
  <c r="AX632" i="21"/>
  <c r="AW632" i="21"/>
  <c r="AV632" i="21"/>
  <c r="AT632" i="21"/>
  <c r="AS632" i="21"/>
  <c r="AR632" i="21"/>
  <c r="AQ632" i="21"/>
  <c r="AP632" i="21"/>
  <c r="AO632" i="21"/>
  <c r="AN632" i="21"/>
  <c r="AM632" i="21"/>
  <c r="AL632" i="21"/>
  <c r="AK632" i="21"/>
  <c r="Q632" i="21"/>
  <c r="P632" i="21"/>
  <c r="O632" i="21"/>
  <c r="M632" i="21"/>
  <c r="C632" i="21"/>
  <c r="BA631" i="21"/>
  <c r="AZ631" i="21"/>
  <c r="AY631" i="21"/>
  <c r="AX631" i="21"/>
  <c r="AW631" i="21"/>
  <c r="AV631" i="21"/>
  <c r="AT631" i="21"/>
  <c r="AS631" i="21"/>
  <c r="AR631" i="21"/>
  <c r="AQ631" i="21"/>
  <c r="AP631" i="21"/>
  <c r="AO631" i="21"/>
  <c r="AN631" i="21"/>
  <c r="AM631" i="21"/>
  <c r="AL631" i="21"/>
  <c r="AK631" i="21"/>
  <c r="Q631" i="21"/>
  <c r="P631" i="21"/>
  <c r="O631" i="21"/>
  <c r="M631" i="21"/>
  <c r="C631" i="21"/>
  <c r="BA630" i="21"/>
  <c r="AZ630" i="21"/>
  <c r="AY630" i="21"/>
  <c r="AX630" i="21"/>
  <c r="AW630" i="21"/>
  <c r="AV630" i="21"/>
  <c r="AT630" i="21"/>
  <c r="AS630" i="21"/>
  <c r="AR630" i="21"/>
  <c r="AQ630" i="21"/>
  <c r="AP630" i="21"/>
  <c r="AO630" i="21"/>
  <c r="AN630" i="21"/>
  <c r="AM630" i="21"/>
  <c r="AL630" i="21"/>
  <c r="AK630" i="21"/>
  <c r="Q630" i="21"/>
  <c r="P630" i="21"/>
  <c r="O630" i="21"/>
  <c r="M630" i="21"/>
  <c r="C630" i="21"/>
  <c r="BA629" i="21"/>
  <c r="AZ629" i="21"/>
  <c r="AY629" i="21"/>
  <c r="AX629" i="21"/>
  <c r="AW629" i="21"/>
  <c r="AV629" i="21"/>
  <c r="AT629" i="21"/>
  <c r="AS629" i="21"/>
  <c r="AR629" i="21"/>
  <c r="AQ629" i="21"/>
  <c r="AP629" i="21"/>
  <c r="AO629" i="21"/>
  <c r="AN629" i="21"/>
  <c r="AM629" i="21"/>
  <c r="AL629" i="21"/>
  <c r="AK629" i="21"/>
  <c r="Q629" i="21"/>
  <c r="P629" i="21"/>
  <c r="O629" i="21"/>
  <c r="M629" i="21"/>
  <c r="C629" i="21"/>
  <c r="BA628" i="21"/>
  <c r="AZ628" i="21"/>
  <c r="AY628" i="21"/>
  <c r="AX628" i="21"/>
  <c r="AW628" i="21"/>
  <c r="AV628" i="21"/>
  <c r="AT628" i="21"/>
  <c r="AS628" i="21"/>
  <c r="AR628" i="21"/>
  <c r="AQ628" i="21"/>
  <c r="AP628" i="21"/>
  <c r="AO628" i="21"/>
  <c r="AN628" i="21"/>
  <c r="AM628" i="21"/>
  <c r="AL628" i="21"/>
  <c r="AK628" i="21"/>
  <c r="Q628" i="21"/>
  <c r="P628" i="21"/>
  <c r="O628" i="21"/>
  <c r="M628" i="21"/>
  <c r="C628" i="21"/>
  <c r="BA627" i="21"/>
  <c r="AZ627" i="21"/>
  <c r="AY627" i="21"/>
  <c r="AX627" i="21"/>
  <c r="AW627" i="21"/>
  <c r="AV627" i="21"/>
  <c r="AT627" i="21"/>
  <c r="AS627" i="21"/>
  <c r="AR627" i="21"/>
  <c r="AQ627" i="21"/>
  <c r="AP627" i="21"/>
  <c r="AO627" i="21"/>
  <c r="AN627" i="21"/>
  <c r="AM627" i="21"/>
  <c r="AL627" i="21"/>
  <c r="AK627" i="21"/>
  <c r="Q627" i="21"/>
  <c r="P627" i="21"/>
  <c r="O627" i="21"/>
  <c r="M627" i="21"/>
  <c r="C627" i="21"/>
  <c r="BA626" i="21"/>
  <c r="AZ626" i="21"/>
  <c r="AY626" i="21"/>
  <c r="AX626" i="21"/>
  <c r="AW626" i="21"/>
  <c r="AV626" i="21"/>
  <c r="AT626" i="21"/>
  <c r="AS626" i="21"/>
  <c r="AR626" i="21"/>
  <c r="AQ626" i="21"/>
  <c r="AP626" i="21"/>
  <c r="AO626" i="21"/>
  <c r="AN626" i="21"/>
  <c r="AM626" i="21"/>
  <c r="AL626" i="21"/>
  <c r="AK626" i="21"/>
  <c r="Q626" i="21"/>
  <c r="P626" i="21"/>
  <c r="O626" i="21"/>
  <c r="M626" i="21"/>
  <c r="C626" i="21"/>
  <c r="BA625" i="21"/>
  <c r="AZ625" i="21"/>
  <c r="AY625" i="21"/>
  <c r="AX625" i="21"/>
  <c r="AW625" i="21"/>
  <c r="AV625" i="21"/>
  <c r="AT625" i="21"/>
  <c r="AS625" i="21"/>
  <c r="AR625" i="21"/>
  <c r="AQ625" i="21"/>
  <c r="AP625" i="21"/>
  <c r="AO625" i="21"/>
  <c r="AN625" i="21"/>
  <c r="AM625" i="21"/>
  <c r="AL625" i="21"/>
  <c r="AK625" i="21"/>
  <c r="Q625" i="21"/>
  <c r="P625" i="21"/>
  <c r="O625" i="21"/>
  <c r="M625" i="21"/>
  <c r="C625" i="21"/>
  <c r="BA624" i="21"/>
  <c r="AZ624" i="21"/>
  <c r="AY624" i="21"/>
  <c r="AX624" i="21"/>
  <c r="AW624" i="21"/>
  <c r="AV624" i="21"/>
  <c r="AT624" i="21"/>
  <c r="AS624" i="21"/>
  <c r="AR624" i="21"/>
  <c r="AQ624" i="21"/>
  <c r="AP624" i="21"/>
  <c r="AO624" i="21"/>
  <c r="AN624" i="21"/>
  <c r="AM624" i="21"/>
  <c r="AL624" i="21"/>
  <c r="AK624" i="21"/>
  <c r="Q624" i="21"/>
  <c r="P624" i="21"/>
  <c r="O624" i="21"/>
  <c r="M624" i="21"/>
  <c r="C624" i="21"/>
  <c r="BA623" i="21"/>
  <c r="AZ623" i="21"/>
  <c r="AY623" i="21"/>
  <c r="AX623" i="21"/>
  <c r="AW623" i="21"/>
  <c r="AV623" i="21"/>
  <c r="AT623" i="21"/>
  <c r="AS623" i="21"/>
  <c r="AR623" i="21"/>
  <c r="AQ623" i="21"/>
  <c r="AP623" i="21"/>
  <c r="AO623" i="21"/>
  <c r="AN623" i="21"/>
  <c r="AM623" i="21"/>
  <c r="AL623" i="21"/>
  <c r="AK623" i="21"/>
  <c r="Q623" i="21"/>
  <c r="P623" i="21"/>
  <c r="O623" i="21"/>
  <c r="M623" i="21"/>
  <c r="C623" i="21"/>
  <c r="BA622" i="21"/>
  <c r="AZ622" i="21"/>
  <c r="AY622" i="21"/>
  <c r="AX622" i="21"/>
  <c r="AW622" i="21"/>
  <c r="AV622" i="21"/>
  <c r="AT622" i="21"/>
  <c r="AS622" i="21"/>
  <c r="AR622" i="21"/>
  <c r="AQ622" i="21"/>
  <c r="AP622" i="21"/>
  <c r="AO622" i="21"/>
  <c r="AN622" i="21"/>
  <c r="AM622" i="21"/>
  <c r="AL622" i="21"/>
  <c r="AK622" i="21"/>
  <c r="Q622" i="21"/>
  <c r="P622" i="21"/>
  <c r="O622" i="21"/>
  <c r="M622" i="21"/>
  <c r="C622" i="21"/>
  <c r="BA621" i="21"/>
  <c r="AZ621" i="21"/>
  <c r="AY621" i="21"/>
  <c r="AX621" i="21"/>
  <c r="AW621" i="21"/>
  <c r="AV621" i="21"/>
  <c r="AT621" i="21"/>
  <c r="AS621" i="21"/>
  <c r="AR621" i="21"/>
  <c r="AQ621" i="21"/>
  <c r="AP621" i="21"/>
  <c r="AO621" i="21"/>
  <c r="AN621" i="21"/>
  <c r="AM621" i="21"/>
  <c r="AL621" i="21"/>
  <c r="AK621" i="21"/>
  <c r="Q621" i="21"/>
  <c r="P621" i="21"/>
  <c r="O621" i="21"/>
  <c r="M621" i="21"/>
  <c r="C621" i="21"/>
  <c r="BA620" i="21"/>
  <c r="AZ620" i="21"/>
  <c r="AY620" i="21"/>
  <c r="AX620" i="21"/>
  <c r="AW620" i="21"/>
  <c r="AV620" i="21"/>
  <c r="AT620" i="21"/>
  <c r="AS620" i="21"/>
  <c r="AR620" i="21"/>
  <c r="AQ620" i="21"/>
  <c r="AP620" i="21"/>
  <c r="AO620" i="21"/>
  <c r="AN620" i="21"/>
  <c r="AM620" i="21"/>
  <c r="AL620" i="21"/>
  <c r="AK620" i="21"/>
  <c r="Q620" i="21"/>
  <c r="P620" i="21"/>
  <c r="O620" i="21"/>
  <c r="M620" i="21"/>
  <c r="BD620" i="21" s="1"/>
  <c r="BE620" i="21" s="1"/>
  <c r="C620" i="21"/>
  <c r="BA619" i="21"/>
  <c r="AZ619" i="21"/>
  <c r="AY619" i="21"/>
  <c r="AX619" i="21"/>
  <c r="AW619" i="21"/>
  <c r="AV619" i="21"/>
  <c r="AT619" i="21"/>
  <c r="AS619" i="21"/>
  <c r="AR619" i="21"/>
  <c r="AQ619" i="21"/>
  <c r="AP619" i="21"/>
  <c r="AO619" i="21"/>
  <c r="AN619" i="21"/>
  <c r="AM619" i="21"/>
  <c r="AL619" i="21"/>
  <c r="AK619" i="21"/>
  <c r="Q619" i="21"/>
  <c r="P619" i="21"/>
  <c r="O619" i="21"/>
  <c r="M619" i="21"/>
  <c r="C619" i="21"/>
  <c r="BA618" i="21"/>
  <c r="AZ618" i="21"/>
  <c r="AY618" i="21"/>
  <c r="AX618" i="21"/>
  <c r="AW618" i="21"/>
  <c r="AV618" i="21"/>
  <c r="AT618" i="21"/>
  <c r="AS618" i="21"/>
  <c r="AR618" i="21"/>
  <c r="AQ618" i="21"/>
  <c r="AP618" i="21"/>
  <c r="AO618" i="21"/>
  <c r="AN618" i="21"/>
  <c r="AM618" i="21"/>
  <c r="AL618" i="21"/>
  <c r="AK618" i="21"/>
  <c r="Q618" i="21"/>
  <c r="P618" i="21"/>
  <c r="O618" i="21"/>
  <c r="M618" i="21"/>
  <c r="C618" i="21"/>
  <c r="BA617" i="21"/>
  <c r="AZ617" i="21"/>
  <c r="AY617" i="21"/>
  <c r="AX617" i="21"/>
  <c r="AW617" i="21"/>
  <c r="AV617" i="21"/>
  <c r="AT617" i="21"/>
  <c r="AS617" i="21"/>
  <c r="AR617" i="21"/>
  <c r="AQ617" i="21"/>
  <c r="AP617" i="21"/>
  <c r="AO617" i="21"/>
  <c r="AN617" i="21"/>
  <c r="AM617" i="21"/>
  <c r="AL617" i="21"/>
  <c r="AK617" i="21"/>
  <c r="Q617" i="21"/>
  <c r="P617" i="21"/>
  <c r="O617" i="21"/>
  <c r="M617" i="21"/>
  <c r="C617" i="21"/>
  <c r="BA616" i="21"/>
  <c r="AZ616" i="21"/>
  <c r="AY616" i="21"/>
  <c r="AX616" i="21"/>
  <c r="AW616" i="21"/>
  <c r="AV616" i="21"/>
  <c r="AT616" i="21"/>
  <c r="AS616" i="21"/>
  <c r="AR616" i="21"/>
  <c r="AQ616" i="21"/>
  <c r="AP616" i="21"/>
  <c r="AO616" i="21"/>
  <c r="AN616" i="21"/>
  <c r="AM616" i="21"/>
  <c r="AL616" i="21"/>
  <c r="AK616" i="21"/>
  <c r="Q616" i="21"/>
  <c r="P616" i="21"/>
  <c r="O616" i="21"/>
  <c r="M616" i="21"/>
  <c r="C616" i="21"/>
  <c r="BA615" i="21"/>
  <c r="AZ615" i="21"/>
  <c r="AY615" i="21"/>
  <c r="AX615" i="21"/>
  <c r="AW615" i="21"/>
  <c r="AV615" i="21"/>
  <c r="AT615" i="21"/>
  <c r="AS615" i="21"/>
  <c r="AR615" i="21"/>
  <c r="AQ615" i="21"/>
  <c r="AP615" i="21"/>
  <c r="AO615" i="21"/>
  <c r="AN615" i="21"/>
  <c r="AM615" i="21"/>
  <c r="AL615" i="21"/>
  <c r="AK615" i="21"/>
  <c r="Q615" i="21"/>
  <c r="P615" i="21"/>
  <c r="O615" i="21"/>
  <c r="M615" i="21"/>
  <c r="BD615" i="21" s="1"/>
  <c r="BE615" i="21" s="1"/>
  <c r="C615" i="21"/>
  <c r="BA614" i="21"/>
  <c r="AZ614" i="21"/>
  <c r="AY614" i="21"/>
  <c r="AX614" i="21"/>
  <c r="AW614" i="21"/>
  <c r="AV614" i="21"/>
  <c r="AT614" i="21"/>
  <c r="AS614" i="21"/>
  <c r="AR614" i="21"/>
  <c r="AQ614" i="21"/>
  <c r="AP614" i="21"/>
  <c r="AO614" i="21"/>
  <c r="AN614" i="21"/>
  <c r="AM614" i="21"/>
  <c r="AL614" i="21"/>
  <c r="AK614" i="21"/>
  <c r="Q614" i="21"/>
  <c r="P614" i="21"/>
  <c r="O614" i="21"/>
  <c r="M614" i="21"/>
  <c r="C614" i="21"/>
  <c r="BA613" i="21"/>
  <c r="AZ613" i="21"/>
  <c r="AY613" i="21"/>
  <c r="AX613" i="21"/>
  <c r="AW613" i="21"/>
  <c r="AV613" i="21"/>
  <c r="AT613" i="21"/>
  <c r="AS613" i="21"/>
  <c r="AR613" i="21"/>
  <c r="AQ613" i="21"/>
  <c r="AP613" i="21"/>
  <c r="AO613" i="21"/>
  <c r="AN613" i="21"/>
  <c r="AM613" i="21"/>
  <c r="AL613" i="21"/>
  <c r="AK613" i="21"/>
  <c r="Q613" i="21"/>
  <c r="P613" i="21"/>
  <c r="O613" i="21"/>
  <c r="M613" i="21"/>
  <c r="C613" i="21"/>
  <c r="BA612" i="21"/>
  <c r="AZ612" i="21"/>
  <c r="AY612" i="21"/>
  <c r="AX612" i="21"/>
  <c r="AW612" i="21"/>
  <c r="AV612" i="21"/>
  <c r="AT612" i="21"/>
  <c r="AS612" i="21"/>
  <c r="AR612" i="21"/>
  <c r="AQ612" i="21"/>
  <c r="AP612" i="21"/>
  <c r="AO612" i="21"/>
  <c r="AN612" i="21"/>
  <c r="AM612" i="21"/>
  <c r="AL612" i="21"/>
  <c r="AK612" i="21"/>
  <c r="Q612" i="21"/>
  <c r="P612" i="21"/>
  <c r="O612" i="21"/>
  <c r="M612" i="21"/>
  <c r="C612" i="21"/>
  <c r="BA611" i="21"/>
  <c r="AZ611" i="21"/>
  <c r="AY611" i="21"/>
  <c r="AX611" i="21"/>
  <c r="AW611" i="21"/>
  <c r="AV611" i="21"/>
  <c r="AT611" i="21"/>
  <c r="AS611" i="21"/>
  <c r="AR611" i="21"/>
  <c r="AQ611" i="21"/>
  <c r="AP611" i="21"/>
  <c r="AO611" i="21"/>
  <c r="AN611" i="21"/>
  <c r="AM611" i="21"/>
  <c r="AL611" i="21"/>
  <c r="AK611" i="21"/>
  <c r="Q611" i="21"/>
  <c r="P611" i="21"/>
  <c r="O611" i="21"/>
  <c r="M611" i="21"/>
  <c r="C611" i="21"/>
  <c r="BA610" i="21"/>
  <c r="AZ610" i="21"/>
  <c r="AY610" i="21"/>
  <c r="AX610" i="21"/>
  <c r="AW610" i="21"/>
  <c r="AV610" i="21"/>
  <c r="AT610" i="21"/>
  <c r="AS610" i="21"/>
  <c r="AR610" i="21"/>
  <c r="AQ610" i="21"/>
  <c r="AP610" i="21"/>
  <c r="AO610" i="21"/>
  <c r="AN610" i="21"/>
  <c r="AM610" i="21"/>
  <c r="AL610" i="21"/>
  <c r="AK610" i="21"/>
  <c r="Q610" i="21"/>
  <c r="P610" i="21"/>
  <c r="O610" i="21"/>
  <c r="M610" i="21"/>
  <c r="BD610" i="21" s="1"/>
  <c r="BE610" i="21" s="1"/>
  <c r="C610" i="21"/>
  <c r="BA609" i="21"/>
  <c r="AZ609" i="21"/>
  <c r="AY609" i="21"/>
  <c r="AX609" i="21"/>
  <c r="AW609" i="21"/>
  <c r="AV609" i="21"/>
  <c r="AT609" i="21"/>
  <c r="AS609" i="21"/>
  <c r="AR609" i="21"/>
  <c r="AQ609" i="21"/>
  <c r="AP609" i="21"/>
  <c r="AO609" i="21"/>
  <c r="AN609" i="21"/>
  <c r="AM609" i="21"/>
  <c r="AL609" i="21"/>
  <c r="AK609" i="21"/>
  <c r="Q609" i="21"/>
  <c r="P609" i="21"/>
  <c r="O609" i="21"/>
  <c r="M609" i="21"/>
  <c r="C609" i="21"/>
  <c r="BA608" i="21"/>
  <c r="AZ608" i="21"/>
  <c r="AY608" i="21"/>
  <c r="AX608" i="21"/>
  <c r="AW608" i="21"/>
  <c r="AV608" i="21"/>
  <c r="AT608" i="21"/>
  <c r="AS608" i="21"/>
  <c r="AR608" i="21"/>
  <c r="AQ608" i="21"/>
  <c r="AP608" i="21"/>
  <c r="AO608" i="21"/>
  <c r="AN608" i="21"/>
  <c r="AM608" i="21"/>
  <c r="AL608" i="21"/>
  <c r="AK608" i="21"/>
  <c r="Q608" i="21"/>
  <c r="P608" i="21"/>
  <c r="O608" i="21"/>
  <c r="M608" i="21"/>
  <c r="C608" i="21"/>
  <c r="BA607" i="21"/>
  <c r="AZ607" i="21"/>
  <c r="AY607" i="21"/>
  <c r="AX607" i="21"/>
  <c r="AW607" i="21"/>
  <c r="AV607" i="21"/>
  <c r="AT607" i="21"/>
  <c r="AS607" i="21"/>
  <c r="AR607" i="21"/>
  <c r="AQ607" i="21"/>
  <c r="AP607" i="21"/>
  <c r="AO607" i="21"/>
  <c r="AN607" i="21"/>
  <c r="AM607" i="21"/>
  <c r="AL607" i="21"/>
  <c r="AK607" i="21"/>
  <c r="Q607" i="21"/>
  <c r="P607" i="21"/>
  <c r="O607" i="21"/>
  <c r="M607" i="21"/>
  <c r="C607" i="21"/>
  <c r="BA606" i="21"/>
  <c r="AZ606" i="21"/>
  <c r="AY606" i="21"/>
  <c r="AX606" i="21"/>
  <c r="AW606" i="21"/>
  <c r="AV606" i="21"/>
  <c r="AT606" i="21"/>
  <c r="AS606" i="21"/>
  <c r="AR606" i="21"/>
  <c r="AQ606" i="21"/>
  <c r="AP606" i="21"/>
  <c r="AO606" i="21"/>
  <c r="AN606" i="21"/>
  <c r="AM606" i="21"/>
  <c r="AL606" i="21"/>
  <c r="AK606" i="21"/>
  <c r="Q606" i="21"/>
  <c r="P606" i="21"/>
  <c r="O606" i="21"/>
  <c r="M606" i="21"/>
  <c r="C606" i="21"/>
  <c r="BA605" i="21"/>
  <c r="AZ605" i="21"/>
  <c r="AY605" i="21"/>
  <c r="AX605" i="21"/>
  <c r="AW605" i="21"/>
  <c r="AV605" i="21"/>
  <c r="AT605" i="21"/>
  <c r="AS605" i="21"/>
  <c r="AR605" i="21"/>
  <c r="AQ605" i="21"/>
  <c r="AP605" i="21"/>
  <c r="AO605" i="21"/>
  <c r="AN605" i="21"/>
  <c r="AM605" i="21"/>
  <c r="AL605" i="21"/>
  <c r="AK605" i="21"/>
  <c r="Q605" i="21"/>
  <c r="P605" i="21"/>
  <c r="O605" i="21"/>
  <c r="M605" i="21"/>
  <c r="C605" i="21"/>
  <c r="BA604" i="21"/>
  <c r="AZ604" i="21"/>
  <c r="AY604" i="21"/>
  <c r="AX604" i="21"/>
  <c r="AW604" i="21"/>
  <c r="AV604" i="21"/>
  <c r="AT604" i="21"/>
  <c r="AS604" i="21"/>
  <c r="AR604" i="21"/>
  <c r="AQ604" i="21"/>
  <c r="AP604" i="21"/>
  <c r="AO604" i="21"/>
  <c r="AN604" i="21"/>
  <c r="AM604" i="21"/>
  <c r="AL604" i="21"/>
  <c r="AK604" i="21"/>
  <c r="Q604" i="21"/>
  <c r="P604" i="21"/>
  <c r="O604" i="21"/>
  <c r="M604" i="21"/>
  <c r="C604" i="21"/>
  <c r="BA603" i="21"/>
  <c r="AZ603" i="21"/>
  <c r="AY603" i="21"/>
  <c r="AX603" i="21"/>
  <c r="AW603" i="21"/>
  <c r="AV603" i="21"/>
  <c r="AT603" i="21"/>
  <c r="AS603" i="21"/>
  <c r="AR603" i="21"/>
  <c r="AQ603" i="21"/>
  <c r="AP603" i="21"/>
  <c r="AO603" i="21"/>
  <c r="AN603" i="21"/>
  <c r="AM603" i="21"/>
  <c r="AL603" i="21"/>
  <c r="AK603" i="21"/>
  <c r="Q603" i="21"/>
  <c r="P603" i="21"/>
  <c r="O603" i="21"/>
  <c r="M603" i="21"/>
  <c r="C603" i="21"/>
  <c r="BA602" i="21"/>
  <c r="AZ602" i="21"/>
  <c r="AY602" i="21"/>
  <c r="AX602" i="21"/>
  <c r="AW602" i="21"/>
  <c r="AV602" i="21"/>
  <c r="AT602" i="21"/>
  <c r="AS602" i="21"/>
  <c r="AR602" i="21"/>
  <c r="AQ602" i="21"/>
  <c r="AP602" i="21"/>
  <c r="AO602" i="21"/>
  <c r="AN602" i="21"/>
  <c r="AM602" i="21"/>
  <c r="AL602" i="21"/>
  <c r="AK602" i="21"/>
  <c r="Q602" i="21"/>
  <c r="P602" i="21"/>
  <c r="O602" i="21"/>
  <c r="M602" i="21"/>
  <c r="C602" i="21"/>
  <c r="BA601" i="21"/>
  <c r="AZ601" i="21"/>
  <c r="AY601" i="21"/>
  <c r="AX601" i="21"/>
  <c r="AW601" i="21"/>
  <c r="AV601" i="21"/>
  <c r="AT601" i="21"/>
  <c r="AS601" i="21"/>
  <c r="AR601" i="21"/>
  <c r="AQ601" i="21"/>
  <c r="AP601" i="21"/>
  <c r="AO601" i="21"/>
  <c r="AN601" i="21"/>
  <c r="AM601" i="21"/>
  <c r="AL601" i="21"/>
  <c r="AK601" i="21"/>
  <c r="Q601" i="21"/>
  <c r="P601" i="21"/>
  <c r="O601" i="21"/>
  <c r="M601" i="21"/>
  <c r="C601" i="21"/>
  <c r="BA600" i="21"/>
  <c r="AZ600" i="21"/>
  <c r="AY600" i="21"/>
  <c r="AX600" i="21"/>
  <c r="AW600" i="21"/>
  <c r="AV600" i="21"/>
  <c r="AT600" i="21"/>
  <c r="AS600" i="21"/>
  <c r="AR600" i="21"/>
  <c r="AQ600" i="21"/>
  <c r="AP600" i="21"/>
  <c r="AO600" i="21"/>
  <c r="AN600" i="21"/>
  <c r="AM600" i="21"/>
  <c r="AL600" i="21"/>
  <c r="AK600" i="21"/>
  <c r="Q600" i="21"/>
  <c r="P600" i="21"/>
  <c r="O600" i="21"/>
  <c r="M600" i="21"/>
  <c r="C600" i="21"/>
  <c r="BA599" i="21"/>
  <c r="AZ599" i="21"/>
  <c r="AY599" i="21"/>
  <c r="AX599" i="21"/>
  <c r="AW599" i="21"/>
  <c r="AV599" i="21"/>
  <c r="AT599" i="21"/>
  <c r="AS599" i="21"/>
  <c r="AR599" i="21"/>
  <c r="AQ599" i="21"/>
  <c r="AP599" i="21"/>
  <c r="AO599" i="21"/>
  <c r="AN599" i="21"/>
  <c r="AM599" i="21"/>
  <c r="AL599" i="21"/>
  <c r="AK599" i="21"/>
  <c r="Q599" i="21"/>
  <c r="P599" i="21"/>
  <c r="O599" i="21"/>
  <c r="M599" i="21"/>
  <c r="C599" i="21"/>
  <c r="BA598" i="21"/>
  <c r="AZ598" i="21"/>
  <c r="AY598" i="21"/>
  <c r="AX598" i="21"/>
  <c r="AW598" i="21"/>
  <c r="AV598" i="21"/>
  <c r="AT598" i="21"/>
  <c r="AS598" i="21"/>
  <c r="AR598" i="21"/>
  <c r="AQ598" i="21"/>
  <c r="AP598" i="21"/>
  <c r="AO598" i="21"/>
  <c r="AN598" i="21"/>
  <c r="AM598" i="21"/>
  <c r="AL598" i="21"/>
  <c r="AK598" i="21"/>
  <c r="Q598" i="21"/>
  <c r="P598" i="21"/>
  <c r="O598" i="21"/>
  <c r="M598" i="21"/>
  <c r="C598" i="21"/>
  <c r="BA597" i="21"/>
  <c r="AZ597" i="21"/>
  <c r="AY597" i="21"/>
  <c r="AX597" i="21"/>
  <c r="AW597" i="21"/>
  <c r="AV597" i="21"/>
  <c r="AT597" i="21"/>
  <c r="AS597" i="21"/>
  <c r="AR597" i="21"/>
  <c r="AQ597" i="21"/>
  <c r="AP597" i="21"/>
  <c r="AO597" i="21"/>
  <c r="AN597" i="21"/>
  <c r="AM597" i="21"/>
  <c r="AL597" i="21"/>
  <c r="AK597" i="21"/>
  <c r="Q597" i="21"/>
  <c r="P597" i="21"/>
  <c r="O597" i="21"/>
  <c r="M597" i="21"/>
  <c r="C597" i="21"/>
  <c r="BA596" i="21"/>
  <c r="AZ596" i="21"/>
  <c r="AY596" i="21"/>
  <c r="AX596" i="21"/>
  <c r="AW596" i="21"/>
  <c r="AV596" i="21"/>
  <c r="AT596" i="21"/>
  <c r="AS596" i="21"/>
  <c r="AR596" i="21"/>
  <c r="AQ596" i="21"/>
  <c r="AP596" i="21"/>
  <c r="AO596" i="21"/>
  <c r="AN596" i="21"/>
  <c r="AM596" i="21"/>
  <c r="AL596" i="21"/>
  <c r="AK596" i="21"/>
  <c r="Q596" i="21"/>
  <c r="P596" i="21"/>
  <c r="O596" i="21"/>
  <c r="M596" i="21"/>
  <c r="C596" i="21"/>
  <c r="BA595" i="21"/>
  <c r="AZ595" i="21"/>
  <c r="AY595" i="21"/>
  <c r="AX595" i="21"/>
  <c r="AW595" i="21"/>
  <c r="AV595" i="21"/>
  <c r="AT595" i="21"/>
  <c r="AS595" i="21"/>
  <c r="AR595" i="21"/>
  <c r="AQ595" i="21"/>
  <c r="AP595" i="21"/>
  <c r="AO595" i="21"/>
  <c r="AN595" i="21"/>
  <c r="AM595" i="21"/>
  <c r="AL595" i="21"/>
  <c r="AK595" i="21"/>
  <c r="Q595" i="21"/>
  <c r="P595" i="21"/>
  <c r="O595" i="21"/>
  <c r="M595" i="21"/>
  <c r="C595" i="21"/>
  <c r="BA594" i="21"/>
  <c r="AZ594" i="21"/>
  <c r="AY594" i="21"/>
  <c r="AX594" i="21"/>
  <c r="AW594" i="21"/>
  <c r="AV594" i="21"/>
  <c r="AT594" i="21"/>
  <c r="AS594" i="21"/>
  <c r="AR594" i="21"/>
  <c r="AQ594" i="21"/>
  <c r="AP594" i="21"/>
  <c r="AO594" i="21"/>
  <c r="AN594" i="21"/>
  <c r="AM594" i="21"/>
  <c r="AL594" i="21"/>
  <c r="AK594" i="21"/>
  <c r="Q594" i="21"/>
  <c r="P594" i="21"/>
  <c r="O594" i="21"/>
  <c r="M594" i="21"/>
  <c r="B594" i="21"/>
  <c r="C594" i="21"/>
  <c r="BA593" i="21"/>
  <c r="AZ593" i="21"/>
  <c r="AY593" i="21"/>
  <c r="AX593" i="21"/>
  <c r="AW593" i="21"/>
  <c r="AV593" i="21"/>
  <c r="AT593" i="21"/>
  <c r="AS593" i="21"/>
  <c r="AR593" i="21"/>
  <c r="AQ593" i="21"/>
  <c r="AP593" i="21"/>
  <c r="AO593" i="21"/>
  <c r="AN593" i="21"/>
  <c r="AM593" i="21"/>
  <c r="AL593" i="21"/>
  <c r="AK593" i="21"/>
  <c r="Q593" i="21"/>
  <c r="P593" i="21"/>
  <c r="O593" i="21"/>
  <c r="M593" i="21"/>
  <c r="B593" i="21"/>
  <c r="C593" i="21"/>
  <c r="BA592" i="21"/>
  <c r="AZ592" i="21"/>
  <c r="AY592" i="21"/>
  <c r="AX592" i="21"/>
  <c r="AW592" i="21"/>
  <c r="AV592" i="21"/>
  <c r="AT592" i="21"/>
  <c r="AS592" i="21"/>
  <c r="AR592" i="21"/>
  <c r="AQ592" i="21"/>
  <c r="AP592" i="21"/>
  <c r="AO592" i="21"/>
  <c r="AN592" i="21"/>
  <c r="AM592" i="21"/>
  <c r="AL592" i="21"/>
  <c r="AK592" i="21"/>
  <c r="Q592" i="21"/>
  <c r="P592" i="21"/>
  <c r="O592" i="21"/>
  <c r="M592" i="21"/>
  <c r="C592" i="21"/>
  <c r="BA591" i="21"/>
  <c r="AZ591" i="21"/>
  <c r="AY591" i="21"/>
  <c r="AX591" i="21"/>
  <c r="AW591" i="21"/>
  <c r="AV591" i="21"/>
  <c r="AT591" i="21"/>
  <c r="AS591" i="21"/>
  <c r="AR591" i="21"/>
  <c r="AQ591" i="21"/>
  <c r="AP591" i="21"/>
  <c r="AO591" i="21"/>
  <c r="AN591" i="21"/>
  <c r="AM591" i="21"/>
  <c r="AL591" i="21"/>
  <c r="AK591" i="21"/>
  <c r="Q591" i="21"/>
  <c r="P591" i="21"/>
  <c r="O591" i="21"/>
  <c r="M591" i="21"/>
  <c r="C591" i="21"/>
  <c r="BA590" i="21"/>
  <c r="AZ590" i="21"/>
  <c r="AY590" i="21"/>
  <c r="AX590" i="21"/>
  <c r="AW590" i="21"/>
  <c r="AV590" i="21"/>
  <c r="AT590" i="21"/>
  <c r="AS590" i="21"/>
  <c r="AR590" i="21"/>
  <c r="AQ590" i="21"/>
  <c r="AP590" i="21"/>
  <c r="AO590" i="21"/>
  <c r="AN590" i="21"/>
  <c r="AM590" i="21"/>
  <c r="AL590" i="21"/>
  <c r="AK590" i="21"/>
  <c r="Q590" i="21"/>
  <c r="P590" i="21"/>
  <c r="O590" i="21"/>
  <c r="M590" i="21"/>
  <c r="BD590" i="21" s="1"/>
  <c r="BE590" i="21" s="1"/>
  <c r="B590" i="21"/>
  <c r="C590" i="21"/>
  <c r="BA589" i="21"/>
  <c r="AZ589" i="21"/>
  <c r="AY589" i="21"/>
  <c r="AX589" i="21"/>
  <c r="AW589" i="21"/>
  <c r="AV589" i="21"/>
  <c r="AT589" i="21"/>
  <c r="AS589" i="21"/>
  <c r="AR589" i="21"/>
  <c r="AQ589" i="21"/>
  <c r="AP589" i="21"/>
  <c r="AO589" i="21"/>
  <c r="AN589" i="21"/>
  <c r="AM589" i="21"/>
  <c r="AL589" i="21"/>
  <c r="AK589" i="21"/>
  <c r="Q589" i="21"/>
  <c r="P589" i="21"/>
  <c r="O589" i="21"/>
  <c r="M589" i="21"/>
  <c r="C589" i="21"/>
  <c r="BA588" i="21"/>
  <c r="AZ588" i="21"/>
  <c r="AY588" i="21"/>
  <c r="AX588" i="21"/>
  <c r="AW588" i="21"/>
  <c r="AV588" i="21"/>
  <c r="AT588" i="21"/>
  <c r="AS588" i="21"/>
  <c r="AR588" i="21"/>
  <c r="AQ588" i="21"/>
  <c r="AP588" i="21"/>
  <c r="AO588" i="21"/>
  <c r="AN588" i="21"/>
  <c r="AM588" i="21"/>
  <c r="AL588" i="21"/>
  <c r="AK588" i="21"/>
  <c r="Q588" i="21"/>
  <c r="P588" i="21"/>
  <c r="O588" i="21"/>
  <c r="M588" i="21"/>
  <c r="BD588" i="21" s="1"/>
  <c r="BE588" i="21" s="1"/>
  <c r="B588" i="21"/>
  <c r="C588" i="21"/>
  <c r="BA587" i="21"/>
  <c r="AZ587" i="21"/>
  <c r="AY587" i="21"/>
  <c r="AX587" i="21"/>
  <c r="AW587" i="21"/>
  <c r="AV587" i="21"/>
  <c r="AT587" i="21"/>
  <c r="AS587" i="21"/>
  <c r="AR587" i="21"/>
  <c r="AQ587" i="21"/>
  <c r="AP587" i="21"/>
  <c r="AO587" i="21"/>
  <c r="AN587" i="21"/>
  <c r="AM587" i="21"/>
  <c r="AL587" i="21"/>
  <c r="AK587" i="21"/>
  <c r="Q587" i="21"/>
  <c r="P587" i="21"/>
  <c r="O587" i="21"/>
  <c r="M587" i="21"/>
  <c r="C587" i="21"/>
  <c r="BA586" i="21"/>
  <c r="AZ586" i="21"/>
  <c r="AY586" i="21"/>
  <c r="AX586" i="21"/>
  <c r="AW586" i="21"/>
  <c r="AV586" i="21"/>
  <c r="AT586" i="21"/>
  <c r="AS586" i="21"/>
  <c r="AR586" i="21"/>
  <c r="AQ586" i="21"/>
  <c r="AP586" i="21"/>
  <c r="AO586" i="21"/>
  <c r="AN586" i="21"/>
  <c r="AM586" i="21"/>
  <c r="AL586" i="21"/>
  <c r="AK586" i="21"/>
  <c r="Q586" i="21"/>
  <c r="P586" i="21"/>
  <c r="O586" i="21"/>
  <c r="M586" i="21"/>
  <c r="C586" i="21"/>
  <c r="BA585" i="21"/>
  <c r="AZ585" i="21"/>
  <c r="AY585" i="21"/>
  <c r="AX585" i="21"/>
  <c r="AW585" i="21"/>
  <c r="AV585" i="21"/>
  <c r="AT585" i="21"/>
  <c r="AS585" i="21"/>
  <c r="AR585" i="21"/>
  <c r="AQ585" i="21"/>
  <c r="AP585" i="21"/>
  <c r="AO585" i="21"/>
  <c r="AN585" i="21"/>
  <c r="AM585" i="21"/>
  <c r="AL585" i="21"/>
  <c r="AK585" i="21"/>
  <c r="Q585" i="21"/>
  <c r="P585" i="21"/>
  <c r="O585" i="21"/>
  <c r="M585" i="21"/>
  <c r="C585" i="21"/>
  <c r="BA584" i="21"/>
  <c r="AZ584" i="21"/>
  <c r="AY584" i="21"/>
  <c r="AX584" i="21"/>
  <c r="AW584" i="21"/>
  <c r="AV584" i="21"/>
  <c r="AT584" i="21"/>
  <c r="AS584" i="21"/>
  <c r="AR584" i="21"/>
  <c r="AQ584" i="21"/>
  <c r="AP584" i="21"/>
  <c r="AO584" i="21"/>
  <c r="AN584" i="21"/>
  <c r="AM584" i="21"/>
  <c r="AL584" i="21"/>
  <c r="AK584" i="21"/>
  <c r="Q584" i="21"/>
  <c r="P584" i="21"/>
  <c r="O584" i="21"/>
  <c r="M584" i="21"/>
  <c r="C584" i="21"/>
  <c r="BA583" i="21"/>
  <c r="AZ583" i="21"/>
  <c r="AY583" i="21"/>
  <c r="AX583" i="21"/>
  <c r="AW583" i="21"/>
  <c r="AV583" i="21"/>
  <c r="AT583" i="21"/>
  <c r="AS583" i="21"/>
  <c r="AR583" i="21"/>
  <c r="AQ583" i="21"/>
  <c r="AP583" i="21"/>
  <c r="AO583" i="21"/>
  <c r="AN583" i="21"/>
  <c r="AM583" i="21"/>
  <c r="AL583" i="21"/>
  <c r="AK583" i="21"/>
  <c r="Q583" i="21"/>
  <c r="P583" i="21"/>
  <c r="O583" i="21"/>
  <c r="M583" i="21"/>
  <c r="C583" i="21"/>
  <c r="BA582" i="21"/>
  <c r="AZ582" i="21"/>
  <c r="AY582" i="21"/>
  <c r="AX582" i="21"/>
  <c r="AW582" i="21"/>
  <c r="AV582" i="21"/>
  <c r="AT582" i="21"/>
  <c r="AS582" i="21"/>
  <c r="AR582" i="21"/>
  <c r="AQ582" i="21"/>
  <c r="AP582" i="21"/>
  <c r="AO582" i="21"/>
  <c r="AN582" i="21"/>
  <c r="AM582" i="21"/>
  <c r="AL582" i="21"/>
  <c r="AK582" i="21"/>
  <c r="Q582" i="21"/>
  <c r="P582" i="21"/>
  <c r="O582" i="21"/>
  <c r="M582" i="21"/>
  <c r="C582" i="21"/>
  <c r="BA581" i="21"/>
  <c r="AZ581" i="21"/>
  <c r="AY581" i="21"/>
  <c r="AX581" i="21"/>
  <c r="AW581" i="21"/>
  <c r="AV581" i="21"/>
  <c r="AT581" i="21"/>
  <c r="AS581" i="21"/>
  <c r="AR581" i="21"/>
  <c r="AQ581" i="21"/>
  <c r="AP581" i="21"/>
  <c r="AO581" i="21"/>
  <c r="AN581" i="21"/>
  <c r="AM581" i="21"/>
  <c r="AL581" i="21"/>
  <c r="AK581" i="21"/>
  <c r="Q581" i="21"/>
  <c r="P581" i="21"/>
  <c r="O581" i="21"/>
  <c r="M581" i="21"/>
  <c r="B581" i="21"/>
  <c r="C581" i="21"/>
  <c r="BA580" i="21"/>
  <c r="AZ580" i="21"/>
  <c r="AY580" i="21"/>
  <c r="AX580" i="21"/>
  <c r="AW580" i="21"/>
  <c r="AV580" i="21"/>
  <c r="AT580" i="21"/>
  <c r="AS580" i="21"/>
  <c r="AR580" i="21"/>
  <c r="AQ580" i="21"/>
  <c r="AP580" i="21"/>
  <c r="AO580" i="21"/>
  <c r="AN580" i="21"/>
  <c r="AM580" i="21"/>
  <c r="AL580" i="21"/>
  <c r="AK580" i="21"/>
  <c r="Q580" i="21"/>
  <c r="P580" i="21"/>
  <c r="O580" i="21"/>
  <c r="M580" i="21"/>
  <c r="C580" i="21"/>
  <c r="BA579" i="21"/>
  <c r="AZ579" i="21"/>
  <c r="AY579" i="21"/>
  <c r="AX579" i="21"/>
  <c r="AW579" i="21"/>
  <c r="AV579" i="21"/>
  <c r="AT579" i="21"/>
  <c r="AS579" i="21"/>
  <c r="AR579" i="21"/>
  <c r="AQ579" i="21"/>
  <c r="AP579" i="21"/>
  <c r="AO579" i="21"/>
  <c r="AN579" i="21"/>
  <c r="AM579" i="21"/>
  <c r="AL579" i="21"/>
  <c r="AK579" i="21"/>
  <c r="Q579" i="21"/>
  <c r="P579" i="21"/>
  <c r="O579" i="21"/>
  <c r="M579" i="21"/>
  <c r="C579" i="21"/>
  <c r="BA578" i="21"/>
  <c r="AZ578" i="21"/>
  <c r="AY578" i="21"/>
  <c r="AX578" i="21"/>
  <c r="AW578" i="21"/>
  <c r="AV578" i="21"/>
  <c r="AT578" i="21"/>
  <c r="AS578" i="21"/>
  <c r="AR578" i="21"/>
  <c r="AQ578" i="21"/>
  <c r="AP578" i="21"/>
  <c r="AO578" i="21"/>
  <c r="AN578" i="21"/>
  <c r="AM578" i="21"/>
  <c r="AL578" i="21"/>
  <c r="AK578" i="21"/>
  <c r="Q578" i="21"/>
  <c r="P578" i="21"/>
  <c r="O578" i="21"/>
  <c r="M578" i="21"/>
  <c r="C578" i="21"/>
  <c r="BA577" i="21"/>
  <c r="AZ577" i="21"/>
  <c r="AY577" i="21"/>
  <c r="AX577" i="21"/>
  <c r="AW577" i="21"/>
  <c r="AV577" i="21"/>
  <c r="AT577" i="21"/>
  <c r="AS577" i="21"/>
  <c r="AR577" i="21"/>
  <c r="AQ577" i="21"/>
  <c r="AP577" i="21"/>
  <c r="AO577" i="21"/>
  <c r="AN577" i="21"/>
  <c r="AM577" i="21"/>
  <c r="AL577" i="21"/>
  <c r="AK577" i="21"/>
  <c r="Q577" i="21"/>
  <c r="P577" i="21"/>
  <c r="O577" i="21"/>
  <c r="M577" i="21"/>
  <c r="C577" i="21"/>
  <c r="BA576" i="21"/>
  <c r="AZ576" i="21"/>
  <c r="AY576" i="21"/>
  <c r="AX576" i="21"/>
  <c r="AW576" i="21"/>
  <c r="AV576" i="21"/>
  <c r="AT576" i="21"/>
  <c r="AS576" i="21"/>
  <c r="AR576" i="21"/>
  <c r="AQ576" i="21"/>
  <c r="AP576" i="21"/>
  <c r="AO576" i="21"/>
  <c r="AN576" i="21"/>
  <c r="AM576" i="21"/>
  <c r="AL576" i="21"/>
  <c r="AK576" i="21"/>
  <c r="Q576" i="21"/>
  <c r="P576" i="21"/>
  <c r="O576" i="21"/>
  <c r="M576" i="21"/>
  <c r="C576" i="21"/>
  <c r="BA575" i="21"/>
  <c r="AZ575" i="21"/>
  <c r="AY575" i="21"/>
  <c r="AX575" i="21"/>
  <c r="AW575" i="21"/>
  <c r="AV575" i="21"/>
  <c r="AT575" i="21"/>
  <c r="AS575" i="21"/>
  <c r="AR575" i="21"/>
  <c r="AQ575" i="21"/>
  <c r="AP575" i="21"/>
  <c r="AO575" i="21"/>
  <c r="AN575" i="21"/>
  <c r="AM575" i="21"/>
  <c r="AL575" i="21"/>
  <c r="AK575" i="21"/>
  <c r="Q575" i="21"/>
  <c r="P575" i="21"/>
  <c r="O575" i="21"/>
  <c r="M575" i="21"/>
  <c r="C575" i="21"/>
  <c r="BA574" i="21"/>
  <c r="AZ574" i="21"/>
  <c r="AY574" i="21"/>
  <c r="AX574" i="21"/>
  <c r="AW574" i="21"/>
  <c r="AV574" i="21"/>
  <c r="AT574" i="21"/>
  <c r="AS574" i="21"/>
  <c r="AR574" i="21"/>
  <c r="AQ574" i="21"/>
  <c r="AP574" i="21"/>
  <c r="AO574" i="21"/>
  <c r="AN574" i="21"/>
  <c r="AM574" i="21"/>
  <c r="AL574" i="21"/>
  <c r="AK574" i="21"/>
  <c r="Q574" i="21"/>
  <c r="P574" i="21"/>
  <c r="O574" i="21"/>
  <c r="M574" i="21"/>
  <c r="C574" i="21"/>
  <c r="BA573" i="21"/>
  <c r="AZ573" i="21"/>
  <c r="AY573" i="21"/>
  <c r="AX573" i="21"/>
  <c r="AW573" i="21"/>
  <c r="AV573" i="21"/>
  <c r="AT573" i="21"/>
  <c r="AS573" i="21"/>
  <c r="AR573" i="21"/>
  <c r="AQ573" i="21"/>
  <c r="AP573" i="21"/>
  <c r="AO573" i="21"/>
  <c r="AN573" i="21"/>
  <c r="AM573" i="21"/>
  <c r="AL573" i="21"/>
  <c r="AK573" i="21"/>
  <c r="Q573" i="21"/>
  <c r="P573" i="21"/>
  <c r="O573" i="21"/>
  <c r="M573" i="21"/>
  <c r="C573" i="21"/>
  <c r="BA572" i="21"/>
  <c r="AZ572" i="21"/>
  <c r="AY572" i="21"/>
  <c r="AX572" i="21"/>
  <c r="AW572" i="21"/>
  <c r="AV572" i="21"/>
  <c r="AT572" i="21"/>
  <c r="AS572" i="21"/>
  <c r="AR572" i="21"/>
  <c r="AQ572" i="21"/>
  <c r="AP572" i="21"/>
  <c r="AO572" i="21"/>
  <c r="AN572" i="21"/>
  <c r="AM572" i="21"/>
  <c r="AL572" i="21"/>
  <c r="AK572" i="21"/>
  <c r="Q572" i="21"/>
  <c r="P572" i="21"/>
  <c r="O572" i="21"/>
  <c r="M572" i="21"/>
  <c r="C572" i="21"/>
  <c r="BA571" i="21"/>
  <c r="AZ571" i="21"/>
  <c r="AY571" i="21"/>
  <c r="AX571" i="21"/>
  <c r="AW571" i="21"/>
  <c r="AV571" i="21"/>
  <c r="AT571" i="21"/>
  <c r="AS571" i="21"/>
  <c r="AR571" i="21"/>
  <c r="AQ571" i="21"/>
  <c r="AP571" i="21"/>
  <c r="AO571" i="21"/>
  <c r="AN571" i="21"/>
  <c r="AM571" i="21"/>
  <c r="AL571" i="21"/>
  <c r="AK571" i="21"/>
  <c r="Q571" i="21"/>
  <c r="P571" i="21"/>
  <c r="O571" i="21"/>
  <c r="M571" i="21"/>
  <c r="C571" i="21"/>
  <c r="BA570" i="21"/>
  <c r="AZ570" i="21"/>
  <c r="AY570" i="21"/>
  <c r="AX570" i="21"/>
  <c r="AW570" i="21"/>
  <c r="AV570" i="21"/>
  <c r="AT570" i="21"/>
  <c r="AS570" i="21"/>
  <c r="AR570" i="21"/>
  <c r="AQ570" i="21"/>
  <c r="AP570" i="21"/>
  <c r="AO570" i="21"/>
  <c r="AN570" i="21"/>
  <c r="AM570" i="21"/>
  <c r="AL570" i="21"/>
  <c r="AK570" i="21"/>
  <c r="Q570" i="21"/>
  <c r="P570" i="21"/>
  <c r="O570" i="21"/>
  <c r="M570" i="21"/>
  <c r="C570" i="21"/>
  <c r="BA569" i="21"/>
  <c r="AZ569" i="21"/>
  <c r="AY569" i="21"/>
  <c r="AX569" i="21"/>
  <c r="AW569" i="21"/>
  <c r="AV569" i="21"/>
  <c r="AT569" i="21"/>
  <c r="AS569" i="21"/>
  <c r="AR569" i="21"/>
  <c r="AQ569" i="21"/>
  <c r="AP569" i="21"/>
  <c r="AO569" i="21"/>
  <c r="AN569" i="21"/>
  <c r="AM569" i="21"/>
  <c r="AL569" i="21"/>
  <c r="AK569" i="21"/>
  <c r="Q569" i="21"/>
  <c r="P569" i="21"/>
  <c r="O569" i="21"/>
  <c r="M569" i="21"/>
  <c r="C569" i="21"/>
  <c r="BA568" i="21"/>
  <c r="AZ568" i="21"/>
  <c r="AY568" i="21"/>
  <c r="AX568" i="21"/>
  <c r="AW568" i="21"/>
  <c r="AV568" i="21"/>
  <c r="AT568" i="21"/>
  <c r="AS568" i="21"/>
  <c r="AR568" i="21"/>
  <c r="AQ568" i="21"/>
  <c r="AP568" i="21"/>
  <c r="AO568" i="21"/>
  <c r="AN568" i="21"/>
  <c r="AM568" i="21"/>
  <c r="AL568" i="21"/>
  <c r="AK568" i="21"/>
  <c r="Q568" i="21"/>
  <c r="P568" i="21"/>
  <c r="O568" i="21"/>
  <c r="M568" i="21"/>
  <c r="C568" i="21"/>
  <c r="BA567" i="21"/>
  <c r="AZ567" i="21"/>
  <c r="AY567" i="21"/>
  <c r="AX567" i="21"/>
  <c r="AW567" i="21"/>
  <c r="AV567" i="21"/>
  <c r="AT567" i="21"/>
  <c r="AS567" i="21"/>
  <c r="AR567" i="21"/>
  <c r="AQ567" i="21"/>
  <c r="AP567" i="21"/>
  <c r="AO567" i="21"/>
  <c r="AN567" i="21"/>
  <c r="AM567" i="21"/>
  <c r="AL567" i="21"/>
  <c r="AK567" i="21"/>
  <c r="Q567" i="21"/>
  <c r="P567" i="21"/>
  <c r="O567" i="21"/>
  <c r="M567" i="21"/>
  <c r="C567" i="21"/>
  <c r="BA566" i="21"/>
  <c r="AZ566" i="21"/>
  <c r="AY566" i="21"/>
  <c r="AX566" i="21"/>
  <c r="AW566" i="21"/>
  <c r="AV566" i="21"/>
  <c r="AT566" i="21"/>
  <c r="AS566" i="21"/>
  <c r="AR566" i="21"/>
  <c r="AQ566" i="21"/>
  <c r="AP566" i="21"/>
  <c r="AO566" i="21"/>
  <c r="AN566" i="21"/>
  <c r="AM566" i="21"/>
  <c r="AL566" i="21"/>
  <c r="AK566" i="21"/>
  <c r="Q566" i="21"/>
  <c r="P566" i="21"/>
  <c r="O566" i="21"/>
  <c r="M566" i="21"/>
  <c r="C566" i="21"/>
  <c r="BA565" i="21"/>
  <c r="AZ565" i="21"/>
  <c r="AY565" i="21"/>
  <c r="AX565" i="21"/>
  <c r="AW565" i="21"/>
  <c r="AV565" i="21"/>
  <c r="AT565" i="21"/>
  <c r="AS565" i="21"/>
  <c r="AR565" i="21"/>
  <c r="AQ565" i="21"/>
  <c r="AP565" i="21"/>
  <c r="AO565" i="21"/>
  <c r="AN565" i="21"/>
  <c r="AM565" i="21"/>
  <c r="AL565" i="21"/>
  <c r="AK565" i="21"/>
  <c r="Q565" i="21"/>
  <c r="P565" i="21"/>
  <c r="O565" i="21"/>
  <c r="M565" i="21"/>
  <c r="C565" i="21"/>
  <c r="BA564" i="21"/>
  <c r="AZ564" i="21"/>
  <c r="AY564" i="21"/>
  <c r="AX564" i="21"/>
  <c r="AW564" i="21"/>
  <c r="AV564" i="21"/>
  <c r="AT564" i="21"/>
  <c r="AS564" i="21"/>
  <c r="AR564" i="21"/>
  <c r="AQ564" i="21"/>
  <c r="AP564" i="21"/>
  <c r="AO564" i="21"/>
  <c r="AN564" i="21"/>
  <c r="AM564" i="21"/>
  <c r="AL564" i="21"/>
  <c r="AK564" i="21"/>
  <c r="Q564" i="21"/>
  <c r="P564" i="21"/>
  <c r="O564" i="21"/>
  <c r="M564" i="21"/>
  <c r="C564" i="21"/>
  <c r="BA563" i="21"/>
  <c r="AZ563" i="21"/>
  <c r="AY563" i="21"/>
  <c r="AX563" i="21"/>
  <c r="AW563" i="21"/>
  <c r="AV563" i="21"/>
  <c r="AT563" i="21"/>
  <c r="AS563" i="21"/>
  <c r="AR563" i="21"/>
  <c r="AQ563" i="21"/>
  <c r="AP563" i="21"/>
  <c r="AO563" i="21"/>
  <c r="AN563" i="21"/>
  <c r="AM563" i="21"/>
  <c r="AL563" i="21"/>
  <c r="AK563" i="21"/>
  <c r="Q563" i="21"/>
  <c r="P563" i="21"/>
  <c r="O563" i="21"/>
  <c r="M563" i="21"/>
  <c r="C563" i="21"/>
  <c r="BA562" i="21"/>
  <c r="AZ562" i="21"/>
  <c r="AY562" i="21"/>
  <c r="AX562" i="21"/>
  <c r="AW562" i="21"/>
  <c r="AV562" i="21"/>
  <c r="AT562" i="21"/>
  <c r="AS562" i="21"/>
  <c r="AR562" i="21"/>
  <c r="AQ562" i="21"/>
  <c r="AP562" i="21"/>
  <c r="AO562" i="21"/>
  <c r="AN562" i="21"/>
  <c r="AM562" i="21"/>
  <c r="AL562" i="21"/>
  <c r="AK562" i="21"/>
  <c r="Q562" i="21"/>
  <c r="P562" i="21"/>
  <c r="O562" i="21"/>
  <c r="M562" i="21"/>
  <c r="B562" i="21"/>
  <c r="C562" i="21"/>
  <c r="BA561" i="21"/>
  <c r="AZ561" i="21"/>
  <c r="AY561" i="21"/>
  <c r="AX561" i="21"/>
  <c r="AW561" i="21"/>
  <c r="AV561" i="21"/>
  <c r="AT561" i="21"/>
  <c r="AS561" i="21"/>
  <c r="AR561" i="21"/>
  <c r="AQ561" i="21"/>
  <c r="AP561" i="21"/>
  <c r="AO561" i="21"/>
  <c r="AN561" i="21"/>
  <c r="AM561" i="21"/>
  <c r="AL561" i="21"/>
  <c r="AK561" i="21"/>
  <c r="Q561" i="21"/>
  <c r="P561" i="21"/>
  <c r="O561" i="21"/>
  <c r="M561" i="21"/>
  <c r="C561" i="21"/>
  <c r="BA560" i="21"/>
  <c r="AZ560" i="21"/>
  <c r="AY560" i="21"/>
  <c r="AX560" i="21"/>
  <c r="AW560" i="21"/>
  <c r="AV560" i="21"/>
  <c r="AT560" i="21"/>
  <c r="AS560" i="21"/>
  <c r="AR560" i="21"/>
  <c r="AQ560" i="21"/>
  <c r="AP560" i="21"/>
  <c r="AO560" i="21"/>
  <c r="AN560" i="21"/>
  <c r="AM560" i="21"/>
  <c r="AL560" i="21"/>
  <c r="AK560" i="21"/>
  <c r="Q560" i="21"/>
  <c r="P560" i="21"/>
  <c r="O560" i="21"/>
  <c r="M560" i="21"/>
  <c r="C560" i="21"/>
  <c r="BA559" i="21"/>
  <c r="AZ559" i="21"/>
  <c r="AY559" i="21"/>
  <c r="AX559" i="21"/>
  <c r="AW559" i="21"/>
  <c r="AV559" i="21"/>
  <c r="AT559" i="21"/>
  <c r="AS559" i="21"/>
  <c r="AR559" i="21"/>
  <c r="AQ559" i="21"/>
  <c r="AP559" i="21"/>
  <c r="AO559" i="21"/>
  <c r="AN559" i="21"/>
  <c r="AM559" i="21"/>
  <c r="AL559" i="21"/>
  <c r="AK559" i="21"/>
  <c r="Q559" i="21"/>
  <c r="P559" i="21"/>
  <c r="O559" i="21"/>
  <c r="M559" i="21"/>
  <c r="C559" i="21"/>
  <c r="BA558" i="21"/>
  <c r="AZ558" i="21"/>
  <c r="AY558" i="21"/>
  <c r="AX558" i="21"/>
  <c r="AW558" i="21"/>
  <c r="AV558" i="21"/>
  <c r="AT558" i="21"/>
  <c r="AS558" i="21"/>
  <c r="AR558" i="21"/>
  <c r="AQ558" i="21"/>
  <c r="AP558" i="21"/>
  <c r="AO558" i="21"/>
  <c r="AN558" i="21"/>
  <c r="AM558" i="21"/>
  <c r="AL558" i="21"/>
  <c r="AK558" i="21"/>
  <c r="Q558" i="21"/>
  <c r="P558" i="21"/>
  <c r="O558" i="21"/>
  <c r="M558" i="21"/>
  <c r="C558" i="21"/>
  <c r="BA557" i="21"/>
  <c r="AZ557" i="21"/>
  <c r="AY557" i="21"/>
  <c r="AX557" i="21"/>
  <c r="AW557" i="21"/>
  <c r="AV557" i="21"/>
  <c r="AT557" i="21"/>
  <c r="AS557" i="21"/>
  <c r="AR557" i="21"/>
  <c r="AQ557" i="21"/>
  <c r="AP557" i="21"/>
  <c r="AO557" i="21"/>
  <c r="AN557" i="21"/>
  <c r="AM557" i="21"/>
  <c r="AL557" i="21"/>
  <c r="AK557" i="21"/>
  <c r="Q557" i="21"/>
  <c r="P557" i="21"/>
  <c r="O557" i="21"/>
  <c r="M557" i="21"/>
  <c r="C557" i="21"/>
  <c r="BA556" i="21"/>
  <c r="AZ556" i="21"/>
  <c r="AY556" i="21"/>
  <c r="AX556" i="21"/>
  <c r="AW556" i="21"/>
  <c r="AV556" i="21"/>
  <c r="AT556" i="21"/>
  <c r="AS556" i="21"/>
  <c r="AR556" i="21"/>
  <c r="AQ556" i="21"/>
  <c r="AP556" i="21"/>
  <c r="AO556" i="21"/>
  <c r="AN556" i="21"/>
  <c r="AM556" i="21"/>
  <c r="AL556" i="21"/>
  <c r="AK556" i="21"/>
  <c r="Q556" i="21"/>
  <c r="P556" i="21"/>
  <c r="O556" i="21"/>
  <c r="M556" i="21"/>
  <c r="C556" i="21"/>
  <c r="BA555" i="21"/>
  <c r="AZ555" i="21"/>
  <c r="AY555" i="21"/>
  <c r="AX555" i="21"/>
  <c r="AW555" i="21"/>
  <c r="AV555" i="21"/>
  <c r="AT555" i="21"/>
  <c r="AS555" i="21"/>
  <c r="AR555" i="21"/>
  <c r="AQ555" i="21"/>
  <c r="AP555" i="21"/>
  <c r="AO555" i="21"/>
  <c r="AN555" i="21"/>
  <c r="AM555" i="21"/>
  <c r="AL555" i="21"/>
  <c r="AK555" i="21"/>
  <c r="Q555" i="21"/>
  <c r="P555" i="21"/>
  <c r="O555" i="21"/>
  <c r="M555" i="21"/>
  <c r="C555" i="21"/>
  <c r="BA554" i="21"/>
  <c r="AZ554" i="21"/>
  <c r="AY554" i="21"/>
  <c r="AX554" i="21"/>
  <c r="AW554" i="21"/>
  <c r="AV554" i="21"/>
  <c r="AT554" i="21"/>
  <c r="AS554" i="21"/>
  <c r="AR554" i="21"/>
  <c r="AQ554" i="21"/>
  <c r="AP554" i="21"/>
  <c r="AO554" i="21"/>
  <c r="AN554" i="21"/>
  <c r="AM554" i="21"/>
  <c r="AL554" i="21"/>
  <c r="AK554" i="21"/>
  <c r="Q554" i="21"/>
  <c r="P554" i="21"/>
  <c r="O554" i="21"/>
  <c r="M554" i="21"/>
  <c r="C554" i="21"/>
  <c r="BA553" i="21"/>
  <c r="AZ553" i="21"/>
  <c r="AY553" i="21"/>
  <c r="AX553" i="21"/>
  <c r="AW553" i="21"/>
  <c r="AV553" i="21"/>
  <c r="AT553" i="21"/>
  <c r="AS553" i="21"/>
  <c r="AR553" i="21"/>
  <c r="AQ553" i="21"/>
  <c r="AP553" i="21"/>
  <c r="AO553" i="21"/>
  <c r="AN553" i="21"/>
  <c r="AM553" i="21"/>
  <c r="AL553" i="21"/>
  <c r="AK553" i="21"/>
  <c r="Q553" i="21"/>
  <c r="P553" i="21"/>
  <c r="O553" i="21"/>
  <c r="M553" i="21"/>
  <c r="C553" i="21"/>
  <c r="BA552" i="21"/>
  <c r="AZ552" i="21"/>
  <c r="AY552" i="21"/>
  <c r="AX552" i="21"/>
  <c r="AW552" i="21"/>
  <c r="AV552" i="21"/>
  <c r="AT552" i="21"/>
  <c r="AS552" i="21"/>
  <c r="AR552" i="21"/>
  <c r="AQ552" i="21"/>
  <c r="AP552" i="21"/>
  <c r="AO552" i="21"/>
  <c r="AN552" i="21"/>
  <c r="AM552" i="21"/>
  <c r="AL552" i="21"/>
  <c r="AK552" i="21"/>
  <c r="Q552" i="21"/>
  <c r="P552" i="21"/>
  <c r="O552" i="21"/>
  <c r="M552" i="21"/>
  <c r="B552" i="21"/>
  <c r="C552" i="21"/>
  <c r="BA551" i="21"/>
  <c r="AZ551" i="21"/>
  <c r="AY551" i="21"/>
  <c r="AX551" i="21"/>
  <c r="AW551" i="21"/>
  <c r="AV551" i="21"/>
  <c r="AT551" i="21"/>
  <c r="AS551" i="21"/>
  <c r="AR551" i="21"/>
  <c r="AQ551" i="21"/>
  <c r="AP551" i="21"/>
  <c r="AO551" i="21"/>
  <c r="AN551" i="21"/>
  <c r="AM551" i="21"/>
  <c r="AL551" i="21"/>
  <c r="AK551" i="21"/>
  <c r="Q551" i="21"/>
  <c r="P551" i="21"/>
  <c r="O551" i="21"/>
  <c r="M551" i="21"/>
  <c r="C551" i="21"/>
  <c r="BA550" i="21"/>
  <c r="AZ550" i="21"/>
  <c r="AY550" i="21"/>
  <c r="AX550" i="21"/>
  <c r="AW550" i="21"/>
  <c r="AV550" i="21"/>
  <c r="AT550" i="21"/>
  <c r="AS550" i="21"/>
  <c r="AR550" i="21"/>
  <c r="AQ550" i="21"/>
  <c r="AP550" i="21"/>
  <c r="AO550" i="21"/>
  <c r="AN550" i="21"/>
  <c r="AM550" i="21"/>
  <c r="AL550" i="21"/>
  <c r="AK550" i="21"/>
  <c r="Q550" i="21"/>
  <c r="P550" i="21"/>
  <c r="O550" i="21"/>
  <c r="M550" i="21"/>
  <c r="C550" i="21"/>
  <c r="BA549" i="21"/>
  <c r="AZ549" i="21"/>
  <c r="AY549" i="21"/>
  <c r="AX549" i="21"/>
  <c r="AW549" i="21"/>
  <c r="AV549" i="21"/>
  <c r="AT549" i="21"/>
  <c r="AS549" i="21"/>
  <c r="AR549" i="21"/>
  <c r="AQ549" i="21"/>
  <c r="AP549" i="21"/>
  <c r="AO549" i="21"/>
  <c r="AN549" i="21"/>
  <c r="AM549" i="21"/>
  <c r="AL549" i="21"/>
  <c r="AK549" i="21"/>
  <c r="Q549" i="21"/>
  <c r="P549" i="21"/>
  <c r="O549" i="21"/>
  <c r="M549" i="21"/>
  <c r="C549" i="21"/>
  <c r="BA548" i="21"/>
  <c r="AZ548" i="21"/>
  <c r="AY548" i="21"/>
  <c r="AX548" i="21"/>
  <c r="AW548" i="21"/>
  <c r="AV548" i="21"/>
  <c r="AT548" i="21"/>
  <c r="AS548" i="21"/>
  <c r="AR548" i="21"/>
  <c r="AQ548" i="21"/>
  <c r="AP548" i="21"/>
  <c r="AO548" i="21"/>
  <c r="AN548" i="21"/>
  <c r="AM548" i="21"/>
  <c r="AL548" i="21"/>
  <c r="AK548" i="21"/>
  <c r="Q548" i="21"/>
  <c r="P548" i="21"/>
  <c r="O548" i="21"/>
  <c r="M548" i="21"/>
  <c r="C548" i="21"/>
  <c r="BA547" i="21"/>
  <c r="AZ547" i="21"/>
  <c r="AY547" i="21"/>
  <c r="AX547" i="21"/>
  <c r="AW547" i="21"/>
  <c r="AV547" i="21"/>
  <c r="AT547" i="21"/>
  <c r="AS547" i="21"/>
  <c r="AR547" i="21"/>
  <c r="AQ547" i="21"/>
  <c r="AP547" i="21"/>
  <c r="AO547" i="21"/>
  <c r="AN547" i="21"/>
  <c r="AM547" i="21"/>
  <c r="AL547" i="21"/>
  <c r="AK547" i="21"/>
  <c r="Q547" i="21"/>
  <c r="P547" i="21"/>
  <c r="O547" i="21"/>
  <c r="M547" i="21"/>
  <c r="C547" i="21"/>
  <c r="BA546" i="21"/>
  <c r="AZ546" i="21"/>
  <c r="AY546" i="21"/>
  <c r="AX546" i="21"/>
  <c r="AW546" i="21"/>
  <c r="AV546" i="21"/>
  <c r="AT546" i="21"/>
  <c r="AS546" i="21"/>
  <c r="AR546" i="21"/>
  <c r="AQ546" i="21"/>
  <c r="AP546" i="21"/>
  <c r="AO546" i="21"/>
  <c r="AN546" i="21"/>
  <c r="AM546" i="21"/>
  <c r="AL546" i="21"/>
  <c r="AK546" i="21"/>
  <c r="Q546" i="21"/>
  <c r="P546" i="21"/>
  <c r="O546" i="21"/>
  <c r="M546" i="21"/>
  <c r="C546" i="21"/>
  <c r="BA545" i="21"/>
  <c r="AZ545" i="21"/>
  <c r="AY545" i="21"/>
  <c r="AX545" i="21"/>
  <c r="AW545" i="21"/>
  <c r="AV545" i="21"/>
  <c r="AT545" i="21"/>
  <c r="AS545" i="21"/>
  <c r="AR545" i="21"/>
  <c r="AQ545" i="21"/>
  <c r="AP545" i="21"/>
  <c r="AO545" i="21"/>
  <c r="AN545" i="21"/>
  <c r="AM545" i="21"/>
  <c r="AL545" i="21"/>
  <c r="AK545" i="21"/>
  <c r="Q545" i="21"/>
  <c r="P545" i="21"/>
  <c r="O545" i="21"/>
  <c r="M545" i="21"/>
  <c r="C545" i="21"/>
  <c r="BA544" i="21"/>
  <c r="AZ544" i="21"/>
  <c r="AY544" i="21"/>
  <c r="AX544" i="21"/>
  <c r="AW544" i="21"/>
  <c r="AV544" i="21"/>
  <c r="AT544" i="21"/>
  <c r="AS544" i="21"/>
  <c r="AR544" i="21"/>
  <c r="AQ544" i="21"/>
  <c r="AP544" i="21"/>
  <c r="AO544" i="21"/>
  <c r="AN544" i="21"/>
  <c r="AM544" i="21"/>
  <c r="AL544" i="21"/>
  <c r="AK544" i="21"/>
  <c r="Q544" i="21"/>
  <c r="P544" i="21"/>
  <c r="O544" i="21"/>
  <c r="M544" i="21"/>
  <c r="B544" i="21"/>
  <c r="C544" i="21"/>
  <c r="BA543" i="21"/>
  <c r="AZ543" i="21"/>
  <c r="AY543" i="21"/>
  <c r="AX543" i="21"/>
  <c r="AW543" i="21"/>
  <c r="AV543" i="21"/>
  <c r="AT543" i="21"/>
  <c r="AS543" i="21"/>
  <c r="AR543" i="21"/>
  <c r="AQ543" i="21"/>
  <c r="AP543" i="21"/>
  <c r="AO543" i="21"/>
  <c r="AN543" i="21"/>
  <c r="AM543" i="21"/>
  <c r="AL543" i="21"/>
  <c r="AK543" i="21"/>
  <c r="Q543" i="21"/>
  <c r="P543" i="21"/>
  <c r="O543" i="21"/>
  <c r="BD543" i="21" s="1"/>
  <c r="BE543" i="21" s="1"/>
  <c r="M543" i="21"/>
  <c r="B543" i="21"/>
  <c r="C543" i="21"/>
  <c r="BA542" i="21"/>
  <c r="AZ542" i="21"/>
  <c r="AY542" i="21"/>
  <c r="AX542" i="21"/>
  <c r="AW542" i="21"/>
  <c r="AV542" i="21"/>
  <c r="AT542" i="21"/>
  <c r="AS542" i="21"/>
  <c r="AR542" i="21"/>
  <c r="AQ542" i="21"/>
  <c r="AP542" i="21"/>
  <c r="AO542" i="21"/>
  <c r="AN542" i="21"/>
  <c r="AM542" i="21"/>
  <c r="AL542" i="21"/>
  <c r="AK542" i="21"/>
  <c r="Q542" i="21"/>
  <c r="P542" i="21"/>
  <c r="O542" i="21"/>
  <c r="M542" i="21"/>
  <c r="C542" i="21"/>
  <c r="BA541" i="21"/>
  <c r="AZ541" i="21"/>
  <c r="AY541" i="21"/>
  <c r="AX541" i="21"/>
  <c r="AW541" i="21"/>
  <c r="AV541" i="21"/>
  <c r="AT541" i="21"/>
  <c r="AS541" i="21"/>
  <c r="AR541" i="21"/>
  <c r="AQ541" i="21"/>
  <c r="AP541" i="21"/>
  <c r="AO541" i="21"/>
  <c r="AN541" i="21"/>
  <c r="AM541" i="21"/>
  <c r="AL541" i="21"/>
  <c r="AK541" i="21"/>
  <c r="Q541" i="21"/>
  <c r="P541" i="21"/>
  <c r="O541" i="21"/>
  <c r="M541" i="21"/>
  <c r="B541" i="21"/>
  <c r="C541" i="21"/>
  <c r="BA540" i="21"/>
  <c r="AZ540" i="21"/>
  <c r="AY540" i="21"/>
  <c r="AX540" i="21"/>
  <c r="AW540" i="21"/>
  <c r="AV540" i="21"/>
  <c r="AT540" i="21"/>
  <c r="AS540" i="21"/>
  <c r="AR540" i="21"/>
  <c r="AQ540" i="21"/>
  <c r="AP540" i="21"/>
  <c r="AO540" i="21"/>
  <c r="AN540" i="21"/>
  <c r="AM540" i="21"/>
  <c r="AL540" i="21"/>
  <c r="AK540" i="21"/>
  <c r="Q540" i="21"/>
  <c r="P540" i="21"/>
  <c r="O540" i="21"/>
  <c r="M540" i="21"/>
  <c r="C540" i="21"/>
  <c r="BA539" i="21"/>
  <c r="AZ539" i="21"/>
  <c r="AY539" i="21"/>
  <c r="AX539" i="21"/>
  <c r="AW539" i="21"/>
  <c r="AV539" i="21"/>
  <c r="AT539" i="21"/>
  <c r="AS539" i="21"/>
  <c r="AR539" i="21"/>
  <c r="AQ539" i="21"/>
  <c r="AP539" i="21"/>
  <c r="AO539" i="21"/>
  <c r="AN539" i="21"/>
  <c r="AM539" i="21"/>
  <c r="AL539" i="21"/>
  <c r="AK539" i="21"/>
  <c r="Q539" i="21"/>
  <c r="P539" i="21"/>
  <c r="O539" i="21"/>
  <c r="M539" i="21"/>
  <c r="C539" i="21"/>
  <c r="BA538" i="21"/>
  <c r="AZ538" i="21"/>
  <c r="AY538" i="21"/>
  <c r="AX538" i="21"/>
  <c r="AW538" i="21"/>
  <c r="AV538" i="21"/>
  <c r="AT538" i="21"/>
  <c r="AS538" i="21"/>
  <c r="AR538" i="21"/>
  <c r="AQ538" i="21"/>
  <c r="AP538" i="21"/>
  <c r="AO538" i="21"/>
  <c r="AN538" i="21"/>
  <c r="AM538" i="21"/>
  <c r="AL538" i="21"/>
  <c r="AK538" i="21"/>
  <c r="Q538" i="21"/>
  <c r="P538" i="21"/>
  <c r="O538" i="21"/>
  <c r="M538" i="21"/>
  <c r="C538" i="21"/>
  <c r="BA537" i="21"/>
  <c r="AZ537" i="21"/>
  <c r="AY537" i="21"/>
  <c r="AX537" i="21"/>
  <c r="AW537" i="21"/>
  <c r="AV537" i="21"/>
  <c r="AT537" i="21"/>
  <c r="AS537" i="21"/>
  <c r="AR537" i="21"/>
  <c r="AQ537" i="21"/>
  <c r="AP537" i="21"/>
  <c r="AO537" i="21"/>
  <c r="AN537" i="21"/>
  <c r="AM537" i="21"/>
  <c r="AL537" i="21"/>
  <c r="AK537" i="21"/>
  <c r="Q537" i="21"/>
  <c r="P537" i="21"/>
  <c r="O537" i="21"/>
  <c r="M537" i="21"/>
  <c r="C537" i="21"/>
  <c r="BA536" i="21"/>
  <c r="AZ536" i="21"/>
  <c r="AY536" i="21"/>
  <c r="AX536" i="21"/>
  <c r="AW536" i="21"/>
  <c r="AV536" i="21"/>
  <c r="AT536" i="21"/>
  <c r="AS536" i="21"/>
  <c r="AR536" i="21"/>
  <c r="AQ536" i="21"/>
  <c r="AP536" i="21"/>
  <c r="AO536" i="21"/>
  <c r="AN536" i="21"/>
  <c r="AM536" i="21"/>
  <c r="AL536" i="21"/>
  <c r="AK536" i="21"/>
  <c r="Q536" i="21"/>
  <c r="P536" i="21"/>
  <c r="O536" i="21"/>
  <c r="M536" i="21"/>
  <c r="C536" i="21"/>
  <c r="BA535" i="21"/>
  <c r="AZ535" i="21"/>
  <c r="AY535" i="21"/>
  <c r="AX535" i="21"/>
  <c r="AW535" i="21"/>
  <c r="AV535" i="21"/>
  <c r="AT535" i="21"/>
  <c r="AS535" i="21"/>
  <c r="AR535" i="21"/>
  <c r="AQ535" i="21"/>
  <c r="AP535" i="21"/>
  <c r="AO535" i="21"/>
  <c r="AN535" i="21"/>
  <c r="AM535" i="21"/>
  <c r="AL535" i="21"/>
  <c r="AK535" i="21"/>
  <c r="Q535" i="21"/>
  <c r="P535" i="21"/>
  <c r="O535" i="21"/>
  <c r="M535" i="21"/>
  <c r="C535" i="21"/>
  <c r="BA534" i="21"/>
  <c r="AZ534" i="21"/>
  <c r="AY534" i="21"/>
  <c r="AX534" i="21"/>
  <c r="AW534" i="21"/>
  <c r="AV534" i="21"/>
  <c r="AT534" i="21"/>
  <c r="AS534" i="21"/>
  <c r="AR534" i="21"/>
  <c r="AQ534" i="21"/>
  <c r="AP534" i="21"/>
  <c r="AO534" i="21"/>
  <c r="AN534" i="21"/>
  <c r="AM534" i="21"/>
  <c r="AL534" i="21"/>
  <c r="AK534" i="21"/>
  <c r="Q534" i="21"/>
  <c r="P534" i="21"/>
  <c r="O534" i="21"/>
  <c r="M534" i="21"/>
  <c r="C534" i="21"/>
  <c r="BA533" i="21"/>
  <c r="AZ533" i="21"/>
  <c r="AY533" i="21"/>
  <c r="AX533" i="21"/>
  <c r="AW533" i="21"/>
  <c r="AV533" i="21"/>
  <c r="AT533" i="21"/>
  <c r="AS533" i="21"/>
  <c r="AR533" i="21"/>
  <c r="AQ533" i="21"/>
  <c r="AP533" i="21"/>
  <c r="AO533" i="21"/>
  <c r="AN533" i="21"/>
  <c r="AM533" i="21"/>
  <c r="AL533" i="21"/>
  <c r="AK533" i="21"/>
  <c r="Q533" i="21"/>
  <c r="P533" i="21"/>
  <c r="O533" i="21"/>
  <c r="BD533" i="21" s="1"/>
  <c r="BE533" i="21" s="1"/>
  <c r="M533" i="21"/>
  <c r="C533" i="21"/>
  <c r="BA532" i="21"/>
  <c r="AZ532" i="21"/>
  <c r="AY532" i="21"/>
  <c r="AX532" i="21"/>
  <c r="AW532" i="21"/>
  <c r="AV532" i="21"/>
  <c r="AT532" i="21"/>
  <c r="AS532" i="21"/>
  <c r="AR532" i="21"/>
  <c r="AQ532" i="21"/>
  <c r="AP532" i="21"/>
  <c r="AO532" i="21"/>
  <c r="AN532" i="21"/>
  <c r="AM532" i="21"/>
  <c r="AL532" i="21"/>
  <c r="AK532" i="21"/>
  <c r="Q532" i="21"/>
  <c r="P532" i="21"/>
  <c r="O532" i="21"/>
  <c r="M532" i="21"/>
  <c r="B532" i="21"/>
  <c r="C532" i="21"/>
  <c r="BA531" i="21"/>
  <c r="AZ531" i="21"/>
  <c r="AY531" i="21"/>
  <c r="AX531" i="21"/>
  <c r="AW531" i="21"/>
  <c r="AV531" i="21"/>
  <c r="AT531" i="21"/>
  <c r="AS531" i="21"/>
  <c r="AR531" i="21"/>
  <c r="AQ531" i="21"/>
  <c r="AP531" i="21"/>
  <c r="AO531" i="21"/>
  <c r="AN531" i="21"/>
  <c r="AM531" i="21"/>
  <c r="AL531" i="21"/>
  <c r="AK531" i="21"/>
  <c r="Q531" i="21"/>
  <c r="P531" i="21"/>
  <c r="O531" i="21"/>
  <c r="M531" i="21"/>
  <c r="C531" i="21"/>
  <c r="BA530" i="21"/>
  <c r="AZ530" i="21"/>
  <c r="AY530" i="21"/>
  <c r="AX530" i="21"/>
  <c r="AW530" i="21"/>
  <c r="AV530" i="21"/>
  <c r="AT530" i="21"/>
  <c r="AS530" i="21"/>
  <c r="AR530" i="21"/>
  <c r="AQ530" i="21"/>
  <c r="AP530" i="21"/>
  <c r="AO530" i="21"/>
  <c r="AN530" i="21"/>
  <c r="AM530" i="21"/>
  <c r="AL530" i="21"/>
  <c r="AK530" i="21"/>
  <c r="Q530" i="21"/>
  <c r="P530" i="21"/>
  <c r="O530" i="21"/>
  <c r="M530" i="21"/>
  <c r="C530" i="21"/>
  <c r="BA529" i="21"/>
  <c r="AZ529" i="21"/>
  <c r="AY529" i="21"/>
  <c r="AX529" i="21"/>
  <c r="AW529" i="21"/>
  <c r="AV529" i="21"/>
  <c r="AT529" i="21"/>
  <c r="AS529" i="21"/>
  <c r="AR529" i="21"/>
  <c r="AQ529" i="21"/>
  <c r="AP529" i="21"/>
  <c r="AO529" i="21"/>
  <c r="AN529" i="21"/>
  <c r="AM529" i="21"/>
  <c r="AL529" i="21"/>
  <c r="AK529" i="21"/>
  <c r="Q529" i="21"/>
  <c r="P529" i="21"/>
  <c r="O529" i="21"/>
  <c r="M529" i="21"/>
  <c r="C529" i="21"/>
  <c r="BA528" i="21"/>
  <c r="AZ528" i="21"/>
  <c r="AY528" i="21"/>
  <c r="AX528" i="21"/>
  <c r="AW528" i="21"/>
  <c r="AV528" i="21"/>
  <c r="AT528" i="21"/>
  <c r="AS528" i="21"/>
  <c r="AR528" i="21"/>
  <c r="AQ528" i="21"/>
  <c r="AP528" i="21"/>
  <c r="AO528" i="21"/>
  <c r="AN528" i="21"/>
  <c r="AM528" i="21"/>
  <c r="AL528" i="21"/>
  <c r="AK528" i="21"/>
  <c r="Q528" i="21"/>
  <c r="P528" i="21"/>
  <c r="O528" i="21"/>
  <c r="M528" i="21"/>
  <c r="C528" i="21"/>
  <c r="BA527" i="21"/>
  <c r="AZ527" i="21"/>
  <c r="AY527" i="21"/>
  <c r="AX527" i="21"/>
  <c r="AW527" i="21"/>
  <c r="AV527" i="21"/>
  <c r="AT527" i="21"/>
  <c r="AS527" i="21"/>
  <c r="AR527" i="21"/>
  <c r="AQ527" i="21"/>
  <c r="AP527" i="21"/>
  <c r="AO527" i="21"/>
  <c r="AN527" i="21"/>
  <c r="AM527" i="21"/>
  <c r="AL527" i="21"/>
  <c r="AK527" i="21"/>
  <c r="Q527" i="21"/>
  <c r="P527" i="21"/>
  <c r="O527" i="21"/>
  <c r="M527" i="21"/>
  <c r="C527" i="21"/>
  <c r="BA526" i="21"/>
  <c r="AZ526" i="21"/>
  <c r="AY526" i="21"/>
  <c r="AX526" i="21"/>
  <c r="AW526" i="21"/>
  <c r="AV526" i="21"/>
  <c r="AT526" i="21"/>
  <c r="AS526" i="21"/>
  <c r="AR526" i="21"/>
  <c r="AQ526" i="21"/>
  <c r="AP526" i="21"/>
  <c r="AO526" i="21"/>
  <c r="AN526" i="21"/>
  <c r="AM526" i="21"/>
  <c r="AL526" i="21"/>
  <c r="AK526" i="21"/>
  <c r="Q526" i="21"/>
  <c r="P526" i="21"/>
  <c r="O526" i="21"/>
  <c r="M526" i="21"/>
  <c r="C526" i="21"/>
  <c r="BA525" i="21"/>
  <c r="AZ525" i="21"/>
  <c r="AY525" i="21"/>
  <c r="AX525" i="21"/>
  <c r="AW525" i="21"/>
  <c r="AV525" i="21"/>
  <c r="AT525" i="21"/>
  <c r="AS525" i="21"/>
  <c r="AR525" i="21"/>
  <c r="AQ525" i="21"/>
  <c r="AP525" i="21"/>
  <c r="AO525" i="21"/>
  <c r="AN525" i="21"/>
  <c r="AM525" i="21"/>
  <c r="AL525" i="21"/>
  <c r="AK525" i="21"/>
  <c r="Q525" i="21"/>
  <c r="P525" i="21"/>
  <c r="O525" i="21"/>
  <c r="M525" i="21"/>
  <c r="C525" i="21"/>
  <c r="BA524" i="21"/>
  <c r="AZ524" i="21"/>
  <c r="AY524" i="21"/>
  <c r="AX524" i="21"/>
  <c r="AW524" i="21"/>
  <c r="AV524" i="21"/>
  <c r="AT524" i="21"/>
  <c r="AS524" i="21"/>
  <c r="AR524" i="21"/>
  <c r="AQ524" i="21"/>
  <c r="AP524" i="21"/>
  <c r="AO524" i="21"/>
  <c r="AN524" i="21"/>
  <c r="AM524" i="21"/>
  <c r="AL524" i="21"/>
  <c r="AK524" i="21"/>
  <c r="Q524" i="21"/>
  <c r="P524" i="21"/>
  <c r="O524" i="21"/>
  <c r="M524" i="21"/>
  <c r="C524" i="21"/>
  <c r="BA523" i="21"/>
  <c r="AZ523" i="21"/>
  <c r="AY523" i="21"/>
  <c r="AX523" i="21"/>
  <c r="AW523" i="21"/>
  <c r="AV523" i="21"/>
  <c r="AT523" i="21"/>
  <c r="AS523" i="21"/>
  <c r="AR523" i="21"/>
  <c r="AQ523" i="21"/>
  <c r="AP523" i="21"/>
  <c r="AO523" i="21"/>
  <c r="AN523" i="21"/>
  <c r="AM523" i="21"/>
  <c r="AL523" i="21"/>
  <c r="AK523" i="21"/>
  <c r="Q523" i="21"/>
  <c r="P523" i="21"/>
  <c r="O523" i="21"/>
  <c r="M523" i="21"/>
  <c r="C523" i="21"/>
  <c r="BA522" i="21"/>
  <c r="AZ522" i="21"/>
  <c r="AY522" i="21"/>
  <c r="AX522" i="21"/>
  <c r="AW522" i="21"/>
  <c r="AV522" i="21"/>
  <c r="AT522" i="21"/>
  <c r="AS522" i="21"/>
  <c r="AR522" i="21"/>
  <c r="AQ522" i="21"/>
  <c r="AP522" i="21"/>
  <c r="AO522" i="21"/>
  <c r="AN522" i="21"/>
  <c r="AM522" i="21"/>
  <c r="AL522" i="21"/>
  <c r="AK522" i="21"/>
  <c r="Q522" i="21"/>
  <c r="P522" i="21"/>
  <c r="O522" i="21"/>
  <c r="M522" i="21"/>
  <c r="C522" i="21"/>
  <c r="BA521" i="21"/>
  <c r="AZ521" i="21"/>
  <c r="AY521" i="21"/>
  <c r="AX521" i="21"/>
  <c r="AW521" i="21"/>
  <c r="AV521" i="21"/>
  <c r="AT521" i="21"/>
  <c r="AS521" i="21"/>
  <c r="AR521" i="21"/>
  <c r="AQ521" i="21"/>
  <c r="AP521" i="21"/>
  <c r="AO521" i="21"/>
  <c r="AN521" i="21"/>
  <c r="AM521" i="21"/>
  <c r="AL521" i="21"/>
  <c r="AK521" i="21"/>
  <c r="Q521" i="21"/>
  <c r="P521" i="21"/>
  <c r="O521" i="21"/>
  <c r="M521" i="21"/>
  <c r="C521" i="21"/>
  <c r="BA520" i="21"/>
  <c r="AZ520" i="21"/>
  <c r="AY520" i="21"/>
  <c r="AX520" i="21"/>
  <c r="AW520" i="21"/>
  <c r="AV520" i="21"/>
  <c r="AT520" i="21"/>
  <c r="AS520" i="21"/>
  <c r="AR520" i="21"/>
  <c r="AQ520" i="21"/>
  <c r="AP520" i="21"/>
  <c r="AO520" i="21"/>
  <c r="AN520" i="21"/>
  <c r="AM520" i="21"/>
  <c r="AL520" i="21"/>
  <c r="AK520" i="21"/>
  <c r="Q520" i="21"/>
  <c r="P520" i="21"/>
  <c r="O520" i="21"/>
  <c r="M520" i="21"/>
  <c r="C520" i="21"/>
  <c r="BA519" i="21"/>
  <c r="AZ519" i="21"/>
  <c r="AY519" i="21"/>
  <c r="AX519" i="21"/>
  <c r="AW519" i="21"/>
  <c r="AV519" i="21"/>
  <c r="AT519" i="21"/>
  <c r="AS519" i="21"/>
  <c r="AR519" i="21"/>
  <c r="AQ519" i="21"/>
  <c r="AP519" i="21"/>
  <c r="AO519" i="21"/>
  <c r="AN519" i="21"/>
  <c r="AM519" i="21"/>
  <c r="AL519" i="21"/>
  <c r="AK519" i="21"/>
  <c r="Q519" i="21"/>
  <c r="P519" i="21"/>
  <c r="O519" i="21"/>
  <c r="M519" i="21"/>
  <c r="C519" i="21"/>
  <c r="BA518" i="21"/>
  <c r="AZ518" i="21"/>
  <c r="AY518" i="21"/>
  <c r="AX518" i="21"/>
  <c r="AW518" i="21"/>
  <c r="AV518" i="21"/>
  <c r="AT518" i="21"/>
  <c r="AS518" i="21"/>
  <c r="AR518" i="21"/>
  <c r="AQ518" i="21"/>
  <c r="AP518" i="21"/>
  <c r="AO518" i="21"/>
  <c r="AN518" i="21"/>
  <c r="AM518" i="21"/>
  <c r="AL518" i="21"/>
  <c r="AK518" i="21"/>
  <c r="Q518" i="21"/>
  <c r="P518" i="21"/>
  <c r="O518" i="21"/>
  <c r="M518" i="21"/>
  <c r="C518" i="21"/>
  <c r="BA517" i="21"/>
  <c r="AZ517" i="21"/>
  <c r="AY517" i="21"/>
  <c r="AX517" i="21"/>
  <c r="AW517" i="21"/>
  <c r="AV517" i="21"/>
  <c r="AT517" i="21"/>
  <c r="AS517" i="21"/>
  <c r="AR517" i="21"/>
  <c r="AQ517" i="21"/>
  <c r="AP517" i="21"/>
  <c r="AO517" i="21"/>
  <c r="AN517" i="21"/>
  <c r="AM517" i="21"/>
  <c r="AL517" i="21"/>
  <c r="AK517" i="21"/>
  <c r="Q517" i="21"/>
  <c r="P517" i="21"/>
  <c r="O517" i="21"/>
  <c r="M517" i="21"/>
  <c r="B517" i="21"/>
  <c r="C517" i="21"/>
  <c r="BA516" i="21"/>
  <c r="AZ516" i="21"/>
  <c r="AY516" i="21"/>
  <c r="AX516" i="21"/>
  <c r="AW516" i="21"/>
  <c r="AV516" i="21"/>
  <c r="AT516" i="21"/>
  <c r="AS516" i="21"/>
  <c r="AR516" i="21"/>
  <c r="AQ516" i="21"/>
  <c r="AP516" i="21"/>
  <c r="AO516" i="21"/>
  <c r="AN516" i="21"/>
  <c r="AM516" i="21"/>
  <c r="AL516" i="21"/>
  <c r="AK516" i="21"/>
  <c r="Q516" i="21"/>
  <c r="P516" i="21"/>
  <c r="O516" i="21"/>
  <c r="M516" i="21"/>
  <c r="C516" i="21"/>
  <c r="BA515" i="21"/>
  <c r="AZ515" i="21"/>
  <c r="AY515" i="21"/>
  <c r="AX515" i="21"/>
  <c r="AW515" i="21"/>
  <c r="AV515" i="21"/>
  <c r="AT515" i="21"/>
  <c r="AS515" i="21"/>
  <c r="AR515" i="21"/>
  <c r="AQ515" i="21"/>
  <c r="AP515" i="21"/>
  <c r="AO515" i="21"/>
  <c r="AN515" i="21"/>
  <c r="AM515" i="21"/>
  <c r="AL515" i="21"/>
  <c r="AK515" i="21"/>
  <c r="Q515" i="21"/>
  <c r="P515" i="21"/>
  <c r="O515" i="21"/>
  <c r="M515" i="21"/>
  <c r="C515" i="21"/>
  <c r="BA514" i="21"/>
  <c r="AZ514" i="21"/>
  <c r="AY514" i="21"/>
  <c r="AX514" i="21"/>
  <c r="AW514" i="21"/>
  <c r="AV514" i="21"/>
  <c r="AT514" i="21"/>
  <c r="AS514" i="21"/>
  <c r="AR514" i="21"/>
  <c r="AQ514" i="21"/>
  <c r="AP514" i="21"/>
  <c r="AO514" i="21"/>
  <c r="AN514" i="21"/>
  <c r="AM514" i="21"/>
  <c r="AL514" i="21"/>
  <c r="AK514" i="21"/>
  <c r="Q514" i="21"/>
  <c r="P514" i="21"/>
  <c r="O514" i="21"/>
  <c r="M514" i="21"/>
  <c r="C514" i="21"/>
  <c r="BA513" i="21"/>
  <c r="AZ513" i="21"/>
  <c r="AY513" i="21"/>
  <c r="AX513" i="21"/>
  <c r="AW513" i="21"/>
  <c r="AV513" i="21"/>
  <c r="AT513" i="21"/>
  <c r="AS513" i="21"/>
  <c r="AR513" i="21"/>
  <c r="AQ513" i="21"/>
  <c r="AP513" i="21"/>
  <c r="AO513" i="21"/>
  <c r="AN513" i="21"/>
  <c r="AM513" i="21"/>
  <c r="AL513" i="21"/>
  <c r="AK513" i="21"/>
  <c r="Q513" i="21"/>
  <c r="P513" i="21"/>
  <c r="O513" i="21"/>
  <c r="M513" i="21"/>
  <c r="C513" i="21"/>
  <c r="BA512" i="21"/>
  <c r="AZ512" i="21"/>
  <c r="AY512" i="21"/>
  <c r="AX512" i="21"/>
  <c r="AW512" i="21"/>
  <c r="AV512" i="21"/>
  <c r="AT512" i="21"/>
  <c r="AS512" i="21"/>
  <c r="AR512" i="21"/>
  <c r="AQ512" i="21"/>
  <c r="AP512" i="21"/>
  <c r="AO512" i="21"/>
  <c r="AN512" i="21"/>
  <c r="AM512" i="21"/>
  <c r="AL512" i="21"/>
  <c r="AK512" i="21"/>
  <c r="Q512" i="21"/>
  <c r="P512" i="21"/>
  <c r="O512" i="21"/>
  <c r="M512" i="21"/>
  <c r="C512" i="21"/>
  <c r="BA511" i="21"/>
  <c r="AZ511" i="21"/>
  <c r="AY511" i="21"/>
  <c r="AX511" i="21"/>
  <c r="AW511" i="21"/>
  <c r="AV511" i="21"/>
  <c r="AT511" i="21"/>
  <c r="AS511" i="21"/>
  <c r="AR511" i="21"/>
  <c r="AQ511" i="21"/>
  <c r="AP511" i="21"/>
  <c r="AO511" i="21"/>
  <c r="AN511" i="21"/>
  <c r="AM511" i="21"/>
  <c r="AL511" i="21"/>
  <c r="AK511" i="21"/>
  <c r="Q511" i="21"/>
  <c r="P511" i="21"/>
  <c r="O511" i="21"/>
  <c r="M511" i="21"/>
  <c r="C511" i="21"/>
  <c r="BA510" i="21"/>
  <c r="AZ510" i="21"/>
  <c r="AY510" i="21"/>
  <c r="AX510" i="21"/>
  <c r="AW510" i="21"/>
  <c r="AV510" i="21"/>
  <c r="AT510" i="21"/>
  <c r="AS510" i="21"/>
  <c r="AR510" i="21"/>
  <c r="AQ510" i="21"/>
  <c r="AP510" i="21"/>
  <c r="AO510" i="21"/>
  <c r="AN510" i="21"/>
  <c r="AM510" i="21"/>
  <c r="AL510" i="21"/>
  <c r="AK510" i="21"/>
  <c r="Q510" i="21"/>
  <c r="P510" i="21"/>
  <c r="O510" i="21"/>
  <c r="M510" i="21"/>
  <c r="C510" i="21"/>
  <c r="BA509" i="21"/>
  <c r="AZ509" i="21"/>
  <c r="AY509" i="21"/>
  <c r="AX509" i="21"/>
  <c r="AW509" i="21"/>
  <c r="AV509" i="21"/>
  <c r="AT509" i="21"/>
  <c r="AS509" i="21"/>
  <c r="AR509" i="21"/>
  <c r="AQ509" i="21"/>
  <c r="AP509" i="21"/>
  <c r="AO509" i="21"/>
  <c r="AN509" i="21"/>
  <c r="AM509" i="21"/>
  <c r="AL509" i="21"/>
  <c r="AK509" i="21"/>
  <c r="Q509" i="21"/>
  <c r="P509" i="21"/>
  <c r="O509" i="21"/>
  <c r="M509" i="21"/>
  <c r="C509" i="21"/>
  <c r="BA508" i="21"/>
  <c r="AZ508" i="21"/>
  <c r="AY508" i="21"/>
  <c r="AX508" i="21"/>
  <c r="AW508" i="21"/>
  <c r="AV508" i="21"/>
  <c r="AT508" i="21"/>
  <c r="AS508" i="21"/>
  <c r="AR508" i="21"/>
  <c r="AQ508" i="21"/>
  <c r="AP508" i="21"/>
  <c r="AO508" i="21"/>
  <c r="AN508" i="21"/>
  <c r="AM508" i="21"/>
  <c r="AL508" i="21"/>
  <c r="AK508" i="21"/>
  <c r="Q508" i="21"/>
  <c r="P508" i="21"/>
  <c r="O508" i="21"/>
  <c r="M508" i="21"/>
  <c r="C508" i="21"/>
  <c r="BA507" i="21"/>
  <c r="AZ507" i="21"/>
  <c r="AY507" i="21"/>
  <c r="AX507" i="21"/>
  <c r="AW507" i="21"/>
  <c r="AV507" i="21"/>
  <c r="AT507" i="21"/>
  <c r="AS507" i="21"/>
  <c r="AR507" i="21"/>
  <c r="AQ507" i="21"/>
  <c r="AP507" i="21"/>
  <c r="AO507" i="21"/>
  <c r="AN507" i="21"/>
  <c r="AM507" i="21"/>
  <c r="AL507" i="21"/>
  <c r="AK507" i="21"/>
  <c r="Q507" i="21"/>
  <c r="P507" i="21"/>
  <c r="O507" i="21"/>
  <c r="M507" i="21"/>
  <c r="C507" i="21"/>
  <c r="BA506" i="21"/>
  <c r="AZ506" i="21"/>
  <c r="AY506" i="21"/>
  <c r="AX506" i="21"/>
  <c r="AW506" i="21"/>
  <c r="AV506" i="21"/>
  <c r="AT506" i="21"/>
  <c r="AS506" i="21"/>
  <c r="AR506" i="21"/>
  <c r="AQ506" i="21"/>
  <c r="AP506" i="21"/>
  <c r="AO506" i="21"/>
  <c r="AN506" i="21"/>
  <c r="AM506" i="21"/>
  <c r="AL506" i="21"/>
  <c r="AK506" i="21"/>
  <c r="Q506" i="21"/>
  <c r="P506" i="21"/>
  <c r="O506" i="21"/>
  <c r="M506" i="21"/>
  <c r="C506" i="21"/>
  <c r="BA505" i="21"/>
  <c r="AZ505" i="21"/>
  <c r="AY505" i="21"/>
  <c r="AX505" i="21"/>
  <c r="AW505" i="21"/>
  <c r="AV505" i="21"/>
  <c r="AT505" i="21"/>
  <c r="AS505" i="21"/>
  <c r="AR505" i="21"/>
  <c r="AQ505" i="21"/>
  <c r="AP505" i="21"/>
  <c r="AO505" i="21"/>
  <c r="AN505" i="21"/>
  <c r="AM505" i="21"/>
  <c r="AL505" i="21"/>
  <c r="AK505" i="21"/>
  <c r="Q505" i="21"/>
  <c r="P505" i="21"/>
  <c r="O505" i="21"/>
  <c r="M505" i="21"/>
  <c r="C505" i="21"/>
  <c r="BA504" i="21"/>
  <c r="AZ504" i="21"/>
  <c r="AY504" i="21"/>
  <c r="AX504" i="21"/>
  <c r="AW504" i="21"/>
  <c r="AV504" i="21"/>
  <c r="AT504" i="21"/>
  <c r="AS504" i="21"/>
  <c r="AR504" i="21"/>
  <c r="AQ504" i="21"/>
  <c r="AP504" i="21"/>
  <c r="AO504" i="21"/>
  <c r="AN504" i="21"/>
  <c r="AM504" i="21"/>
  <c r="AL504" i="21"/>
  <c r="AK504" i="21"/>
  <c r="Q504" i="21"/>
  <c r="P504" i="21"/>
  <c r="O504" i="21"/>
  <c r="M504" i="21"/>
  <c r="C504" i="21"/>
  <c r="BA503" i="21"/>
  <c r="AZ503" i="21"/>
  <c r="AY503" i="21"/>
  <c r="AX503" i="21"/>
  <c r="AW503" i="21"/>
  <c r="AV503" i="21"/>
  <c r="AT503" i="21"/>
  <c r="AS503" i="21"/>
  <c r="AR503" i="21"/>
  <c r="AQ503" i="21"/>
  <c r="AP503" i="21"/>
  <c r="AO503" i="21"/>
  <c r="AN503" i="21"/>
  <c r="AM503" i="21"/>
  <c r="AL503" i="21"/>
  <c r="AK503" i="21"/>
  <c r="Q503" i="21"/>
  <c r="P503" i="21"/>
  <c r="O503" i="21"/>
  <c r="M503" i="21"/>
  <c r="B503" i="21"/>
  <c r="C503" i="21"/>
  <c r="BA502" i="21"/>
  <c r="AZ502" i="21"/>
  <c r="AY502" i="21"/>
  <c r="AX502" i="21"/>
  <c r="AW502" i="21"/>
  <c r="AV502" i="21"/>
  <c r="AT502" i="21"/>
  <c r="AS502" i="21"/>
  <c r="AR502" i="21"/>
  <c r="AQ502" i="21"/>
  <c r="AP502" i="21"/>
  <c r="AO502" i="21"/>
  <c r="AN502" i="21"/>
  <c r="AM502" i="21"/>
  <c r="AL502" i="21"/>
  <c r="AK502" i="21"/>
  <c r="Q502" i="21"/>
  <c r="P502" i="21"/>
  <c r="O502" i="21"/>
  <c r="M502" i="21"/>
  <c r="B502" i="21"/>
  <c r="C502" i="21"/>
  <c r="BA501" i="21"/>
  <c r="AZ501" i="21"/>
  <c r="AY501" i="21"/>
  <c r="AX501" i="21"/>
  <c r="AW501" i="21"/>
  <c r="AV501" i="21"/>
  <c r="AT501" i="21"/>
  <c r="AS501" i="21"/>
  <c r="AR501" i="21"/>
  <c r="AQ501" i="21"/>
  <c r="AP501" i="21"/>
  <c r="AO501" i="21"/>
  <c r="AN501" i="21"/>
  <c r="AM501" i="21"/>
  <c r="AL501" i="21"/>
  <c r="AK501" i="21"/>
  <c r="Q501" i="21"/>
  <c r="P501" i="21"/>
  <c r="O501" i="21"/>
  <c r="M501" i="21"/>
  <c r="C501" i="21"/>
  <c r="BA500" i="21"/>
  <c r="AZ500" i="21"/>
  <c r="AY500" i="21"/>
  <c r="AX500" i="21"/>
  <c r="AW500" i="21"/>
  <c r="AV500" i="21"/>
  <c r="AT500" i="21"/>
  <c r="AS500" i="21"/>
  <c r="AR500" i="21"/>
  <c r="AQ500" i="21"/>
  <c r="AP500" i="21"/>
  <c r="AO500" i="21"/>
  <c r="AN500" i="21"/>
  <c r="AM500" i="21"/>
  <c r="AL500" i="21"/>
  <c r="AK500" i="21"/>
  <c r="Q500" i="21"/>
  <c r="P500" i="21"/>
  <c r="O500" i="21"/>
  <c r="M500" i="21"/>
  <c r="C500" i="21"/>
  <c r="BA499" i="21"/>
  <c r="AZ499" i="21"/>
  <c r="AY499" i="21"/>
  <c r="AX499" i="21"/>
  <c r="AW499" i="21"/>
  <c r="AV499" i="21"/>
  <c r="AT499" i="21"/>
  <c r="AS499" i="21"/>
  <c r="AR499" i="21"/>
  <c r="AQ499" i="21"/>
  <c r="AP499" i="21"/>
  <c r="AO499" i="21"/>
  <c r="AN499" i="21"/>
  <c r="AM499" i="21"/>
  <c r="AL499" i="21"/>
  <c r="AK499" i="21"/>
  <c r="Q499" i="21"/>
  <c r="P499" i="21"/>
  <c r="O499" i="21"/>
  <c r="M499" i="21"/>
  <c r="C499" i="21"/>
  <c r="BA498" i="21"/>
  <c r="AZ498" i="21"/>
  <c r="AY498" i="21"/>
  <c r="AX498" i="21"/>
  <c r="AW498" i="21"/>
  <c r="AV498" i="21"/>
  <c r="AT498" i="21"/>
  <c r="AS498" i="21"/>
  <c r="AR498" i="21"/>
  <c r="AQ498" i="21"/>
  <c r="AP498" i="21"/>
  <c r="AO498" i="21"/>
  <c r="AN498" i="21"/>
  <c r="AM498" i="21"/>
  <c r="AL498" i="21"/>
  <c r="AK498" i="21"/>
  <c r="Q498" i="21"/>
  <c r="P498" i="21"/>
  <c r="O498" i="21"/>
  <c r="M498" i="21"/>
  <c r="C498" i="21"/>
  <c r="BA497" i="21"/>
  <c r="AZ497" i="21"/>
  <c r="AY497" i="21"/>
  <c r="AX497" i="21"/>
  <c r="AW497" i="21"/>
  <c r="AV497" i="21"/>
  <c r="AT497" i="21"/>
  <c r="AS497" i="21"/>
  <c r="AR497" i="21"/>
  <c r="AQ497" i="21"/>
  <c r="AP497" i="21"/>
  <c r="AO497" i="21"/>
  <c r="AN497" i="21"/>
  <c r="AM497" i="21"/>
  <c r="AL497" i="21"/>
  <c r="AK497" i="21"/>
  <c r="Q497" i="21"/>
  <c r="P497" i="21"/>
  <c r="O497" i="21"/>
  <c r="M497" i="21"/>
  <c r="B497" i="21"/>
  <c r="C497" i="21"/>
  <c r="BA496" i="21"/>
  <c r="AZ496" i="21"/>
  <c r="AY496" i="21"/>
  <c r="AX496" i="21"/>
  <c r="AW496" i="21"/>
  <c r="AV496" i="21"/>
  <c r="AT496" i="21"/>
  <c r="AS496" i="21"/>
  <c r="AR496" i="21"/>
  <c r="AQ496" i="21"/>
  <c r="AP496" i="21"/>
  <c r="AO496" i="21"/>
  <c r="AN496" i="21"/>
  <c r="AM496" i="21"/>
  <c r="AL496" i="21"/>
  <c r="AK496" i="21"/>
  <c r="Q496" i="21"/>
  <c r="P496" i="21"/>
  <c r="O496" i="21"/>
  <c r="M496" i="21"/>
  <c r="C496" i="21"/>
  <c r="BA495" i="21"/>
  <c r="AZ495" i="21"/>
  <c r="AY495" i="21"/>
  <c r="AX495" i="21"/>
  <c r="AW495" i="21"/>
  <c r="AV495" i="21"/>
  <c r="AT495" i="21"/>
  <c r="AS495" i="21"/>
  <c r="AR495" i="21"/>
  <c r="AQ495" i="21"/>
  <c r="AP495" i="21"/>
  <c r="AO495" i="21"/>
  <c r="AN495" i="21"/>
  <c r="AM495" i="21"/>
  <c r="AL495" i="21"/>
  <c r="AK495" i="21"/>
  <c r="Q495" i="21"/>
  <c r="P495" i="21"/>
  <c r="O495" i="21"/>
  <c r="M495" i="21"/>
  <c r="C495" i="21"/>
  <c r="BA494" i="21"/>
  <c r="AZ494" i="21"/>
  <c r="AY494" i="21"/>
  <c r="AX494" i="21"/>
  <c r="AW494" i="21"/>
  <c r="AV494" i="21"/>
  <c r="AT494" i="21"/>
  <c r="AS494" i="21"/>
  <c r="AR494" i="21"/>
  <c r="AQ494" i="21"/>
  <c r="AP494" i="21"/>
  <c r="AO494" i="21"/>
  <c r="AN494" i="21"/>
  <c r="AM494" i="21"/>
  <c r="AL494" i="21"/>
  <c r="AK494" i="21"/>
  <c r="Q494" i="21"/>
  <c r="P494" i="21"/>
  <c r="O494" i="21"/>
  <c r="M494" i="21"/>
  <c r="C494" i="21"/>
  <c r="BA493" i="21"/>
  <c r="AZ493" i="21"/>
  <c r="AY493" i="21"/>
  <c r="AX493" i="21"/>
  <c r="AW493" i="21"/>
  <c r="AV493" i="21"/>
  <c r="AT493" i="21"/>
  <c r="AS493" i="21"/>
  <c r="AR493" i="21"/>
  <c r="AQ493" i="21"/>
  <c r="AP493" i="21"/>
  <c r="AO493" i="21"/>
  <c r="AN493" i="21"/>
  <c r="AM493" i="21"/>
  <c r="AL493" i="21"/>
  <c r="AK493" i="21"/>
  <c r="Q493" i="21"/>
  <c r="P493" i="21"/>
  <c r="O493" i="21"/>
  <c r="M493" i="21"/>
  <c r="C493" i="21"/>
  <c r="BA492" i="21"/>
  <c r="AZ492" i="21"/>
  <c r="AY492" i="21"/>
  <c r="AX492" i="21"/>
  <c r="AW492" i="21"/>
  <c r="AV492" i="21"/>
  <c r="AT492" i="21"/>
  <c r="AS492" i="21"/>
  <c r="AR492" i="21"/>
  <c r="AQ492" i="21"/>
  <c r="AP492" i="21"/>
  <c r="AO492" i="21"/>
  <c r="AN492" i="21"/>
  <c r="AM492" i="21"/>
  <c r="AL492" i="21"/>
  <c r="AK492" i="21"/>
  <c r="Q492" i="21"/>
  <c r="P492" i="21"/>
  <c r="O492" i="21"/>
  <c r="M492" i="21"/>
  <c r="B492" i="21"/>
  <c r="C492" i="21"/>
  <c r="BA491" i="21"/>
  <c r="AZ491" i="21"/>
  <c r="AY491" i="21"/>
  <c r="AX491" i="21"/>
  <c r="AW491" i="21"/>
  <c r="AV491" i="21"/>
  <c r="AT491" i="21"/>
  <c r="AS491" i="21"/>
  <c r="AR491" i="21"/>
  <c r="AQ491" i="21"/>
  <c r="AP491" i="21"/>
  <c r="AO491" i="21"/>
  <c r="AN491" i="21"/>
  <c r="AM491" i="21"/>
  <c r="AL491" i="21"/>
  <c r="AK491" i="21"/>
  <c r="Q491" i="21"/>
  <c r="P491" i="21"/>
  <c r="O491" i="21"/>
  <c r="M491" i="21"/>
  <c r="C491" i="21"/>
  <c r="BA490" i="21"/>
  <c r="AZ490" i="21"/>
  <c r="AY490" i="21"/>
  <c r="AX490" i="21"/>
  <c r="AW490" i="21"/>
  <c r="AV490" i="21"/>
  <c r="AT490" i="21"/>
  <c r="AS490" i="21"/>
  <c r="AR490" i="21"/>
  <c r="AQ490" i="21"/>
  <c r="AP490" i="21"/>
  <c r="AO490" i="21"/>
  <c r="AN490" i="21"/>
  <c r="AM490" i="21"/>
  <c r="AL490" i="21"/>
  <c r="AK490" i="21"/>
  <c r="Q490" i="21"/>
  <c r="P490" i="21"/>
  <c r="O490" i="21"/>
  <c r="M490" i="21"/>
  <c r="C490" i="21"/>
  <c r="BA489" i="21"/>
  <c r="AZ489" i="21"/>
  <c r="AY489" i="21"/>
  <c r="AX489" i="21"/>
  <c r="AW489" i="21"/>
  <c r="AV489" i="21"/>
  <c r="AT489" i="21"/>
  <c r="AS489" i="21"/>
  <c r="AR489" i="21"/>
  <c r="AQ489" i="21"/>
  <c r="AP489" i="21"/>
  <c r="AO489" i="21"/>
  <c r="AN489" i="21"/>
  <c r="AM489" i="21"/>
  <c r="AL489" i="21"/>
  <c r="AK489" i="21"/>
  <c r="Q489" i="21"/>
  <c r="P489" i="21"/>
  <c r="O489" i="21"/>
  <c r="M489" i="21"/>
  <c r="C489" i="21"/>
  <c r="BA488" i="21"/>
  <c r="AZ488" i="21"/>
  <c r="AY488" i="21"/>
  <c r="AX488" i="21"/>
  <c r="AW488" i="21"/>
  <c r="AV488" i="21"/>
  <c r="AT488" i="21"/>
  <c r="AS488" i="21"/>
  <c r="AR488" i="21"/>
  <c r="AQ488" i="21"/>
  <c r="AP488" i="21"/>
  <c r="AO488" i="21"/>
  <c r="AN488" i="21"/>
  <c r="AM488" i="21"/>
  <c r="AL488" i="21"/>
  <c r="AK488" i="21"/>
  <c r="Q488" i="21"/>
  <c r="P488" i="21"/>
  <c r="O488" i="21"/>
  <c r="M488" i="21"/>
  <c r="C488" i="21"/>
  <c r="BA487" i="21"/>
  <c r="AZ487" i="21"/>
  <c r="AY487" i="21"/>
  <c r="AX487" i="21"/>
  <c r="AW487" i="21"/>
  <c r="AV487" i="21"/>
  <c r="AT487" i="21"/>
  <c r="AS487" i="21"/>
  <c r="AR487" i="21"/>
  <c r="AQ487" i="21"/>
  <c r="AP487" i="21"/>
  <c r="AO487" i="21"/>
  <c r="AN487" i="21"/>
  <c r="AM487" i="21"/>
  <c r="AL487" i="21"/>
  <c r="AK487" i="21"/>
  <c r="Q487" i="21"/>
  <c r="P487" i="21"/>
  <c r="O487" i="21"/>
  <c r="M487" i="21"/>
  <c r="B487" i="21"/>
  <c r="C487" i="21"/>
  <c r="BA486" i="21"/>
  <c r="AZ486" i="21"/>
  <c r="AY486" i="21"/>
  <c r="AX486" i="21"/>
  <c r="AW486" i="21"/>
  <c r="AV486" i="21"/>
  <c r="AT486" i="21"/>
  <c r="AS486" i="21"/>
  <c r="AR486" i="21"/>
  <c r="AQ486" i="21"/>
  <c r="AP486" i="21"/>
  <c r="AO486" i="21"/>
  <c r="AN486" i="21"/>
  <c r="AM486" i="21"/>
  <c r="AL486" i="21"/>
  <c r="AK486" i="21"/>
  <c r="Q486" i="21"/>
  <c r="P486" i="21"/>
  <c r="O486" i="21"/>
  <c r="M486" i="21"/>
  <c r="C486" i="21"/>
  <c r="BA485" i="21"/>
  <c r="AZ485" i="21"/>
  <c r="AY485" i="21"/>
  <c r="AX485" i="21"/>
  <c r="AW485" i="21"/>
  <c r="AV485" i="21"/>
  <c r="AT485" i="21"/>
  <c r="AS485" i="21"/>
  <c r="AR485" i="21"/>
  <c r="AQ485" i="21"/>
  <c r="AP485" i="21"/>
  <c r="AO485" i="21"/>
  <c r="AN485" i="21"/>
  <c r="AM485" i="21"/>
  <c r="AL485" i="21"/>
  <c r="AK485" i="21"/>
  <c r="Q485" i="21"/>
  <c r="P485" i="21"/>
  <c r="O485" i="21"/>
  <c r="M485" i="21"/>
  <c r="C485" i="21"/>
  <c r="BA484" i="21"/>
  <c r="AZ484" i="21"/>
  <c r="AY484" i="21"/>
  <c r="AX484" i="21"/>
  <c r="AW484" i="21"/>
  <c r="AV484" i="21"/>
  <c r="AT484" i="21"/>
  <c r="AS484" i="21"/>
  <c r="AR484" i="21"/>
  <c r="AQ484" i="21"/>
  <c r="AP484" i="21"/>
  <c r="AO484" i="21"/>
  <c r="AN484" i="21"/>
  <c r="AM484" i="21"/>
  <c r="AL484" i="21"/>
  <c r="AK484" i="21"/>
  <c r="Q484" i="21"/>
  <c r="P484" i="21"/>
  <c r="O484" i="21"/>
  <c r="M484" i="21"/>
  <c r="B484" i="21"/>
  <c r="C484" i="21"/>
  <c r="BA483" i="21"/>
  <c r="AZ483" i="21"/>
  <c r="AY483" i="21"/>
  <c r="AX483" i="21"/>
  <c r="AW483" i="21"/>
  <c r="AV483" i="21"/>
  <c r="AT483" i="21"/>
  <c r="AS483" i="21"/>
  <c r="AR483" i="21"/>
  <c r="AQ483" i="21"/>
  <c r="AP483" i="21"/>
  <c r="AO483" i="21"/>
  <c r="AN483" i="21"/>
  <c r="AM483" i="21"/>
  <c r="AL483" i="21"/>
  <c r="AK483" i="21"/>
  <c r="Q483" i="21"/>
  <c r="P483" i="21"/>
  <c r="O483" i="21"/>
  <c r="M483" i="21"/>
  <c r="C483" i="21"/>
  <c r="BA482" i="21"/>
  <c r="AZ482" i="21"/>
  <c r="AY482" i="21"/>
  <c r="AX482" i="21"/>
  <c r="AW482" i="21"/>
  <c r="AV482" i="21"/>
  <c r="AT482" i="21"/>
  <c r="AS482" i="21"/>
  <c r="AR482" i="21"/>
  <c r="AQ482" i="21"/>
  <c r="AP482" i="21"/>
  <c r="AO482" i="21"/>
  <c r="AN482" i="21"/>
  <c r="AM482" i="21"/>
  <c r="AL482" i="21"/>
  <c r="AK482" i="21"/>
  <c r="Q482" i="21"/>
  <c r="P482" i="21"/>
  <c r="O482" i="21"/>
  <c r="M482" i="21"/>
  <c r="C482" i="21"/>
  <c r="BA481" i="21"/>
  <c r="AZ481" i="21"/>
  <c r="AY481" i="21"/>
  <c r="AX481" i="21"/>
  <c r="AW481" i="21"/>
  <c r="AV481" i="21"/>
  <c r="AT481" i="21"/>
  <c r="AS481" i="21"/>
  <c r="AR481" i="21"/>
  <c r="AQ481" i="21"/>
  <c r="AP481" i="21"/>
  <c r="AO481" i="21"/>
  <c r="AN481" i="21"/>
  <c r="AM481" i="21"/>
  <c r="AL481" i="21"/>
  <c r="AK481" i="21"/>
  <c r="Q481" i="21"/>
  <c r="P481" i="21"/>
  <c r="O481" i="21"/>
  <c r="M481" i="21"/>
  <c r="C481" i="21"/>
  <c r="BA480" i="21"/>
  <c r="AZ480" i="21"/>
  <c r="AY480" i="21"/>
  <c r="AX480" i="21"/>
  <c r="AW480" i="21"/>
  <c r="AV480" i="21"/>
  <c r="AT480" i="21"/>
  <c r="AS480" i="21"/>
  <c r="AR480" i="21"/>
  <c r="AQ480" i="21"/>
  <c r="AP480" i="21"/>
  <c r="AO480" i="21"/>
  <c r="AN480" i="21"/>
  <c r="AM480" i="21"/>
  <c r="AL480" i="21"/>
  <c r="AK480" i="21"/>
  <c r="Q480" i="21"/>
  <c r="P480" i="21"/>
  <c r="O480" i="21"/>
  <c r="M480" i="21"/>
  <c r="B480" i="21"/>
  <c r="C480" i="21"/>
  <c r="BA479" i="21"/>
  <c r="AZ479" i="21"/>
  <c r="AY479" i="21"/>
  <c r="AX479" i="21"/>
  <c r="AW479" i="21"/>
  <c r="AV479" i="21"/>
  <c r="AT479" i="21"/>
  <c r="AS479" i="21"/>
  <c r="AR479" i="21"/>
  <c r="AQ479" i="21"/>
  <c r="AP479" i="21"/>
  <c r="AO479" i="21"/>
  <c r="AN479" i="21"/>
  <c r="AM479" i="21"/>
  <c r="AL479" i="21"/>
  <c r="AK479" i="21"/>
  <c r="Q479" i="21"/>
  <c r="P479" i="21"/>
  <c r="O479" i="21"/>
  <c r="M479" i="21"/>
  <c r="C479" i="21"/>
  <c r="BA478" i="21"/>
  <c r="AZ478" i="21"/>
  <c r="AY478" i="21"/>
  <c r="AX478" i="21"/>
  <c r="AW478" i="21"/>
  <c r="AV478" i="21"/>
  <c r="AT478" i="21"/>
  <c r="AS478" i="21"/>
  <c r="AR478" i="21"/>
  <c r="AQ478" i="21"/>
  <c r="AP478" i="21"/>
  <c r="AO478" i="21"/>
  <c r="AN478" i="21"/>
  <c r="AM478" i="21"/>
  <c r="AL478" i="21"/>
  <c r="AK478" i="21"/>
  <c r="Q478" i="21"/>
  <c r="P478" i="21"/>
  <c r="O478" i="21"/>
  <c r="M478" i="21"/>
  <c r="C478" i="21"/>
  <c r="BA477" i="21"/>
  <c r="AZ477" i="21"/>
  <c r="AY477" i="21"/>
  <c r="AX477" i="21"/>
  <c r="AW477" i="21"/>
  <c r="AV477" i="21"/>
  <c r="AT477" i="21"/>
  <c r="AS477" i="21"/>
  <c r="AR477" i="21"/>
  <c r="AQ477" i="21"/>
  <c r="AP477" i="21"/>
  <c r="AO477" i="21"/>
  <c r="AN477" i="21"/>
  <c r="AM477" i="21"/>
  <c r="AL477" i="21"/>
  <c r="AK477" i="21"/>
  <c r="Q477" i="21"/>
  <c r="P477" i="21"/>
  <c r="O477" i="21"/>
  <c r="M477" i="21"/>
  <c r="B477" i="21"/>
  <c r="C477" i="21"/>
  <c r="BA476" i="21"/>
  <c r="AZ476" i="21"/>
  <c r="AY476" i="21"/>
  <c r="AX476" i="21"/>
  <c r="AW476" i="21"/>
  <c r="AV476" i="21"/>
  <c r="AT476" i="21"/>
  <c r="AS476" i="21"/>
  <c r="AR476" i="21"/>
  <c r="AQ476" i="21"/>
  <c r="AP476" i="21"/>
  <c r="AO476" i="21"/>
  <c r="AN476" i="21"/>
  <c r="AM476" i="21"/>
  <c r="AL476" i="21"/>
  <c r="AK476" i="21"/>
  <c r="Q476" i="21"/>
  <c r="P476" i="21"/>
  <c r="O476" i="21"/>
  <c r="M476" i="21"/>
  <c r="C476" i="21"/>
  <c r="BA475" i="21"/>
  <c r="AZ475" i="21"/>
  <c r="AY475" i="21"/>
  <c r="AX475" i="21"/>
  <c r="AW475" i="21"/>
  <c r="AV475" i="21"/>
  <c r="AT475" i="21"/>
  <c r="AS475" i="21"/>
  <c r="AR475" i="21"/>
  <c r="AQ475" i="21"/>
  <c r="AP475" i="21"/>
  <c r="AO475" i="21"/>
  <c r="AN475" i="21"/>
  <c r="AM475" i="21"/>
  <c r="AL475" i="21"/>
  <c r="AK475" i="21"/>
  <c r="Q475" i="21"/>
  <c r="P475" i="21"/>
  <c r="O475" i="21"/>
  <c r="M475" i="21"/>
  <c r="C475" i="21"/>
  <c r="BA474" i="21"/>
  <c r="AZ474" i="21"/>
  <c r="AY474" i="21"/>
  <c r="AX474" i="21"/>
  <c r="AW474" i="21"/>
  <c r="AV474" i="21"/>
  <c r="AT474" i="21"/>
  <c r="AS474" i="21"/>
  <c r="AR474" i="21"/>
  <c r="AQ474" i="21"/>
  <c r="AP474" i="21"/>
  <c r="AO474" i="21"/>
  <c r="AN474" i="21"/>
  <c r="AM474" i="21"/>
  <c r="AL474" i="21"/>
  <c r="AK474" i="21"/>
  <c r="Q474" i="21"/>
  <c r="P474" i="21"/>
  <c r="O474" i="21"/>
  <c r="M474" i="21"/>
  <c r="C474" i="21"/>
  <c r="BA473" i="21"/>
  <c r="AZ473" i="21"/>
  <c r="AY473" i="21"/>
  <c r="AX473" i="21"/>
  <c r="AW473" i="21"/>
  <c r="AV473" i="21"/>
  <c r="AT473" i="21"/>
  <c r="AS473" i="21"/>
  <c r="AR473" i="21"/>
  <c r="AQ473" i="21"/>
  <c r="AP473" i="21"/>
  <c r="AO473" i="21"/>
  <c r="AN473" i="21"/>
  <c r="AM473" i="21"/>
  <c r="AL473" i="21"/>
  <c r="AK473" i="21"/>
  <c r="Q473" i="21"/>
  <c r="P473" i="21"/>
  <c r="O473" i="21"/>
  <c r="M473" i="21"/>
  <c r="C473" i="21"/>
  <c r="BA472" i="21"/>
  <c r="AZ472" i="21"/>
  <c r="AY472" i="21"/>
  <c r="AX472" i="21"/>
  <c r="AW472" i="21"/>
  <c r="AV472" i="21"/>
  <c r="AT472" i="21"/>
  <c r="AS472" i="21"/>
  <c r="AR472" i="21"/>
  <c r="AQ472" i="21"/>
  <c r="AP472" i="21"/>
  <c r="AO472" i="21"/>
  <c r="AN472" i="21"/>
  <c r="AM472" i="21"/>
  <c r="AL472" i="21"/>
  <c r="AK472" i="21"/>
  <c r="Q472" i="21"/>
  <c r="P472" i="21"/>
  <c r="O472" i="21"/>
  <c r="M472" i="21"/>
  <c r="C472" i="21"/>
  <c r="BA471" i="21"/>
  <c r="AZ471" i="21"/>
  <c r="AY471" i="21"/>
  <c r="AX471" i="21"/>
  <c r="AW471" i="21"/>
  <c r="AV471" i="21"/>
  <c r="AT471" i="21"/>
  <c r="AS471" i="21"/>
  <c r="AR471" i="21"/>
  <c r="AQ471" i="21"/>
  <c r="AP471" i="21"/>
  <c r="AO471" i="21"/>
  <c r="AN471" i="21"/>
  <c r="AM471" i="21"/>
  <c r="AL471" i="21"/>
  <c r="AK471" i="21"/>
  <c r="Q471" i="21"/>
  <c r="P471" i="21"/>
  <c r="O471" i="21"/>
  <c r="M471" i="21"/>
  <c r="C471" i="21"/>
  <c r="BA470" i="21"/>
  <c r="AZ470" i="21"/>
  <c r="AY470" i="21"/>
  <c r="AX470" i="21"/>
  <c r="AW470" i="21"/>
  <c r="AV470" i="21"/>
  <c r="AT470" i="21"/>
  <c r="AS470" i="21"/>
  <c r="AR470" i="21"/>
  <c r="AQ470" i="21"/>
  <c r="AP470" i="21"/>
  <c r="AO470" i="21"/>
  <c r="AN470" i="21"/>
  <c r="AM470" i="21"/>
  <c r="AL470" i="21"/>
  <c r="AK470" i="21"/>
  <c r="Q470" i="21"/>
  <c r="P470" i="21"/>
  <c r="O470" i="21"/>
  <c r="M470" i="21"/>
  <c r="B470" i="21"/>
  <c r="C470" i="21"/>
  <c r="BA469" i="21"/>
  <c r="AZ469" i="21"/>
  <c r="AY469" i="21"/>
  <c r="AX469" i="21"/>
  <c r="AW469" i="21"/>
  <c r="AV469" i="21"/>
  <c r="AT469" i="21"/>
  <c r="AS469" i="21"/>
  <c r="AR469" i="21"/>
  <c r="AQ469" i="21"/>
  <c r="AP469" i="21"/>
  <c r="AO469" i="21"/>
  <c r="AN469" i="21"/>
  <c r="AM469" i="21"/>
  <c r="AL469" i="21"/>
  <c r="AK469" i="21"/>
  <c r="Q469" i="21"/>
  <c r="P469" i="21"/>
  <c r="O469" i="21"/>
  <c r="M469" i="21"/>
  <c r="C469" i="21"/>
  <c r="BA468" i="21"/>
  <c r="AZ468" i="21"/>
  <c r="AY468" i="21"/>
  <c r="AX468" i="21"/>
  <c r="AW468" i="21"/>
  <c r="AV468" i="21"/>
  <c r="AT468" i="21"/>
  <c r="AS468" i="21"/>
  <c r="AR468" i="21"/>
  <c r="AQ468" i="21"/>
  <c r="AP468" i="21"/>
  <c r="AO468" i="21"/>
  <c r="AN468" i="21"/>
  <c r="AM468" i="21"/>
  <c r="AL468" i="21"/>
  <c r="AK468" i="21"/>
  <c r="Q468" i="21"/>
  <c r="P468" i="21"/>
  <c r="O468" i="21"/>
  <c r="M468" i="21"/>
  <c r="C468" i="21"/>
  <c r="BA467" i="21"/>
  <c r="AZ467" i="21"/>
  <c r="AY467" i="21"/>
  <c r="AX467" i="21"/>
  <c r="AW467" i="21"/>
  <c r="AV467" i="21"/>
  <c r="AT467" i="21"/>
  <c r="AS467" i="21"/>
  <c r="AR467" i="21"/>
  <c r="AQ467" i="21"/>
  <c r="AP467" i="21"/>
  <c r="AO467" i="21"/>
  <c r="AN467" i="21"/>
  <c r="AM467" i="21"/>
  <c r="AL467" i="21"/>
  <c r="AK467" i="21"/>
  <c r="Q467" i="21"/>
  <c r="P467" i="21"/>
  <c r="O467" i="21"/>
  <c r="M467" i="21"/>
  <c r="C467" i="21"/>
  <c r="BA466" i="21"/>
  <c r="AZ466" i="21"/>
  <c r="AY466" i="21"/>
  <c r="AX466" i="21"/>
  <c r="AW466" i="21"/>
  <c r="AV466" i="21"/>
  <c r="AT466" i="21"/>
  <c r="AS466" i="21"/>
  <c r="AR466" i="21"/>
  <c r="AQ466" i="21"/>
  <c r="AP466" i="21"/>
  <c r="AO466" i="21"/>
  <c r="AN466" i="21"/>
  <c r="AM466" i="21"/>
  <c r="AL466" i="21"/>
  <c r="AK466" i="21"/>
  <c r="Q466" i="21"/>
  <c r="P466" i="21"/>
  <c r="O466" i="21"/>
  <c r="M466" i="21"/>
  <c r="C466" i="21"/>
  <c r="BA465" i="21"/>
  <c r="AZ465" i="21"/>
  <c r="AY465" i="21"/>
  <c r="AX465" i="21"/>
  <c r="AW465" i="21"/>
  <c r="AV465" i="21"/>
  <c r="AT465" i="21"/>
  <c r="AS465" i="21"/>
  <c r="AR465" i="21"/>
  <c r="AQ465" i="21"/>
  <c r="AP465" i="21"/>
  <c r="AO465" i="21"/>
  <c r="AN465" i="21"/>
  <c r="AM465" i="21"/>
  <c r="AL465" i="21"/>
  <c r="AK465" i="21"/>
  <c r="Q465" i="21"/>
  <c r="P465" i="21"/>
  <c r="O465" i="21"/>
  <c r="M465" i="21"/>
  <c r="C465" i="21"/>
  <c r="BA464" i="21"/>
  <c r="AZ464" i="21"/>
  <c r="AY464" i="21"/>
  <c r="AX464" i="21"/>
  <c r="AW464" i="21"/>
  <c r="AV464" i="21"/>
  <c r="AT464" i="21"/>
  <c r="AS464" i="21"/>
  <c r="AR464" i="21"/>
  <c r="AQ464" i="21"/>
  <c r="AP464" i="21"/>
  <c r="AO464" i="21"/>
  <c r="AN464" i="21"/>
  <c r="AM464" i="21"/>
  <c r="AL464" i="21"/>
  <c r="AK464" i="21"/>
  <c r="Q464" i="21"/>
  <c r="P464" i="21"/>
  <c r="O464" i="21"/>
  <c r="M464" i="21"/>
  <c r="C464" i="21"/>
  <c r="BA463" i="21"/>
  <c r="AZ463" i="21"/>
  <c r="AY463" i="21"/>
  <c r="AX463" i="21"/>
  <c r="AW463" i="21"/>
  <c r="AV463" i="21"/>
  <c r="AT463" i="21"/>
  <c r="AS463" i="21"/>
  <c r="AR463" i="21"/>
  <c r="AQ463" i="21"/>
  <c r="AP463" i="21"/>
  <c r="AO463" i="21"/>
  <c r="AN463" i="21"/>
  <c r="AM463" i="21"/>
  <c r="AL463" i="21"/>
  <c r="AK463" i="21"/>
  <c r="Q463" i="21"/>
  <c r="P463" i="21"/>
  <c r="O463" i="21"/>
  <c r="M463" i="21"/>
  <c r="C463" i="21"/>
  <c r="BA462" i="21"/>
  <c r="AZ462" i="21"/>
  <c r="AY462" i="21"/>
  <c r="AX462" i="21"/>
  <c r="AW462" i="21"/>
  <c r="AV462" i="21"/>
  <c r="AT462" i="21"/>
  <c r="AS462" i="21"/>
  <c r="AR462" i="21"/>
  <c r="AQ462" i="21"/>
  <c r="AP462" i="21"/>
  <c r="AO462" i="21"/>
  <c r="AN462" i="21"/>
  <c r="AM462" i="21"/>
  <c r="AL462" i="21"/>
  <c r="AK462" i="21"/>
  <c r="Q462" i="21"/>
  <c r="P462" i="21"/>
  <c r="O462" i="21"/>
  <c r="M462" i="21"/>
  <c r="C462" i="21"/>
  <c r="BA461" i="21"/>
  <c r="AZ461" i="21"/>
  <c r="AY461" i="21"/>
  <c r="AX461" i="21"/>
  <c r="AW461" i="21"/>
  <c r="AV461" i="21"/>
  <c r="AT461" i="21"/>
  <c r="AS461" i="21"/>
  <c r="AR461" i="21"/>
  <c r="AQ461" i="21"/>
  <c r="AP461" i="21"/>
  <c r="AO461" i="21"/>
  <c r="AN461" i="21"/>
  <c r="AM461" i="21"/>
  <c r="AL461" i="21"/>
  <c r="AK461" i="21"/>
  <c r="Q461" i="21"/>
  <c r="P461" i="21"/>
  <c r="O461" i="21"/>
  <c r="M461" i="21"/>
  <c r="C461" i="21"/>
  <c r="BA460" i="21"/>
  <c r="AZ460" i="21"/>
  <c r="AY460" i="21"/>
  <c r="AX460" i="21"/>
  <c r="AW460" i="21"/>
  <c r="AV460" i="21"/>
  <c r="AT460" i="21"/>
  <c r="AS460" i="21"/>
  <c r="AR460" i="21"/>
  <c r="AQ460" i="21"/>
  <c r="AP460" i="21"/>
  <c r="AO460" i="21"/>
  <c r="AN460" i="21"/>
  <c r="AM460" i="21"/>
  <c r="AL460" i="21"/>
  <c r="AK460" i="21"/>
  <c r="Q460" i="21"/>
  <c r="P460" i="21"/>
  <c r="O460" i="21"/>
  <c r="M460" i="21"/>
  <c r="C460" i="21"/>
  <c r="BA459" i="21"/>
  <c r="AZ459" i="21"/>
  <c r="AY459" i="21"/>
  <c r="AX459" i="21"/>
  <c r="AW459" i="21"/>
  <c r="AV459" i="21"/>
  <c r="AT459" i="21"/>
  <c r="AS459" i="21"/>
  <c r="AR459" i="21"/>
  <c r="AQ459" i="21"/>
  <c r="AP459" i="21"/>
  <c r="AO459" i="21"/>
  <c r="AN459" i="21"/>
  <c r="AM459" i="21"/>
  <c r="AL459" i="21"/>
  <c r="AK459" i="21"/>
  <c r="Q459" i="21"/>
  <c r="P459" i="21"/>
  <c r="O459" i="21"/>
  <c r="M459" i="21"/>
  <c r="C459" i="21"/>
  <c r="BA458" i="21"/>
  <c r="AZ458" i="21"/>
  <c r="AY458" i="21"/>
  <c r="AX458" i="21"/>
  <c r="AW458" i="21"/>
  <c r="AV458" i="21"/>
  <c r="AT458" i="21"/>
  <c r="AS458" i="21"/>
  <c r="AR458" i="21"/>
  <c r="AQ458" i="21"/>
  <c r="AP458" i="21"/>
  <c r="AO458" i="21"/>
  <c r="AN458" i="21"/>
  <c r="AM458" i="21"/>
  <c r="AL458" i="21"/>
  <c r="AK458" i="21"/>
  <c r="Q458" i="21"/>
  <c r="P458" i="21"/>
  <c r="O458" i="21"/>
  <c r="M458" i="21"/>
  <c r="C458" i="21"/>
  <c r="BA457" i="21"/>
  <c r="AZ457" i="21"/>
  <c r="AY457" i="21"/>
  <c r="AX457" i="21"/>
  <c r="AW457" i="21"/>
  <c r="AV457" i="21"/>
  <c r="AT457" i="21"/>
  <c r="AS457" i="21"/>
  <c r="AR457" i="21"/>
  <c r="AQ457" i="21"/>
  <c r="AP457" i="21"/>
  <c r="AO457" i="21"/>
  <c r="AN457" i="21"/>
  <c r="AM457" i="21"/>
  <c r="AL457" i="21"/>
  <c r="AK457" i="21"/>
  <c r="Q457" i="21"/>
  <c r="P457" i="21"/>
  <c r="O457" i="21"/>
  <c r="M457" i="21"/>
  <c r="B457" i="21"/>
  <c r="C457" i="21"/>
  <c r="BA456" i="21"/>
  <c r="AZ456" i="21"/>
  <c r="AY456" i="21"/>
  <c r="AX456" i="21"/>
  <c r="AW456" i="21"/>
  <c r="AV456" i="21"/>
  <c r="AT456" i="21"/>
  <c r="AS456" i="21"/>
  <c r="AR456" i="21"/>
  <c r="AQ456" i="21"/>
  <c r="AP456" i="21"/>
  <c r="AO456" i="21"/>
  <c r="AN456" i="21"/>
  <c r="AM456" i="21"/>
  <c r="AL456" i="21"/>
  <c r="AK456" i="21"/>
  <c r="Q456" i="21"/>
  <c r="P456" i="21"/>
  <c r="O456" i="21"/>
  <c r="M456" i="21"/>
  <c r="C456" i="21"/>
  <c r="BA455" i="21"/>
  <c r="AZ455" i="21"/>
  <c r="AY455" i="21"/>
  <c r="AX455" i="21"/>
  <c r="AW455" i="21"/>
  <c r="AV455" i="21"/>
  <c r="AT455" i="21"/>
  <c r="AS455" i="21"/>
  <c r="AR455" i="21"/>
  <c r="AQ455" i="21"/>
  <c r="AP455" i="21"/>
  <c r="AO455" i="21"/>
  <c r="AN455" i="21"/>
  <c r="AM455" i="21"/>
  <c r="AL455" i="21"/>
  <c r="AK455" i="21"/>
  <c r="Q455" i="21"/>
  <c r="P455" i="21"/>
  <c r="O455" i="21"/>
  <c r="M455" i="21"/>
  <c r="C455" i="21"/>
  <c r="BA454" i="21"/>
  <c r="AZ454" i="21"/>
  <c r="AY454" i="21"/>
  <c r="AX454" i="21"/>
  <c r="AW454" i="21"/>
  <c r="AV454" i="21"/>
  <c r="AT454" i="21"/>
  <c r="AS454" i="21"/>
  <c r="AR454" i="21"/>
  <c r="AQ454" i="21"/>
  <c r="AP454" i="21"/>
  <c r="AO454" i="21"/>
  <c r="AN454" i="21"/>
  <c r="AM454" i="21"/>
  <c r="AL454" i="21"/>
  <c r="AK454" i="21"/>
  <c r="Q454" i="21"/>
  <c r="P454" i="21"/>
  <c r="O454" i="21"/>
  <c r="M454" i="21"/>
  <c r="C454" i="21"/>
  <c r="BA453" i="21"/>
  <c r="AZ453" i="21"/>
  <c r="AY453" i="21"/>
  <c r="AX453" i="21"/>
  <c r="AW453" i="21"/>
  <c r="AV453" i="21"/>
  <c r="AT453" i="21"/>
  <c r="AS453" i="21"/>
  <c r="AR453" i="21"/>
  <c r="AQ453" i="21"/>
  <c r="AP453" i="21"/>
  <c r="AO453" i="21"/>
  <c r="AN453" i="21"/>
  <c r="AM453" i="21"/>
  <c r="AL453" i="21"/>
  <c r="AK453" i="21"/>
  <c r="Q453" i="21"/>
  <c r="P453" i="21"/>
  <c r="O453" i="21"/>
  <c r="M453" i="21"/>
  <c r="C453" i="21"/>
  <c r="BA452" i="21"/>
  <c r="AZ452" i="21"/>
  <c r="AY452" i="21"/>
  <c r="AX452" i="21"/>
  <c r="AW452" i="21"/>
  <c r="AV452" i="21"/>
  <c r="AT452" i="21"/>
  <c r="AS452" i="21"/>
  <c r="AR452" i="21"/>
  <c r="AQ452" i="21"/>
  <c r="AP452" i="21"/>
  <c r="AO452" i="21"/>
  <c r="AN452" i="21"/>
  <c r="AM452" i="21"/>
  <c r="AL452" i="21"/>
  <c r="AK452" i="21"/>
  <c r="Q452" i="21"/>
  <c r="P452" i="21"/>
  <c r="O452" i="21"/>
  <c r="M452" i="21"/>
  <c r="C452" i="21"/>
  <c r="BA451" i="21"/>
  <c r="AZ451" i="21"/>
  <c r="AY451" i="21"/>
  <c r="AX451" i="21"/>
  <c r="AW451" i="21"/>
  <c r="AV451" i="21"/>
  <c r="AT451" i="21"/>
  <c r="AS451" i="21"/>
  <c r="AR451" i="21"/>
  <c r="AQ451" i="21"/>
  <c r="AP451" i="21"/>
  <c r="AO451" i="21"/>
  <c r="AN451" i="21"/>
  <c r="AM451" i="21"/>
  <c r="AL451" i="21"/>
  <c r="AK451" i="21"/>
  <c r="Q451" i="21"/>
  <c r="P451" i="21"/>
  <c r="O451" i="21"/>
  <c r="M451" i="21"/>
  <c r="C451" i="21"/>
  <c r="BA450" i="21"/>
  <c r="AZ450" i="21"/>
  <c r="AY450" i="21"/>
  <c r="AX450" i="21"/>
  <c r="AW450" i="21"/>
  <c r="AV450" i="21"/>
  <c r="AT450" i="21"/>
  <c r="AS450" i="21"/>
  <c r="AR450" i="21"/>
  <c r="AQ450" i="21"/>
  <c r="AP450" i="21"/>
  <c r="AO450" i="21"/>
  <c r="AN450" i="21"/>
  <c r="AM450" i="21"/>
  <c r="AL450" i="21"/>
  <c r="AK450" i="21"/>
  <c r="Q450" i="21"/>
  <c r="P450" i="21"/>
  <c r="O450" i="21"/>
  <c r="M450" i="21"/>
  <c r="C450" i="21"/>
  <c r="BA449" i="21"/>
  <c r="AZ449" i="21"/>
  <c r="AY449" i="21"/>
  <c r="AX449" i="21"/>
  <c r="AW449" i="21"/>
  <c r="AV449" i="21"/>
  <c r="AT449" i="21"/>
  <c r="AS449" i="21"/>
  <c r="AR449" i="21"/>
  <c r="AQ449" i="21"/>
  <c r="AP449" i="21"/>
  <c r="AO449" i="21"/>
  <c r="AN449" i="21"/>
  <c r="AM449" i="21"/>
  <c r="AL449" i="21"/>
  <c r="AK449" i="21"/>
  <c r="Q449" i="21"/>
  <c r="P449" i="21"/>
  <c r="O449" i="21"/>
  <c r="M449" i="21"/>
  <c r="C449" i="21"/>
  <c r="BA448" i="21"/>
  <c r="AZ448" i="21"/>
  <c r="AY448" i="21"/>
  <c r="AX448" i="21"/>
  <c r="AW448" i="21"/>
  <c r="AV448" i="21"/>
  <c r="AT448" i="21"/>
  <c r="AS448" i="21"/>
  <c r="AR448" i="21"/>
  <c r="AQ448" i="21"/>
  <c r="AP448" i="21"/>
  <c r="AO448" i="21"/>
  <c r="AN448" i="21"/>
  <c r="AM448" i="21"/>
  <c r="AL448" i="21"/>
  <c r="AK448" i="21"/>
  <c r="Q448" i="21"/>
  <c r="P448" i="21"/>
  <c r="O448" i="21"/>
  <c r="M448" i="21"/>
  <c r="C448" i="21"/>
  <c r="BA447" i="21"/>
  <c r="AZ447" i="21"/>
  <c r="AY447" i="21"/>
  <c r="AX447" i="21"/>
  <c r="AW447" i="21"/>
  <c r="AV447" i="21"/>
  <c r="AT447" i="21"/>
  <c r="AS447" i="21"/>
  <c r="AR447" i="21"/>
  <c r="AQ447" i="21"/>
  <c r="AP447" i="21"/>
  <c r="AO447" i="21"/>
  <c r="AN447" i="21"/>
  <c r="AM447" i="21"/>
  <c r="AL447" i="21"/>
  <c r="AK447" i="21"/>
  <c r="Q447" i="21"/>
  <c r="P447" i="21"/>
  <c r="O447" i="21"/>
  <c r="M447" i="21"/>
  <c r="C447" i="21"/>
  <c r="BA446" i="21"/>
  <c r="AZ446" i="21"/>
  <c r="AY446" i="21"/>
  <c r="AX446" i="21"/>
  <c r="AW446" i="21"/>
  <c r="AV446" i="21"/>
  <c r="AT446" i="21"/>
  <c r="AS446" i="21"/>
  <c r="AR446" i="21"/>
  <c r="AQ446" i="21"/>
  <c r="AP446" i="21"/>
  <c r="AO446" i="21"/>
  <c r="AN446" i="21"/>
  <c r="AM446" i="21"/>
  <c r="AL446" i="21"/>
  <c r="AK446" i="21"/>
  <c r="Q446" i="21"/>
  <c r="P446" i="21"/>
  <c r="O446" i="21"/>
  <c r="M446" i="21"/>
  <c r="C446" i="21"/>
  <c r="BA445" i="21"/>
  <c r="AZ445" i="21"/>
  <c r="AY445" i="21"/>
  <c r="AX445" i="21"/>
  <c r="AW445" i="21"/>
  <c r="AV445" i="21"/>
  <c r="AT445" i="21"/>
  <c r="AS445" i="21"/>
  <c r="AR445" i="21"/>
  <c r="AQ445" i="21"/>
  <c r="AP445" i="21"/>
  <c r="AO445" i="21"/>
  <c r="AN445" i="21"/>
  <c r="AM445" i="21"/>
  <c r="AL445" i="21"/>
  <c r="AK445" i="21"/>
  <c r="Q445" i="21"/>
  <c r="P445" i="21"/>
  <c r="O445" i="21"/>
  <c r="M445" i="21"/>
  <c r="C445" i="21"/>
  <c r="BA444" i="21"/>
  <c r="AZ444" i="21"/>
  <c r="AY444" i="21"/>
  <c r="AX444" i="21"/>
  <c r="AW444" i="21"/>
  <c r="AV444" i="21"/>
  <c r="AT444" i="21"/>
  <c r="AS444" i="21"/>
  <c r="AR444" i="21"/>
  <c r="AQ444" i="21"/>
  <c r="AP444" i="21"/>
  <c r="AO444" i="21"/>
  <c r="AN444" i="21"/>
  <c r="AM444" i="21"/>
  <c r="AL444" i="21"/>
  <c r="AK444" i="21"/>
  <c r="Q444" i="21"/>
  <c r="P444" i="21"/>
  <c r="O444" i="21"/>
  <c r="M444" i="21"/>
  <c r="C444" i="21"/>
  <c r="BA443" i="21"/>
  <c r="AZ443" i="21"/>
  <c r="AY443" i="21"/>
  <c r="AX443" i="21"/>
  <c r="AW443" i="21"/>
  <c r="AV443" i="21"/>
  <c r="AT443" i="21"/>
  <c r="AS443" i="21"/>
  <c r="AR443" i="21"/>
  <c r="AQ443" i="21"/>
  <c r="AP443" i="21"/>
  <c r="AO443" i="21"/>
  <c r="AN443" i="21"/>
  <c r="AM443" i="21"/>
  <c r="AL443" i="21"/>
  <c r="AK443" i="21"/>
  <c r="Q443" i="21"/>
  <c r="P443" i="21"/>
  <c r="O443" i="21"/>
  <c r="M443" i="21"/>
  <c r="C443" i="21"/>
  <c r="BA442" i="21"/>
  <c r="AZ442" i="21"/>
  <c r="AY442" i="21"/>
  <c r="AX442" i="21"/>
  <c r="AW442" i="21"/>
  <c r="AV442" i="21"/>
  <c r="AT442" i="21"/>
  <c r="AS442" i="21"/>
  <c r="AR442" i="21"/>
  <c r="AQ442" i="21"/>
  <c r="AP442" i="21"/>
  <c r="AO442" i="21"/>
  <c r="AN442" i="21"/>
  <c r="AM442" i="21"/>
  <c r="AL442" i="21"/>
  <c r="AK442" i="21"/>
  <c r="Q442" i="21"/>
  <c r="P442" i="21"/>
  <c r="O442" i="21"/>
  <c r="M442" i="21"/>
  <c r="C442" i="21"/>
  <c r="BA441" i="21"/>
  <c r="AZ441" i="21"/>
  <c r="AY441" i="21"/>
  <c r="AX441" i="21"/>
  <c r="AW441" i="21"/>
  <c r="AV441" i="21"/>
  <c r="AT441" i="21"/>
  <c r="AS441" i="21"/>
  <c r="AR441" i="21"/>
  <c r="AQ441" i="21"/>
  <c r="AP441" i="21"/>
  <c r="AO441" i="21"/>
  <c r="AN441" i="21"/>
  <c r="AM441" i="21"/>
  <c r="AL441" i="21"/>
  <c r="AK441" i="21"/>
  <c r="Q441" i="21"/>
  <c r="P441" i="21"/>
  <c r="O441" i="21"/>
  <c r="M441" i="21"/>
  <c r="C441" i="21"/>
  <c r="BA440" i="21"/>
  <c r="AZ440" i="21"/>
  <c r="AY440" i="21"/>
  <c r="AX440" i="21"/>
  <c r="AW440" i="21"/>
  <c r="AV440" i="21"/>
  <c r="AT440" i="21"/>
  <c r="AS440" i="21"/>
  <c r="AR440" i="21"/>
  <c r="AQ440" i="21"/>
  <c r="AP440" i="21"/>
  <c r="AO440" i="21"/>
  <c r="AN440" i="21"/>
  <c r="AM440" i="21"/>
  <c r="AL440" i="21"/>
  <c r="AK440" i="21"/>
  <c r="Q440" i="21"/>
  <c r="P440" i="21"/>
  <c r="O440" i="21"/>
  <c r="M440" i="21"/>
  <c r="C440" i="21"/>
  <c r="BA439" i="21"/>
  <c r="AZ439" i="21"/>
  <c r="AY439" i="21"/>
  <c r="AX439" i="21"/>
  <c r="AW439" i="21"/>
  <c r="AV439" i="21"/>
  <c r="AT439" i="21"/>
  <c r="AS439" i="21"/>
  <c r="AR439" i="21"/>
  <c r="AQ439" i="21"/>
  <c r="AP439" i="21"/>
  <c r="AO439" i="21"/>
  <c r="AN439" i="21"/>
  <c r="AM439" i="21"/>
  <c r="AL439" i="21"/>
  <c r="AK439" i="21"/>
  <c r="Q439" i="21"/>
  <c r="P439" i="21"/>
  <c r="O439" i="21"/>
  <c r="M439" i="21"/>
  <c r="C439" i="21"/>
  <c r="BA438" i="21"/>
  <c r="AZ438" i="21"/>
  <c r="AY438" i="21"/>
  <c r="AX438" i="21"/>
  <c r="AW438" i="21"/>
  <c r="AV438" i="21"/>
  <c r="AT438" i="21"/>
  <c r="AS438" i="21"/>
  <c r="AR438" i="21"/>
  <c r="AQ438" i="21"/>
  <c r="AP438" i="21"/>
  <c r="AO438" i="21"/>
  <c r="AN438" i="21"/>
  <c r="AM438" i="21"/>
  <c r="AL438" i="21"/>
  <c r="AK438" i="21"/>
  <c r="Q438" i="21"/>
  <c r="P438" i="21"/>
  <c r="O438" i="21"/>
  <c r="M438" i="21"/>
  <c r="C438" i="21"/>
  <c r="BA437" i="21"/>
  <c r="AZ437" i="21"/>
  <c r="AY437" i="21"/>
  <c r="AX437" i="21"/>
  <c r="AW437" i="21"/>
  <c r="AV437" i="21"/>
  <c r="AT437" i="21"/>
  <c r="AS437" i="21"/>
  <c r="AR437" i="21"/>
  <c r="AQ437" i="21"/>
  <c r="AP437" i="21"/>
  <c r="AO437" i="21"/>
  <c r="AN437" i="21"/>
  <c r="AM437" i="21"/>
  <c r="AL437" i="21"/>
  <c r="AK437" i="21"/>
  <c r="Q437" i="21"/>
  <c r="P437" i="21"/>
  <c r="O437" i="21"/>
  <c r="M437" i="21"/>
  <c r="C437" i="21"/>
  <c r="BA436" i="21"/>
  <c r="AZ436" i="21"/>
  <c r="AY436" i="21"/>
  <c r="AX436" i="21"/>
  <c r="AW436" i="21"/>
  <c r="AV436" i="21"/>
  <c r="AT436" i="21"/>
  <c r="AS436" i="21"/>
  <c r="AR436" i="21"/>
  <c r="AQ436" i="21"/>
  <c r="AP436" i="21"/>
  <c r="AO436" i="21"/>
  <c r="AN436" i="21"/>
  <c r="AM436" i="21"/>
  <c r="AL436" i="21"/>
  <c r="AK436" i="21"/>
  <c r="Q436" i="21"/>
  <c r="P436" i="21"/>
  <c r="O436" i="21"/>
  <c r="M436" i="21"/>
  <c r="C436" i="21"/>
  <c r="BA435" i="21"/>
  <c r="AZ435" i="21"/>
  <c r="AY435" i="21"/>
  <c r="AX435" i="21"/>
  <c r="AW435" i="21"/>
  <c r="AV435" i="21"/>
  <c r="AT435" i="21"/>
  <c r="AS435" i="21"/>
  <c r="AR435" i="21"/>
  <c r="AQ435" i="21"/>
  <c r="AP435" i="21"/>
  <c r="AO435" i="21"/>
  <c r="AN435" i="21"/>
  <c r="AM435" i="21"/>
  <c r="AL435" i="21"/>
  <c r="AK435" i="21"/>
  <c r="Q435" i="21"/>
  <c r="P435" i="21"/>
  <c r="O435" i="21"/>
  <c r="M435" i="21"/>
  <c r="C435" i="21"/>
  <c r="BA434" i="21"/>
  <c r="AZ434" i="21"/>
  <c r="AY434" i="21"/>
  <c r="AX434" i="21"/>
  <c r="AW434" i="21"/>
  <c r="AV434" i="21"/>
  <c r="AT434" i="21"/>
  <c r="AS434" i="21"/>
  <c r="AR434" i="21"/>
  <c r="AQ434" i="21"/>
  <c r="AP434" i="21"/>
  <c r="AO434" i="21"/>
  <c r="AN434" i="21"/>
  <c r="AM434" i="21"/>
  <c r="AL434" i="21"/>
  <c r="AK434" i="21"/>
  <c r="Q434" i="21"/>
  <c r="P434" i="21"/>
  <c r="O434" i="21"/>
  <c r="M434" i="21"/>
  <c r="C434" i="21"/>
  <c r="BA433" i="21"/>
  <c r="AZ433" i="21"/>
  <c r="AY433" i="21"/>
  <c r="AX433" i="21"/>
  <c r="AW433" i="21"/>
  <c r="AV433" i="21"/>
  <c r="AT433" i="21"/>
  <c r="AS433" i="21"/>
  <c r="AR433" i="21"/>
  <c r="AQ433" i="21"/>
  <c r="AP433" i="21"/>
  <c r="AO433" i="21"/>
  <c r="AN433" i="21"/>
  <c r="AM433" i="21"/>
  <c r="AL433" i="21"/>
  <c r="AK433" i="21"/>
  <c r="Q433" i="21"/>
  <c r="P433" i="21"/>
  <c r="O433" i="21"/>
  <c r="M433" i="21"/>
  <c r="C433" i="21"/>
  <c r="BA432" i="21"/>
  <c r="AZ432" i="21"/>
  <c r="AY432" i="21"/>
  <c r="AX432" i="21"/>
  <c r="AW432" i="21"/>
  <c r="AV432" i="21"/>
  <c r="AT432" i="21"/>
  <c r="AS432" i="21"/>
  <c r="AR432" i="21"/>
  <c r="AQ432" i="21"/>
  <c r="AP432" i="21"/>
  <c r="AO432" i="21"/>
  <c r="AN432" i="21"/>
  <c r="AM432" i="21"/>
  <c r="AL432" i="21"/>
  <c r="AK432" i="21"/>
  <c r="Q432" i="21"/>
  <c r="P432" i="21"/>
  <c r="O432" i="21"/>
  <c r="M432" i="21"/>
  <c r="C432" i="21"/>
  <c r="BA431" i="21"/>
  <c r="AZ431" i="21"/>
  <c r="AY431" i="21"/>
  <c r="AX431" i="21"/>
  <c r="AW431" i="21"/>
  <c r="AV431" i="21"/>
  <c r="AT431" i="21"/>
  <c r="AS431" i="21"/>
  <c r="AR431" i="21"/>
  <c r="AQ431" i="21"/>
  <c r="AP431" i="21"/>
  <c r="AO431" i="21"/>
  <c r="AN431" i="21"/>
  <c r="AM431" i="21"/>
  <c r="AL431" i="21"/>
  <c r="AK431" i="21"/>
  <c r="Q431" i="21"/>
  <c r="P431" i="21"/>
  <c r="O431" i="21"/>
  <c r="M431" i="21"/>
  <c r="C431" i="21"/>
  <c r="BA430" i="21"/>
  <c r="AZ430" i="21"/>
  <c r="AY430" i="21"/>
  <c r="AX430" i="21"/>
  <c r="AW430" i="21"/>
  <c r="AV430" i="21"/>
  <c r="AT430" i="21"/>
  <c r="AS430" i="21"/>
  <c r="AR430" i="21"/>
  <c r="AQ430" i="21"/>
  <c r="AP430" i="21"/>
  <c r="AO430" i="21"/>
  <c r="AN430" i="21"/>
  <c r="AM430" i="21"/>
  <c r="AL430" i="21"/>
  <c r="AK430" i="21"/>
  <c r="Q430" i="21"/>
  <c r="P430" i="21"/>
  <c r="O430" i="21"/>
  <c r="M430" i="21"/>
  <c r="C430" i="21"/>
  <c r="BA429" i="21"/>
  <c r="AZ429" i="21"/>
  <c r="AY429" i="21"/>
  <c r="AX429" i="21"/>
  <c r="AW429" i="21"/>
  <c r="AV429" i="21"/>
  <c r="AT429" i="21"/>
  <c r="AS429" i="21"/>
  <c r="AR429" i="21"/>
  <c r="AQ429" i="21"/>
  <c r="AP429" i="21"/>
  <c r="AO429" i="21"/>
  <c r="AN429" i="21"/>
  <c r="AM429" i="21"/>
  <c r="AL429" i="21"/>
  <c r="AK429" i="21"/>
  <c r="Q429" i="21"/>
  <c r="P429" i="21"/>
  <c r="O429" i="21"/>
  <c r="M429" i="21"/>
  <c r="C429" i="21"/>
  <c r="BA428" i="21"/>
  <c r="AZ428" i="21"/>
  <c r="AY428" i="21"/>
  <c r="AX428" i="21"/>
  <c r="AW428" i="21"/>
  <c r="AV428" i="21"/>
  <c r="AT428" i="21"/>
  <c r="AS428" i="21"/>
  <c r="AR428" i="21"/>
  <c r="AQ428" i="21"/>
  <c r="AP428" i="21"/>
  <c r="AO428" i="21"/>
  <c r="AN428" i="21"/>
  <c r="AM428" i="21"/>
  <c r="AL428" i="21"/>
  <c r="AK428" i="21"/>
  <c r="Q428" i="21"/>
  <c r="P428" i="21"/>
  <c r="O428" i="21"/>
  <c r="M428" i="21"/>
  <c r="C428" i="21"/>
  <c r="BA427" i="21"/>
  <c r="AZ427" i="21"/>
  <c r="AY427" i="21"/>
  <c r="AX427" i="21"/>
  <c r="AW427" i="21"/>
  <c r="AV427" i="21"/>
  <c r="AT427" i="21"/>
  <c r="AS427" i="21"/>
  <c r="AR427" i="21"/>
  <c r="AQ427" i="21"/>
  <c r="AP427" i="21"/>
  <c r="AO427" i="21"/>
  <c r="AN427" i="21"/>
  <c r="AM427" i="21"/>
  <c r="AL427" i="21"/>
  <c r="AK427" i="21"/>
  <c r="Q427" i="21"/>
  <c r="P427" i="21"/>
  <c r="O427" i="21"/>
  <c r="M427" i="21"/>
  <c r="C427" i="21"/>
  <c r="BA426" i="21"/>
  <c r="AZ426" i="21"/>
  <c r="AY426" i="21"/>
  <c r="AX426" i="21"/>
  <c r="AW426" i="21"/>
  <c r="AV426" i="21"/>
  <c r="AT426" i="21"/>
  <c r="AS426" i="21"/>
  <c r="AR426" i="21"/>
  <c r="AQ426" i="21"/>
  <c r="AP426" i="21"/>
  <c r="AO426" i="21"/>
  <c r="AN426" i="21"/>
  <c r="AM426" i="21"/>
  <c r="AL426" i="21"/>
  <c r="AK426" i="21"/>
  <c r="Q426" i="21"/>
  <c r="P426" i="21"/>
  <c r="O426" i="21"/>
  <c r="M426" i="21"/>
  <c r="C426" i="21"/>
  <c r="BA425" i="21"/>
  <c r="AZ425" i="21"/>
  <c r="AY425" i="21"/>
  <c r="AX425" i="21"/>
  <c r="AW425" i="21"/>
  <c r="AV425" i="21"/>
  <c r="AT425" i="21"/>
  <c r="AS425" i="21"/>
  <c r="AR425" i="21"/>
  <c r="AQ425" i="21"/>
  <c r="AP425" i="21"/>
  <c r="AO425" i="21"/>
  <c r="AN425" i="21"/>
  <c r="AM425" i="21"/>
  <c r="AL425" i="21"/>
  <c r="AK425" i="21"/>
  <c r="Q425" i="21"/>
  <c r="P425" i="21"/>
  <c r="O425" i="21"/>
  <c r="M425" i="21"/>
  <c r="C425" i="21"/>
  <c r="BA424" i="21"/>
  <c r="AZ424" i="21"/>
  <c r="AY424" i="21"/>
  <c r="AX424" i="21"/>
  <c r="AW424" i="21"/>
  <c r="AV424" i="21"/>
  <c r="AT424" i="21"/>
  <c r="AS424" i="21"/>
  <c r="AR424" i="21"/>
  <c r="AQ424" i="21"/>
  <c r="AP424" i="21"/>
  <c r="AO424" i="21"/>
  <c r="AN424" i="21"/>
  <c r="AM424" i="21"/>
  <c r="AL424" i="21"/>
  <c r="AK424" i="21"/>
  <c r="Q424" i="21"/>
  <c r="P424" i="21"/>
  <c r="O424" i="21"/>
  <c r="M424" i="21"/>
  <c r="C424" i="21"/>
  <c r="BA423" i="21"/>
  <c r="AZ423" i="21"/>
  <c r="AY423" i="21"/>
  <c r="AX423" i="21"/>
  <c r="AW423" i="21"/>
  <c r="AV423" i="21"/>
  <c r="AT423" i="21"/>
  <c r="AS423" i="21"/>
  <c r="AR423" i="21"/>
  <c r="AQ423" i="21"/>
  <c r="AP423" i="21"/>
  <c r="AO423" i="21"/>
  <c r="AN423" i="21"/>
  <c r="AM423" i="21"/>
  <c r="AL423" i="21"/>
  <c r="AK423" i="21"/>
  <c r="Q423" i="21"/>
  <c r="P423" i="21"/>
  <c r="O423" i="21"/>
  <c r="M423" i="21"/>
  <c r="C423" i="21"/>
  <c r="BA422" i="21"/>
  <c r="AZ422" i="21"/>
  <c r="AY422" i="21"/>
  <c r="AX422" i="21"/>
  <c r="AW422" i="21"/>
  <c r="AV422" i="21"/>
  <c r="AT422" i="21"/>
  <c r="AS422" i="21"/>
  <c r="AR422" i="21"/>
  <c r="AQ422" i="21"/>
  <c r="AP422" i="21"/>
  <c r="AO422" i="21"/>
  <c r="AN422" i="21"/>
  <c r="AM422" i="21"/>
  <c r="AL422" i="21"/>
  <c r="AK422" i="21"/>
  <c r="Q422" i="21"/>
  <c r="P422" i="21"/>
  <c r="O422" i="21"/>
  <c r="M422" i="21"/>
  <c r="C422" i="21"/>
  <c r="BA421" i="21"/>
  <c r="AZ421" i="21"/>
  <c r="AY421" i="21"/>
  <c r="AX421" i="21"/>
  <c r="AW421" i="21"/>
  <c r="AV421" i="21"/>
  <c r="AT421" i="21"/>
  <c r="AS421" i="21"/>
  <c r="AR421" i="21"/>
  <c r="AQ421" i="21"/>
  <c r="AP421" i="21"/>
  <c r="AO421" i="21"/>
  <c r="AN421" i="21"/>
  <c r="AM421" i="21"/>
  <c r="AL421" i="21"/>
  <c r="AK421" i="21"/>
  <c r="Q421" i="21"/>
  <c r="P421" i="21"/>
  <c r="O421" i="21"/>
  <c r="M421" i="21"/>
  <c r="B421" i="21"/>
  <c r="C421" i="21"/>
  <c r="BA420" i="21"/>
  <c r="AZ420" i="21"/>
  <c r="AY420" i="21"/>
  <c r="AX420" i="21"/>
  <c r="AW420" i="21"/>
  <c r="AV420" i="21"/>
  <c r="AT420" i="21"/>
  <c r="AS420" i="21"/>
  <c r="AR420" i="21"/>
  <c r="AQ420" i="21"/>
  <c r="AP420" i="21"/>
  <c r="AO420" i="21"/>
  <c r="AN420" i="21"/>
  <c r="AM420" i="21"/>
  <c r="AL420" i="21"/>
  <c r="AK420" i="21"/>
  <c r="Q420" i="21"/>
  <c r="P420" i="21"/>
  <c r="O420" i="21"/>
  <c r="M420" i="21"/>
  <c r="C420" i="21"/>
  <c r="BA419" i="21"/>
  <c r="AZ419" i="21"/>
  <c r="AY419" i="21"/>
  <c r="AX419" i="21"/>
  <c r="AW419" i="21"/>
  <c r="AV419" i="21"/>
  <c r="AT419" i="21"/>
  <c r="AS419" i="21"/>
  <c r="AR419" i="21"/>
  <c r="AQ419" i="21"/>
  <c r="AP419" i="21"/>
  <c r="AO419" i="21"/>
  <c r="AN419" i="21"/>
  <c r="AM419" i="21"/>
  <c r="AL419" i="21"/>
  <c r="AK419" i="21"/>
  <c r="Q419" i="21"/>
  <c r="P419" i="21"/>
  <c r="O419" i="21"/>
  <c r="M419" i="21"/>
  <c r="C419" i="21"/>
  <c r="BA418" i="21"/>
  <c r="AZ418" i="21"/>
  <c r="AY418" i="21"/>
  <c r="AX418" i="21"/>
  <c r="AW418" i="21"/>
  <c r="AV418" i="21"/>
  <c r="AT418" i="21"/>
  <c r="AS418" i="21"/>
  <c r="AR418" i="21"/>
  <c r="AQ418" i="21"/>
  <c r="AP418" i="21"/>
  <c r="AO418" i="21"/>
  <c r="AN418" i="21"/>
  <c r="AM418" i="21"/>
  <c r="AL418" i="21"/>
  <c r="AK418" i="21"/>
  <c r="Q418" i="21"/>
  <c r="P418" i="21"/>
  <c r="O418" i="21"/>
  <c r="M418" i="21"/>
  <c r="C418" i="21"/>
  <c r="BA417" i="21"/>
  <c r="AZ417" i="21"/>
  <c r="AY417" i="21"/>
  <c r="AX417" i="21"/>
  <c r="AW417" i="21"/>
  <c r="AV417" i="21"/>
  <c r="AT417" i="21"/>
  <c r="AS417" i="21"/>
  <c r="AR417" i="21"/>
  <c r="AQ417" i="21"/>
  <c r="AP417" i="21"/>
  <c r="AO417" i="21"/>
  <c r="AN417" i="21"/>
  <c r="AM417" i="21"/>
  <c r="AL417" i="21"/>
  <c r="AK417" i="21"/>
  <c r="Q417" i="21"/>
  <c r="P417" i="21"/>
  <c r="O417" i="21"/>
  <c r="M417" i="21"/>
  <c r="C417" i="21"/>
  <c r="BA416" i="21"/>
  <c r="AZ416" i="21"/>
  <c r="AY416" i="21"/>
  <c r="AX416" i="21"/>
  <c r="AW416" i="21"/>
  <c r="AV416" i="21"/>
  <c r="AT416" i="21"/>
  <c r="AS416" i="21"/>
  <c r="AR416" i="21"/>
  <c r="AQ416" i="21"/>
  <c r="AP416" i="21"/>
  <c r="AO416" i="21"/>
  <c r="AN416" i="21"/>
  <c r="AM416" i="21"/>
  <c r="AL416" i="21"/>
  <c r="AK416" i="21"/>
  <c r="Q416" i="21"/>
  <c r="P416" i="21"/>
  <c r="O416" i="21"/>
  <c r="M416" i="21"/>
  <c r="C416" i="21"/>
  <c r="BA415" i="21"/>
  <c r="AZ415" i="21"/>
  <c r="AY415" i="21"/>
  <c r="AX415" i="21"/>
  <c r="AW415" i="21"/>
  <c r="AV415" i="21"/>
  <c r="AT415" i="21"/>
  <c r="AS415" i="21"/>
  <c r="AR415" i="21"/>
  <c r="AQ415" i="21"/>
  <c r="AP415" i="21"/>
  <c r="AO415" i="21"/>
  <c r="AN415" i="21"/>
  <c r="AM415" i="21"/>
  <c r="AL415" i="21"/>
  <c r="AK415" i="21"/>
  <c r="Q415" i="21"/>
  <c r="P415" i="21"/>
  <c r="O415" i="21"/>
  <c r="M415" i="21"/>
  <c r="B415" i="21"/>
  <c r="C415" i="21"/>
  <c r="BA414" i="21"/>
  <c r="AZ414" i="21"/>
  <c r="AY414" i="21"/>
  <c r="AX414" i="21"/>
  <c r="AW414" i="21"/>
  <c r="AV414" i="21"/>
  <c r="AT414" i="21"/>
  <c r="AS414" i="21"/>
  <c r="AR414" i="21"/>
  <c r="AQ414" i="21"/>
  <c r="AP414" i="21"/>
  <c r="AO414" i="21"/>
  <c r="AN414" i="21"/>
  <c r="AM414" i="21"/>
  <c r="AL414" i="21"/>
  <c r="AK414" i="21"/>
  <c r="Q414" i="21"/>
  <c r="P414" i="21"/>
  <c r="O414" i="21"/>
  <c r="BD414" i="21" s="1"/>
  <c r="BE414" i="21" s="1"/>
  <c r="M414" i="21"/>
  <c r="C414" i="21"/>
  <c r="BA413" i="21"/>
  <c r="AZ413" i="21"/>
  <c r="AY413" i="21"/>
  <c r="AX413" i="21"/>
  <c r="AW413" i="21"/>
  <c r="AV413" i="21"/>
  <c r="AT413" i="21"/>
  <c r="AS413" i="21"/>
  <c r="AR413" i="21"/>
  <c r="AQ413" i="21"/>
  <c r="AP413" i="21"/>
  <c r="AO413" i="21"/>
  <c r="AN413" i="21"/>
  <c r="AM413" i="21"/>
  <c r="AL413" i="21"/>
  <c r="AK413" i="21"/>
  <c r="Q413" i="21"/>
  <c r="P413" i="21"/>
  <c r="O413" i="21"/>
  <c r="M413" i="21"/>
  <c r="B413" i="21"/>
  <c r="C413" i="21"/>
  <c r="BA412" i="21"/>
  <c r="AZ412" i="21"/>
  <c r="AY412" i="21"/>
  <c r="AX412" i="21"/>
  <c r="AW412" i="21"/>
  <c r="AV412" i="21"/>
  <c r="AT412" i="21"/>
  <c r="AS412" i="21"/>
  <c r="AR412" i="21"/>
  <c r="AQ412" i="21"/>
  <c r="AP412" i="21"/>
  <c r="AO412" i="21"/>
  <c r="AN412" i="21"/>
  <c r="AM412" i="21"/>
  <c r="AL412" i="21"/>
  <c r="AK412" i="21"/>
  <c r="Q412" i="21"/>
  <c r="P412" i="21"/>
  <c r="O412" i="21"/>
  <c r="M412" i="21"/>
  <c r="C412" i="21"/>
  <c r="BA411" i="21"/>
  <c r="AZ411" i="21"/>
  <c r="AY411" i="21"/>
  <c r="AX411" i="21"/>
  <c r="AW411" i="21"/>
  <c r="AV411" i="21"/>
  <c r="AT411" i="21"/>
  <c r="AS411" i="21"/>
  <c r="AR411" i="21"/>
  <c r="AQ411" i="21"/>
  <c r="AP411" i="21"/>
  <c r="AO411" i="21"/>
  <c r="AN411" i="21"/>
  <c r="AM411" i="21"/>
  <c r="AL411" i="21"/>
  <c r="AK411" i="21"/>
  <c r="Q411" i="21"/>
  <c r="P411" i="21"/>
  <c r="O411" i="21"/>
  <c r="M411" i="21"/>
  <c r="B411" i="21"/>
  <c r="C411" i="21"/>
  <c r="BA410" i="21"/>
  <c r="AZ410" i="21"/>
  <c r="AY410" i="21"/>
  <c r="AX410" i="21"/>
  <c r="AW410" i="21"/>
  <c r="AV410" i="21"/>
  <c r="AT410" i="21"/>
  <c r="AS410" i="21"/>
  <c r="AR410" i="21"/>
  <c r="AQ410" i="21"/>
  <c r="AP410" i="21"/>
  <c r="AO410" i="21"/>
  <c r="AN410" i="21"/>
  <c r="AM410" i="21"/>
  <c r="AL410" i="21"/>
  <c r="AK410" i="21"/>
  <c r="Q410" i="21"/>
  <c r="P410" i="21"/>
  <c r="O410" i="21"/>
  <c r="M410" i="21"/>
  <c r="C410" i="21"/>
  <c r="BA409" i="21"/>
  <c r="AZ409" i="21"/>
  <c r="AY409" i="21"/>
  <c r="AX409" i="21"/>
  <c r="AW409" i="21"/>
  <c r="AV409" i="21"/>
  <c r="AT409" i="21"/>
  <c r="AS409" i="21"/>
  <c r="AR409" i="21"/>
  <c r="AQ409" i="21"/>
  <c r="AP409" i="21"/>
  <c r="AO409" i="21"/>
  <c r="AN409" i="21"/>
  <c r="AM409" i="21"/>
  <c r="AL409" i="21"/>
  <c r="AK409" i="21"/>
  <c r="Q409" i="21"/>
  <c r="P409" i="21"/>
  <c r="O409" i="21"/>
  <c r="M409" i="21"/>
  <c r="C409" i="21"/>
  <c r="BA408" i="21"/>
  <c r="AZ408" i="21"/>
  <c r="AY408" i="21"/>
  <c r="AX408" i="21"/>
  <c r="AW408" i="21"/>
  <c r="AV408" i="21"/>
  <c r="AT408" i="21"/>
  <c r="AS408" i="21"/>
  <c r="AR408" i="21"/>
  <c r="AQ408" i="21"/>
  <c r="AP408" i="21"/>
  <c r="AO408" i="21"/>
  <c r="AN408" i="21"/>
  <c r="AM408" i="21"/>
  <c r="AL408" i="21"/>
  <c r="AK408" i="21"/>
  <c r="Q408" i="21"/>
  <c r="P408" i="21"/>
  <c r="O408" i="21"/>
  <c r="M408" i="21"/>
  <c r="C408" i="21"/>
  <c r="BA407" i="21"/>
  <c r="AZ407" i="21"/>
  <c r="AY407" i="21"/>
  <c r="AX407" i="21"/>
  <c r="AW407" i="21"/>
  <c r="AV407" i="21"/>
  <c r="AT407" i="21"/>
  <c r="AS407" i="21"/>
  <c r="AR407" i="21"/>
  <c r="AQ407" i="21"/>
  <c r="AP407" i="21"/>
  <c r="AO407" i="21"/>
  <c r="AN407" i="21"/>
  <c r="AM407" i="21"/>
  <c r="AL407" i="21"/>
  <c r="AK407" i="21"/>
  <c r="Q407" i="21"/>
  <c r="P407" i="21"/>
  <c r="O407" i="21"/>
  <c r="M407" i="21"/>
  <c r="C407" i="21"/>
  <c r="BA406" i="21"/>
  <c r="AZ406" i="21"/>
  <c r="AY406" i="21"/>
  <c r="AX406" i="21"/>
  <c r="AW406" i="21"/>
  <c r="AV406" i="21"/>
  <c r="AT406" i="21"/>
  <c r="AS406" i="21"/>
  <c r="AR406" i="21"/>
  <c r="AQ406" i="21"/>
  <c r="AP406" i="21"/>
  <c r="AO406" i="21"/>
  <c r="AN406" i="21"/>
  <c r="AM406" i="21"/>
  <c r="AL406" i="21"/>
  <c r="AK406" i="21"/>
  <c r="Q406" i="21"/>
  <c r="P406" i="21"/>
  <c r="O406" i="21"/>
  <c r="M406" i="21"/>
  <c r="C406" i="21"/>
  <c r="BA405" i="21"/>
  <c r="AZ405" i="21"/>
  <c r="AY405" i="21"/>
  <c r="AX405" i="21"/>
  <c r="AW405" i="21"/>
  <c r="AV405" i="21"/>
  <c r="AT405" i="21"/>
  <c r="AS405" i="21"/>
  <c r="AR405" i="21"/>
  <c r="AQ405" i="21"/>
  <c r="AP405" i="21"/>
  <c r="AO405" i="21"/>
  <c r="AN405" i="21"/>
  <c r="AM405" i="21"/>
  <c r="AL405" i="21"/>
  <c r="AK405" i="21"/>
  <c r="Q405" i="21"/>
  <c r="P405" i="21"/>
  <c r="O405" i="21"/>
  <c r="M405" i="21"/>
  <c r="C405" i="21"/>
  <c r="BA404" i="21"/>
  <c r="AZ404" i="21"/>
  <c r="AY404" i="21"/>
  <c r="AX404" i="21"/>
  <c r="AW404" i="21"/>
  <c r="AV404" i="21"/>
  <c r="AT404" i="21"/>
  <c r="AS404" i="21"/>
  <c r="AR404" i="21"/>
  <c r="AQ404" i="21"/>
  <c r="AP404" i="21"/>
  <c r="AO404" i="21"/>
  <c r="AN404" i="21"/>
  <c r="AM404" i="21"/>
  <c r="AL404" i="21"/>
  <c r="AK404" i="21"/>
  <c r="Q404" i="21"/>
  <c r="P404" i="21"/>
  <c r="O404" i="21"/>
  <c r="M404" i="21"/>
  <c r="C404" i="21"/>
  <c r="BA403" i="21"/>
  <c r="AZ403" i="21"/>
  <c r="AY403" i="21"/>
  <c r="AX403" i="21"/>
  <c r="AW403" i="21"/>
  <c r="AV403" i="21"/>
  <c r="AT403" i="21"/>
  <c r="AS403" i="21"/>
  <c r="AR403" i="21"/>
  <c r="AQ403" i="21"/>
  <c r="AP403" i="21"/>
  <c r="AO403" i="21"/>
  <c r="AN403" i="21"/>
  <c r="AM403" i="21"/>
  <c r="AL403" i="21"/>
  <c r="AK403" i="21"/>
  <c r="Q403" i="21"/>
  <c r="P403" i="21"/>
  <c r="O403" i="21"/>
  <c r="M403" i="21"/>
  <c r="C403" i="21"/>
  <c r="BA402" i="21"/>
  <c r="AZ402" i="21"/>
  <c r="AY402" i="21"/>
  <c r="AX402" i="21"/>
  <c r="AW402" i="21"/>
  <c r="AV402" i="21"/>
  <c r="AT402" i="21"/>
  <c r="AS402" i="21"/>
  <c r="AR402" i="21"/>
  <c r="AQ402" i="21"/>
  <c r="AP402" i="21"/>
  <c r="AO402" i="21"/>
  <c r="AN402" i="21"/>
  <c r="AM402" i="21"/>
  <c r="AL402" i="21"/>
  <c r="AK402" i="21"/>
  <c r="Q402" i="21"/>
  <c r="P402" i="21"/>
  <c r="O402" i="21"/>
  <c r="M402" i="21"/>
  <c r="BD402" i="21" s="1"/>
  <c r="BE402" i="21" s="1"/>
  <c r="C402" i="21"/>
  <c r="BA401" i="21"/>
  <c r="AZ401" i="21"/>
  <c r="AY401" i="21"/>
  <c r="AX401" i="21"/>
  <c r="AW401" i="21"/>
  <c r="AV401" i="21"/>
  <c r="AT401" i="21"/>
  <c r="AS401" i="21"/>
  <c r="AR401" i="21"/>
  <c r="AQ401" i="21"/>
  <c r="AP401" i="21"/>
  <c r="AO401" i="21"/>
  <c r="AN401" i="21"/>
  <c r="AM401" i="21"/>
  <c r="AL401" i="21"/>
  <c r="AK401" i="21"/>
  <c r="Q401" i="21"/>
  <c r="P401" i="21"/>
  <c r="O401" i="21"/>
  <c r="M401" i="21"/>
  <c r="C401" i="21"/>
  <c r="BA400" i="21"/>
  <c r="AZ400" i="21"/>
  <c r="AY400" i="21"/>
  <c r="AX400" i="21"/>
  <c r="AW400" i="21"/>
  <c r="AV400" i="21"/>
  <c r="AT400" i="21"/>
  <c r="AS400" i="21"/>
  <c r="AR400" i="21"/>
  <c r="AQ400" i="21"/>
  <c r="AP400" i="21"/>
  <c r="AO400" i="21"/>
  <c r="AN400" i="21"/>
  <c r="AM400" i="21"/>
  <c r="AL400" i="21"/>
  <c r="AK400" i="21"/>
  <c r="Q400" i="21"/>
  <c r="P400" i="21"/>
  <c r="O400" i="21"/>
  <c r="M400" i="21"/>
  <c r="C400" i="21"/>
  <c r="BA399" i="21"/>
  <c r="AZ399" i="21"/>
  <c r="AY399" i="21"/>
  <c r="AX399" i="21"/>
  <c r="AW399" i="21"/>
  <c r="AV399" i="21"/>
  <c r="AT399" i="21"/>
  <c r="AS399" i="21"/>
  <c r="AR399" i="21"/>
  <c r="AQ399" i="21"/>
  <c r="AP399" i="21"/>
  <c r="AO399" i="21"/>
  <c r="AN399" i="21"/>
  <c r="AM399" i="21"/>
  <c r="AL399" i="21"/>
  <c r="AK399" i="21"/>
  <c r="Q399" i="21"/>
  <c r="P399" i="21"/>
  <c r="O399" i="21"/>
  <c r="M399" i="21"/>
  <c r="C399" i="21"/>
  <c r="BA398" i="21"/>
  <c r="AZ398" i="21"/>
  <c r="AY398" i="21"/>
  <c r="AX398" i="21"/>
  <c r="AW398" i="21"/>
  <c r="AV398" i="21"/>
  <c r="AT398" i="21"/>
  <c r="AS398" i="21"/>
  <c r="AR398" i="21"/>
  <c r="AQ398" i="21"/>
  <c r="AP398" i="21"/>
  <c r="AO398" i="21"/>
  <c r="AN398" i="21"/>
  <c r="AM398" i="21"/>
  <c r="AL398" i="21"/>
  <c r="AK398" i="21"/>
  <c r="Q398" i="21"/>
  <c r="P398" i="21"/>
  <c r="O398" i="21"/>
  <c r="M398" i="21"/>
  <c r="C398" i="21"/>
  <c r="BA397" i="21"/>
  <c r="AZ397" i="21"/>
  <c r="AY397" i="21"/>
  <c r="AX397" i="21"/>
  <c r="AW397" i="21"/>
  <c r="AV397" i="21"/>
  <c r="AT397" i="21"/>
  <c r="AS397" i="21"/>
  <c r="AR397" i="21"/>
  <c r="AQ397" i="21"/>
  <c r="AP397" i="21"/>
  <c r="AO397" i="21"/>
  <c r="AN397" i="21"/>
  <c r="AM397" i="21"/>
  <c r="AL397" i="21"/>
  <c r="AK397" i="21"/>
  <c r="Q397" i="21"/>
  <c r="P397" i="21"/>
  <c r="O397" i="21"/>
  <c r="M397" i="21"/>
  <c r="BD397" i="21" s="1"/>
  <c r="BE397" i="21" s="1"/>
  <c r="C397" i="21"/>
  <c r="BA396" i="21"/>
  <c r="AZ396" i="21"/>
  <c r="AY396" i="21"/>
  <c r="AX396" i="21"/>
  <c r="AW396" i="21"/>
  <c r="AV396" i="21"/>
  <c r="AT396" i="21"/>
  <c r="AS396" i="21"/>
  <c r="AR396" i="21"/>
  <c r="AQ396" i="21"/>
  <c r="AP396" i="21"/>
  <c r="AO396" i="21"/>
  <c r="AN396" i="21"/>
  <c r="AM396" i="21"/>
  <c r="AL396" i="21"/>
  <c r="AK396" i="21"/>
  <c r="Q396" i="21"/>
  <c r="P396" i="21"/>
  <c r="O396" i="21"/>
  <c r="M396" i="21"/>
  <c r="C396" i="21"/>
  <c r="BA395" i="21"/>
  <c r="AZ395" i="21"/>
  <c r="AY395" i="21"/>
  <c r="AX395" i="21"/>
  <c r="AW395" i="21"/>
  <c r="AV395" i="21"/>
  <c r="AT395" i="21"/>
  <c r="AS395" i="21"/>
  <c r="AR395" i="21"/>
  <c r="AQ395" i="21"/>
  <c r="AP395" i="21"/>
  <c r="AO395" i="21"/>
  <c r="AN395" i="21"/>
  <c r="AM395" i="21"/>
  <c r="AL395" i="21"/>
  <c r="AK395" i="21"/>
  <c r="Q395" i="21"/>
  <c r="P395" i="21"/>
  <c r="O395" i="21"/>
  <c r="M395" i="21"/>
  <c r="C395" i="21"/>
  <c r="BA394" i="21"/>
  <c r="AZ394" i="21"/>
  <c r="AY394" i="21"/>
  <c r="AX394" i="21"/>
  <c r="AW394" i="21"/>
  <c r="AV394" i="21"/>
  <c r="AT394" i="21"/>
  <c r="AS394" i="21"/>
  <c r="AR394" i="21"/>
  <c r="AQ394" i="21"/>
  <c r="AP394" i="21"/>
  <c r="AO394" i="21"/>
  <c r="AN394" i="21"/>
  <c r="AM394" i="21"/>
  <c r="AL394" i="21"/>
  <c r="AK394" i="21"/>
  <c r="Q394" i="21"/>
  <c r="P394" i="21"/>
  <c r="O394" i="21"/>
  <c r="M394" i="21"/>
  <c r="C394" i="21"/>
  <c r="BA393" i="21"/>
  <c r="AZ393" i="21"/>
  <c r="AY393" i="21"/>
  <c r="AX393" i="21"/>
  <c r="AW393" i="21"/>
  <c r="AV393" i="21"/>
  <c r="AT393" i="21"/>
  <c r="AS393" i="21"/>
  <c r="AR393" i="21"/>
  <c r="AQ393" i="21"/>
  <c r="AP393" i="21"/>
  <c r="AO393" i="21"/>
  <c r="AN393" i="21"/>
  <c r="AM393" i="21"/>
  <c r="AL393" i="21"/>
  <c r="AK393" i="21"/>
  <c r="Q393" i="21"/>
  <c r="P393" i="21"/>
  <c r="O393" i="21"/>
  <c r="M393" i="21"/>
  <c r="C393" i="21"/>
  <c r="BA392" i="21"/>
  <c r="AZ392" i="21"/>
  <c r="AY392" i="21"/>
  <c r="AX392" i="21"/>
  <c r="AW392" i="21"/>
  <c r="AV392" i="21"/>
  <c r="AT392" i="21"/>
  <c r="AS392" i="21"/>
  <c r="AR392" i="21"/>
  <c r="AQ392" i="21"/>
  <c r="AP392" i="21"/>
  <c r="AO392" i="21"/>
  <c r="AN392" i="21"/>
  <c r="AM392" i="21"/>
  <c r="AL392" i="21"/>
  <c r="AK392" i="21"/>
  <c r="Q392" i="21"/>
  <c r="P392" i="21"/>
  <c r="O392" i="21"/>
  <c r="M392" i="21"/>
  <c r="BD392" i="21" s="1"/>
  <c r="BE392" i="21" s="1"/>
  <c r="B392" i="21"/>
  <c r="C392" i="21"/>
  <c r="BA391" i="21"/>
  <c r="AZ391" i="21"/>
  <c r="AY391" i="21"/>
  <c r="AX391" i="21"/>
  <c r="AW391" i="21"/>
  <c r="AV391" i="21"/>
  <c r="AT391" i="21"/>
  <c r="AS391" i="21"/>
  <c r="AR391" i="21"/>
  <c r="AQ391" i="21"/>
  <c r="AP391" i="21"/>
  <c r="AO391" i="21"/>
  <c r="AN391" i="21"/>
  <c r="AM391" i="21"/>
  <c r="AL391" i="21"/>
  <c r="AK391" i="21"/>
  <c r="Q391" i="21"/>
  <c r="P391" i="21"/>
  <c r="O391" i="21"/>
  <c r="M391" i="21"/>
  <c r="C391" i="21"/>
  <c r="BA390" i="21"/>
  <c r="AZ390" i="21"/>
  <c r="AY390" i="21"/>
  <c r="AX390" i="21"/>
  <c r="AW390" i="21"/>
  <c r="AV390" i="21"/>
  <c r="AT390" i="21"/>
  <c r="AS390" i="21"/>
  <c r="AR390" i="21"/>
  <c r="AQ390" i="21"/>
  <c r="AP390" i="21"/>
  <c r="AO390" i="21"/>
  <c r="AN390" i="21"/>
  <c r="AM390" i="21"/>
  <c r="AL390" i="21"/>
  <c r="AK390" i="21"/>
  <c r="Q390" i="21"/>
  <c r="P390" i="21"/>
  <c r="O390" i="21"/>
  <c r="M390" i="21"/>
  <c r="C390" i="21"/>
  <c r="BA389" i="21"/>
  <c r="AZ389" i="21"/>
  <c r="AY389" i="21"/>
  <c r="AX389" i="21"/>
  <c r="AW389" i="21"/>
  <c r="AV389" i="21"/>
  <c r="AT389" i="21"/>
  <c r="AS389" i="21"/>
  <c r="AR389" i="21"/>
  <c r="AQ389" i="21"/>
  <c r="AP389" i="21"/>
  <c r="AO389" i="21"/>
  <c r="AN389" i="21"/>
  <c r="AM389" i="21"/>
  <c r="AL389" i="21"/>
  <c r="AK389" i="21"/>
  <c r="Q389" i="21"/>
  <c r="P389" i="21"/>
  <c r="O389" i="21"/>
  <c r="M389" i="21"/>
  <c r="C389" i="21"/>
  <c r="BA388" i="21"/>
  <c r="AZ388" i="21"/>
  <c r="AY388" i="21"/>
  <c r="AX388" i="21"/>
  <c r="AW388" i="21"/>
  <c r="AV388" i="21"/>
  <c r="AT388" i="21"/>
  <c r="AS388" i="21"/>
  <c r="AR388" i="21"/>
  <c r="AQ388" i="21"/>
  <c r="AP388" i="21"/>
  <c r="AO388" i="21"/>
  <c r="AN388" i="21"/>
  <c r="AM388" i="21"/>
  <c r="AL388" i="21"/>
  <c r="AK388" i="21"/>
  <c r="Q388" i="21"/>
  <c r="P388" i="21"/>
  <c r="O388" i="21"/>
  <c r="M388" i="21"/>
  <c r="C388" i="21"/>
  <c r="BA387" i="21"/>
  <c r="AZ387" i="21"/>
  <c r="AY387" i="21"/>
  <c r="AX387" i="21"/>
  <c r="AW387" i="21"/>
  <c r="AV387" i="21"/>
  <c r="AT387" i="21"/>
  <c r="AS387" i="21"/>
  <c r="AR387" i="21"/>
  <c r="AQ387" i="21"/>
  <c r="AP387" i="21"/>
  <c r="AO387" i="21"/>
  <c r="AN387" i="21"/>
  <c r="AM387" i="21"/>
  <c r="AL387" i="21"/>
  <c r="AK387" i="21"/>
  <c r="Q387" i="21"/>
  <c r="P387" i="21"/>
  <c r="O387" i="21"/>
  <c r="M387" i="21"/>
  <c r="C387" i="21"/>
  <c r="BA386" i="21"/>
  <c r="AZ386" i="21"/>
  <c r="AY386" i="21"/>
  <c r="AX386" i="21"/>
  <c r="AW386" i="21"/>
  <c r="AV386" i="21"/>
  <c r="AT386" i="21"/>
  <c r="AS386" i="21"/>
  <c r="AR386" i="21"/>
  <c r="AQ386" i="21"/>
  <c r="AP386" i="21"/>
  <c r="AO386" i="21"/>
  <c r="AN386" i="21"/>
  <c r="AM386" i="21"/>
  <c r="AL386" i="21"/>
  <c r="AK386" i="21"/>
  <c r="Q386" i="21"/>
  <c r="P386" i="21"/>
  <c r="O386" i="21"/>
  <c r="M386" i="21"/>
  <c r="C386" i="21"/>
  <c r="BA385" i="21"/>
  <c r="AZ385" i="21"/>
  <c r="AY385" i="21"/>
  <c r="AX385" i="21"/>
  <c r="AW385" i="21"/>
  <c r="AV385" i="21"/>
  <c r="AT385" i="21"/>
  <c r="AS385" i="21"/>
  <c r="AR385" i="21"/>
  <c r="AQ385" i="21"/>
  <c r="AP385" i="21"/>
  <c r="AO385" i="21"/>
  <c r="AN385" i="21"/>
  <c r="AM385" i="21"/>
  <c r="AL385" i="21"/>
  <c r="AK385" i="21"/>
  <c r="Q385" i="21"/>
  <c r="P385" i="21"/>
  <c r="O385" i="21"/>
  <c r="M385" i="21"/>
  <c r="C385" i="21"/>
  <c r="BA384" i="21"/>
  <c r="AZ384" i="21"/>
  <c r="AY384" i="21"/>
  <c r="AX384" i="21"/>
  <c r="AW384" i="21"/>
  <c r="AV384" i="21"/>
  <c r="AT384" i="21"/>
  <c r="AS384" i="21"/>
  <c r="AR384" i="21"/>
  <c r="AQ384" i="21"/>
  <c r="AP384" i="21"/>
  <c r="AO384" i="21"/>
  <c r="AN384" i="21"/>
  <c r="AM384" i="21"/>
  <c r="AL384" i="21"/>
  <c r="AK384" i="21"/>
  <c r="Q384" i="21"/>
  <c r="P384" i="21"/>
  <c r="O384" i="21"/>
  <c r="M384" i="21"/>
  <c r="C384" i="21"/>
  <c r="BA383" i="21"/>
  <c r="AZ383" i="21"/>
  <c r="AY383" i="21"/>
  <c r="AX383" i="21"/>
  <c r="AW383" i="21"/>
  <c r="AV383" i="21"/>
  <c r="AT383" i="21"/>
  <c r="AS383" i="21"/>
  <c r="AR383" i="21"/>
  <c r="AQ383" i="21"/>
  <c r="AP383" i="21"/>
  <c r="AO383" i="21"/>
  <c r="AN383" i="21"/>
  <c r="AM383" i="21"/>
  <c r="AL383" i="21"/>
  <c r="AK383" i="21"/>
  <c r="Q383" i="21"/>
  <c r="P383" i="21"/>
  <c r="O383" i="21"/>
  <c r="M383" i="21"/>
  <c r="C383" i="21"/>
  <c r="BA382" i="21"/>
  <c r="AZ382" i="21"/>
  <c r="AY382" i="21"/>
  <c r="AX382" i="21"/>
  <c r="AW382" i="21"/>
  <c r="AV382" i="21"/>
  <c r="AT382" i="21"/>
  <c r="AS382" i="21"/>
  <c r="AR382" i="21"/>
  <c r="AQ382" i="21"/>
  <c r="AP382" i="21"/>
  <c r="AO382" i="21"/>
  <c r="AN382" i="21"/>
  <c r="AM382" i="21"/>
  <c r="AL382" i="21"/>
  <c r="AK382" i="21"/>
  <c r="Q382" i="21"/>
  <c r="P382" i="21"/>
  <c r="O382" i="21"/>
  <c r="M382" i="21"/>
  <c r="C382" i="21"/>
  <c r="BA381" i="21"/>
  <c r="AZ381" i="21"/>
  <c r="AY381" i="21"/>
  <c r="AX381" i="21"/>
  <c r="AW381" i="21"/>
  <c r="AV381" i="21"/>
  <c r="AT381" i="21"/>
  <c r="AS381" i="21"/>
  <c r="AR381" i="21"/>
  <c r="AQ381" i="21"/>
  <c r="AP381" i="21"/>
  <c r="AO381" i="21"/>
  <c r="AN381" i="21"/>
  <c r="AM381" i="21"/>
  <c r="AL381" i="21"/>
  <c r="AK381" i="21"/>
  <c r="Q381" i="21"/>
  <c r="P381" i="21"/>
  <c r="O381" i="21"/>
  <c r="M381" i="21"/>
  <c r="B381" i="21"/>
  <c r="C381" i="21"/>
  <c r="BA380" i="21"/>
  <c r="AZ380" i="21"/>
  <c r="AY380" i="21"/>
  <c r="AX380" i="21"/>
  <c r="AW380" i="21"/>
  <c r="AV380" i="21"/>
  <c r="AT380" i="21"/>
  <c r="AS380" i="21"/>
  <c r="AR380" i="21"/>
  <c r="AQ380" i="21"/>
  <c r="AP380" i="21"/>
  <c r="AO380" i="21"/>
  <c r="AN380" i="21"/>
  <c r="AM380" i="21"/>
  <c r="AL380" i="21"/>
  <c r="AK380" i="21"/>
  <c r="Q380" i="21"/>
  <c r="P380" i="21"/>
  <c r="O380" i="21"/>
  <c r="M380" i="21"/>
  <c r="B380" i="21"/>
  <c r="C380" i="21"/>
  <c r="BA379" i="21"/>
  <c r="AZ379" i="21"/>
  <c r="AY379" i="21"/>
  <c r="AX379" i="21"/>
  <c r="AW379" i="21"/>
  <c r="AV379" i="21"/>
  <c r="AT379" i="21"/>
  <c r="AS379" i="21"/>
  <c r="AR379" i="21"/>
  <c r="AQ379" i="21"/>
  <c r="AP379" i="21"/>
  <c r="AO379" i="21"/>
  <c r="AN379" i="21"/>
  <c r="AM379" i="21"/>
  <c r="AL379" i="21"/>
  <c r="AK379" i="21"/>
  <c r="Q379" i="21"/>
  <c r="P379" i="21"/>
  <c r="O379" i="21"/>
  <c r="M379" i="21"/>
  <c r="C379" i="21"/>
  <c r="BA378" i="21"/>
  <c r="AZ378" i="21"/>
  <c r="AY378" i="21"/>
  <c r="AX378" i="21"/>
  <c r="AW378" i="21"/>
  <c r="AV378" i="21"/>
  <c r="AT378" i="21"/>
  <c r="AS378" i="21"/>
  <c r="AR378" i="21"/>
  <c r="AQ378" i="21"/>
  <c r="AP378" i="21"/>
  <c r="AO378" i="21"/>
  <c r="AN378" i="21"/>
  <c r="AM378" i="21"/>
  <c r="AL378" i="21"/>
  <c r="AK378" i="21"/>
  <c r="Q378" i="21"/>
  <c r="P378" i="21"/>
  <c r="O378" i="21"/>
  <c r="M378" i="21"/>
  <c r="C378" i="21"/>
  <c r="BA377" i="21"/>
  <c r="AZ377" i="21"/>
  <c r="AY377" i="21"/>
  <c r="AX377" i="21"/>
  <c r="AW377" i="21"/>
  <c r="AV377" i="21"/>
  <c r="AT377" i="21"/>
  <c r="AS377" i="21"/>
  <c r="AR377" i="21"/>
  <c r="AQ377" i="21"/>
  <c r="AP377" i="21"/>
  <c r="AO377" i="21"/>
  <c r="AN377" i="21"/>
  <c r="AM377" i="21"/>
  <c r="AL377" i="21"/>
  <c r="AK377" i="21"/>
  <c r="Q377" i="21"/>
  <c r="P377" i="21"/>
  <c r="O377" i="21"/>
  <c r="M377" i="21"/>
  <c r="C377" i="21"/>
  <c r="BA376" i="21"/>
  <c r="AZ376" i="21"/>
  <c r="AY376" i="21"/>
  <c r="AX376" i="21"/>
  <c r="AW376" i="21"/>
  <c r="AV376" i="21"/>
  <c r="AT376" i="21"/>
  <c r="AS376" i="21"/>
  <c r="AR376" i="21"/>
  <c r="AQ376" i="21"/>
  <c r="AP376" i="21"/>
  <c r="AO376" i="21"/>
  <c r="AN376" i="21"/>
  <c r="AM376" i="21"/>
  <c r="AL376" i="21"/>
  <c r="AK376" i="21"/>
  <c r="Q376" i="21"/>
  <c r="P376" i="21"/>
  <c r="O376" i="21"/>
  <c r="M376" i="21"/>
  <c r="C376" i="21"/>
  <c r="BA375" i="21"/>
  <c r="AZ375" i="21"/>
  <c r="AY375" i="21"/>
  <c r="AX375" i="21"/>
  <c r="AW375" i="21"/>
  <c r="AV375" i="21"/>
  <c r="AT375" i="21"/>
  <c r="AS375" i="21"/>
  <c r="AR375" i="21"/>
  <c r="AQ375" i="21"/>
  <c r="AP375" i="21"/>
  <c r="AO375" i="21"/>
  <c r="AN375" i="21"/>
  <c r="AM375" i="21"/>
  <c r="AL375" i="21"/>
  <c r="AK375" i="21"/>
  <c r="Q375" i="21"/>
  <c r="P375" i="21"/>
  <c r="O375" i="21"/>
  <c r="M375" i="21"/>
  <c r="C375" i="21"/>
  <c r="BA374" i="21"/>
  <c r="AZ374" i="21"/>
  <c r="AY374" i="21"/>
  <c r="AX374" i="21"/>
  <c r="AW374" i="21"/>
  <c r="AV374" i="21"/>
  <c r="AT374" i="21"/>
  <c r="AS374" i="21"/>
  <c r="AR374" i="21"/>
  <c r="AQ374" i="21"/>
  <c r="AP374" i="21"/>
  <c r="AO374" i="21"/>
  <c r="AN374" i="21"/>
  <c r="AM374" i="21"/>
  <c r="AL374" i="21"/>
  <c r="AK374" i="21"/>
  <c r="Q374" i="21"/>
  <c r="P374" i="21"/>
  <c r="O374" i="21"/>
  <c r="M374" i="21"/>
  <c r="C374" i="21"/>
  <c r="BA373" i="21"/>
  <c r="AZ373" i="21"/>
  <c r="AY373" i="21"/>
  <c r="AX373" i="21"/>
  <c r="AW373" i="21"/>
  <c r="AV373" i="21"/>
  <c r="AT373" i="21"/>
  <c r="AS373" i="21"/>
  <c r="AR373" i="21"/>
  <c r="AQ373" i="21"/>
  <c r="AP373" i="21"/>
  <c r="AO373" i="21"/>
  <c r="AN373" i="21"/>
  <c r="AM373" i="21"/>
  <c r="AL373" i="21"/>
  <c r="AK373" i="21"/>
  <c r="Q373" i="21"/>
  <c r="P373" i="21"/>
  <c r="O373" i="21"/>
  <c r="M373" i="21"/>
  <c r="C373" i="21"/>
  <c r="BA372" i="21"/>
  <c r="AZ372" i="21"/>
  <c r="AY372" i="21"/>
  <c r="AX372" i="21"/>
  <c r="AW372" i="21"/>
  <c r="AV372" i="21"/>
  <c r="AT372" i="21"/>
  <c r="AS372" i="21"/>
  <c r="AR372" i="21"/>
  <c r="AQ372" i="21"/>
  <c r="AP372" i="21"/>
  <c r="AO372" i="21"/>
  <c r="AN372" i="21"/>
  <c r="AM372" i="21"/>
  <c r="AL372" i="21"/>
  <c r="AK372" i="21"/>
  <c r="Q372" i="21"/>
  <c r="P372" i="21"/>
  <c r="O372" i="21"/>
  <c r="M372" i="21"/>
  <c r="C372" i="21"/>
  <c r="BA371" i="21"/>
  <c r="AZ371" i="21"/>
  <c r="AY371" i="21"/>
  <c r="AX371" i="21"/>
  <c r="AW371" i="21"/>
  <c r="AV371" i="21"/>
  <c r="AT371" i="21"/>
  <c r="AS371" i="21"/>
  <c r="AR371" i="21"/>
  <c r="AQ371" i="21"/>
  <c r="AP371" i="21"/>
  <c r="AO371" i="21"/>
  <c r="AN371" i="21"/>
  <c r="AM371" i="21"/>
  <c r="AL371" i="21"/>
  <c r="AK371" i="21"/>
  <c r="Q371" i="21"/>
  <c r="P371" i="21"/>
  <c r="O371" i="21"/>
  <c r="M371" i="21"/>
  <c r="C371" i="21"/>
  <c r="BA370" i="21"/>
  <c r="AZ370" i="21"/>
  <c r="AY370" i="21"/>
  <c r="AX370" i="21"/>
  <c r="AW370" i="21"/>
  <c r="AV370" i="21"/>
  <c r="AT370" i="21"/>
  <c r="AS370" i="21"/>
  <c r="AR370" i="21"/>
  <c r="AQ370" i="21"/>
  <c r="AP370" i="21"/>
  <c r="AO370" i="21"/>
  <c r="AN370" i="21"/>
  <c r="AM370" i="21"/>
  <c r="AL370" i="21"/>
  <c r="AK370" i="21"/>
  <c r="Q370" i="21"/>
  <c r="P370" i="21"/>
  <c r="O370" i="21"/>
  <c r="M370" i="21"/>
  <c r="B370" i="21"/>
  <c r="C370" i="21"/>
  <c r="BA369" i="21"/>
  <c r="AZ369" i="21"/>
  <c r="AY369" i="21"/>
  <c r="AX369" i="21"/>
  <c r="AW369" i="21"/>
  <c r="AV369" i="21"/>
  <c r="AT369" i="21"/>
  <c r="AS369" i="21"/>
  <c r="AR369" i="21"/>
  <c r="AQ369" i="21"/>
  <c r="AP369" i="21"/>
  <c r="AO369" i="21"/>
  <c r="AN369" i="21"/>
  <c r="AM369" i="21"/>
  <c r="AL369" i="21"/>
  <c r="AK369" i="21"/>
  <c r="Q369" i="21"/>
  <c r="P369" i="21"/>
  <c r="O369" i="21"/>
  <c r="M369" i="21"/>
  <c r="C369" i="21"/>
  <c r="BA368" i="21"/>
  <c r="AZ368" i="21"/>
  <c r="AY368" i="21"/>
  <c r="AX368" i="21"/>
  <c r="AW368" i="21"/>
  <c r="AV368" i="21"/>
  <c r="AT368" i="21"/>
  <c r="AS368" i="21"/>
  <c r="AR368" i="21"/>
  <c r="AQ368" i="21"/>
  <c r="AP368" i="21"/>
  <c r="AO368" i="21"/>
  <c r="AN368" i="21"/>
  <c r="AM368" i="21"/>
  <c r="AL368" i="21"/>
  <c r="AK368" i="21"/>
  <c r="Q368" i="21"/>
  <c r="P368" i="21"/>
  <c r="O368" i="21"/>
  <c r="M368" i="21"/>
  <c r="C368" i="21"/>
  <c r="BA367" i="21"/>
  <c r="AZ367" i="21"/>
  <c r="AY367" i="21"/>
  <c r="AX367" i="21"/>
  <c r="AW367" i="21"/>
  <c r="AV367" i="21"/>
  <c r="AT367" i="21"/>
  <c r="AS367" i="21"/>
  <c r="AR367" i="21"/>
  <c r="AQ367" i="21"/>
  <c r="AP367" i="21"/>
  <c r="AO367" i="21"/>
  <c r="AN367" i="21"/>
  <c r="AM367" i="21"/>
  <c r="AL367" i="21"/>
  <c r="AK367" i="21"/>
  <c r="Q367" i="21"/>
  <c r="P367" i="21"/>
  <c r="O367" i="21"/>
  <c r="M367" i="21"/>
  <c r="C367" i="21"/>
  <c r="BA366" i="21"/>
  <c r="AZ366" i="21"/>
  <c r="AY366" i="21"/>
  <c r="AX366" i="21"/>
  <c r="AW366" i="21"/>
  <c r="AV366" i="21"/>
  <c r="AT366" i="21"/>
  <c r="AS366" i="21"/>
  <c r="AR366" i="21"/>
  <c r="AQ366" i="21"/>
  <c r="AP366" i="21"/>
  <c r="AO366" i="21"/>
  <c r="AN366" i="21"/>
  <c r="AM366" i="21"/>
  <c r="AL366" i="21"/>
  <c r="AK366" i="21"/>
  <c r="Q366" i="21"/>
  <c r="P366" i="21"/>
  <c r="O366" i="21"/>
  <c r="M366" i="21"/>
  <c r="C366" i="21"/>
  <c r="BA365" i="21"/>
  <c r="AZ365" i="21"/>
  <c r="AY365" i="21"/>
  <c r="AX365" i="21"/>
  <c r="AW365" i="21"/>
  <c r="AV365" i="21"/>
  <c r="AT365" i="21"/>
  <c r="AS365" i="21"/>
  <c r="AR365" i="21"/>
  <c r="AQ365" i="21"/>
  <c r="AP365" i="21"/>
  <c r="AO365" i="21"/>
  <c r="AN365" i="21"/>
  <c r="AM365" i="21"/>
  <c r="AL365" i="21"/>
  <c r="AK365" i="21"/>
  <c r="Q365" i="21"/>
  <c r="P365" i="21"/>
  <c r="O365" i="21"/>
  <c r="M365" i="21"/>
  <c r="C365" i="21"/>
  <c r="BA364" i="21"/>
  <c r="AZ364" i="21"/>
  <c r="AY364" i="21"/>
  <c r="AX364" i="21"/>
  <c r="AW364" i="21"/>
  <c r="AV364" i="21"/>
  <c r="AT364" i="21"/>
  <c r="AS364" i="21"/>
  <c r="AR364" i="21"/>
  <c r="AQ364" i="21"/>
  <c r="AP364" i="21"/>
  <c r="AO364" i="21"/>
  <c r="AN364" i="21"/>
  <c r="AM364" i="21"/>
  <c r="AL364" i="21"/>
  <c r="AK364" i="21"/>
  <c r="Q364" i="21"/>
  <c r="P364" i="21"/>
  <c r="O364" i="21"/>
  <c r="M364" i="21"/>
  <c r="C364" i="21"/>
  <c r="BA363" i="21"/>
  <c r="AZ363" i="21"/>
  <c r="AY363" i="21"/>
  <c r="AX363" i="21"/>
  <c r="AW363" i="21"/>
  <c r="AV363" i="21"/>
  <c r="AT363" i="21"/>
  <c r="AS363" i="21"/>
  <c r="AR363" i="21"/>
  <c r="AQ363" i="21"/>
  <c r="AP363" i="21"/>
  <c r="AO363" i="21"/>
  <c r="AN363" i="21"/>
  <c r="AM363" i="21"/>
  <c r="AL363" i="21"/>
  <c r="AK363" i="21"/>
  <c r="Q363" i="21"/>
  <c r="P363" i="21"/>
  <c r="O363" i="21"/>
  <c r="M363" i="21"/>
  <c r="C363" i="21"/>
  <c r="BA362" i="21"/>
  <c r="AZ362" i="21"/>
  <c r="AY362" i="21"/>
  <c r="AX362" i="21"/>
  <c r="AW362" i="21"/>
  <c r="AV362" i="21"/>
  <c r="AT362" i="21"/>
  <c r="AS362" i="21"/>
  <c r="AR362" i="21"/>
  <c r="AQ362" i="21"/>
  <c r="AP362" i="21"/>
  <c r="AO362" i="21"/>
  <c r="AN362" i="21"/>
  <c r="AM362" i="21"/>
  <c r="AL362" i="21"/>
  <c r="AK362" i="21"/>
  <c r="Q362" i="21"/>
  <c r="P362" i="21"/>
  <c r="O362" i="21"/>
  <c r="M362" i="21"/>
  <c r="C362" i="21"/>
  <c r="BA361" i="21"/>
  <c r="AZ361" i="21"/>
  <c r="AY361" i="21"/>
  <c r="AX361" i="21"/>
  <c r="AW361" i="21"/>
  <c r="AV361" i="21"/>
  <c r="AT361" i="21"/>
  <c r="AS361" i="21"/>
  <c r="AR361" i="21"/>
  <c r="AQ361" i="21"/>
  <c r="AP361" i="21"/>
  <c r="AO361" i="21"/>
  <c r="AN361" i="21"/>
  <c r="AM361" i="21"/>
  <c r="AL361" i="21"/>
  <c r="AK361" i="21"/>
  <c r="Q361" i="21"/>
  <c r="P361" i="21"/>
  <c r="O361" i="21"/>
  <c r="M361" i="21"/>
  <c r="B361" i="21"/>
  <c r="C361" i="21"/>
  <c r="BA360" i="21"/>
  <c r="AZ360" i="21"/>
  <c r="AY360" i="21"/>
  <c r="AX360" i="21"/>
  <c r="AW360" i="21"/>
  <c r="AV360" i="21"/>
  <c r="AT360" i="21"/>
  <c r="AS360" i="21"/>
  <c r="AR360" i="21"/>
  <c r="AQ360" i="21"/>
  <c r="AP360" i="21"/>
  <c r="AO360" i="21"/>
  <c r="AN360" i="21"/>
  <c r="AM360" i="21"/>
  <c r="AL360" i="21"/>
  <c r="AK360" i="21"/>
  <c r="Q360" i="21"/>
  <c r="P360" i="21"/>
  <c r="O360" i="21"/>
  <c r="M360" i="21"/>
  <c r="B360" i="21"/>
  <c r="C360" i="21"/>
  <c r="BA359" i="21"/>
  <c r="AZ359" i="21"/>
  <c r="AY359" i="21"/>
  <c r="AX359" i="21"/>
  <c r="AW359" i="21"/>
  <c r="AV359" i="21"/>
  <c r="AT359" i="21"/>
  <c r="AS359" i="21"/>
  <c r="AR359" i="21"/>
  <c r="AQ359" i="21"/>
  <c r="AP359" i="21"/>
  <c r="AO359" i="21"/>
  <c r="AN359" i="21"/>
  <c r="AM359" i="21"/>
  <c r="AL359" i="21"/>
  <c r="AK359" i="21"/>
  <c r="Q359" i="21"/>
  <c r="P359" i="21"/>
  <c r="O359" i="21"/>
  <c r="BD359" i="21" s="1"/>
  <c r="BE359" i="21" s="1"/>
  <c r="M359" i="21"/>
  <c r="C359" i="21"/>
  <c r="BA358" i="21"/>
  <c r="AZ358" i="21"/>
  <c r="AY358" i="21"/>
  <c r="AX358" i="21"/>
  <c r="AW358" i="21"/>
  <c r="AV358" i="21"/>
  <c r="AT358" i="21"/>
  <c r="AS358" i="21"/>
  <c r="AR358" i="21"/>
  <c r="AQ358" i="21"/>
  <c r="AP358" i="21"/>
  <c r="AO358" i="21"/>
  <c r="AN358" i="21"/>
  <c r="AM358" i="21"/>
  <c r="AL358" i="21"/>
  <c r="AK358" i="21"/>
  <c r="Q358" i="21"/>
  <c r="P358" i="21"/>
  <c r="O358" i="21"/>
  <c r="M358" i="21"/>
  <c r="B358" i="21"/>
  <c r="C358" i="21"/>
  <c r="BA357" i="21"/>
  <c r="AZ357" i="21"/>
  <c r="AY357" i="21"/>
  <c r="AX357" i="21"/>
  <c r="AW357" i="21"/>
  <c r="AV357" i="21"/>
  <c r="AT357" i="21"/>
  <c r="AS357" i="21"/>
  <c r="AR357" i="21"/>
  <c r="AQ357" i="21"/>
  <c r="AP357" i="21"/>
  <c r="AO357" i="21"/>
  <c r="AN357" i="21"/>
  <c r="AM357" i="21"/>
  <c r="AL357" i="21"/>
  <c r="AK357" i="21"/>
  <c r="Q357" i="21"/>
  <c r="P357" i="21"/>
  <c r="O357" i="21"/>
  <c r="M357" i="21"/>
  <c r="C357" i="21"/>
  <c r="BA356" i="21"/>
  <c r="AZ356" i="21"/>
  <c r="AY356" i="21"/>
  <c r="AX356" i="21"/>
  <c r="AW356" i="21"/>
  <c r="AV356" i="21"/>
  <c r="AT356" i="21"/>
  <c r="AS356" i="21"/>
  <c r="AR356" i="21"/>
  <c r="AQ356" i="21"/>
  <c r="AP356" i="21"/>
  <c r="AO356" i="21"/>
  <c r="AN356" i="21"/>
  <c r="AM356" i="21"/>
  <c r="AL356" i="21"/>
  <c r="AK356" i="21"/>
  <c r="Q356" i="21"/>
  <c r="P356" i="21"/>
  <c r="O356" i="21"/>
  <c r="M356" i="21"/>
  <c r="C356" i="21"/>
  <c r="BA355" i="21"/>
  <c r="AZ355" i="21"/>
  <c r="AY355" i="21"/>
  <c r="AX355" i="21"/>
  <c r="AW355" i="21"/>
  <c r="AV355" i="21"/>
  <c r="AT355" i="21"/>
  <c r="AS355" i="21"/>
  <c r="AR355" i="21"/>
  <c r="AQ355" i="21"/>
  <c r="AP355" i="21"/>
  <c r="AO355" i="21"/>
  <c r="AN355" i="21"/>
  <c r="AM355" i="21"/>
  <c r="AL355" i="21"/>
  <c r="AK355" i="21"/>
  <c r="Q355" i="21"/>
  <c r="P355" i="21"/>
  <c r="O355" i="21"/>
  <c r="M355" i="21"/>
  <c r="C355" i="21"/>
  <c r="BA354" i="21"/>
  <c r="AZ354" i="21"/>
  <c r="AY354" i="21"/>
  <c r="AX354" i="21"/>
  <c r="AW354" i="21"/>
  <c r="AV354" i="21"/>
  <c r="AT354" i="21"/>
  <c r="AS354" i="21"/>
  <c r="AR354" i="21"/>
  <c r="AQ354" i="21"/>
  <c r="AP354" i="21"/>
  <c r="AO354" i="21"/>
  <c r="AN354" i="21"/>
  <c r="AM354" i="21"/>
  <c r="AL354" i="21"/>
  <c r="AK354" i="21"/>
  <c r="Q354" i="21"/>
  <c r="P354" i="21"/>
  <c r="O354" i="21"/>
  <c r="M354" i="21"/>
  <c r="C354" i="21"/>
  <c r="BA353" i="21"/>
  <c r="AZ353" i="21"/>
  <c r="AY353" i="21"/>
  <c r="AX353" i="21"/>
  <c r="AW353" i="21"/>
  <c r="AV353" i="21"/>
  <c r="AT353" i="21"/>
  <c r="AS353" i="21"/>
  <c r="AR353" i="21"/>
  <c r="AQ353" i="21"/>
  <c r="AP353" i="21"/>
  <c r="AO353" i="21"/>
  <c r="AN353" i="21"/>
  <c r="AM353" i="21"/>
  <c r="AL353" i="21"/>
  <c r="AK353" i="21"/>
  <c r="Q353" i="21"/>
  <c r="P353" i="21"/>
  <c r="O353" i="21"/>
  <c r="M353" i="21"/>
  <c r="C353" i="21"/>
  <c r="BA352" i="21"/>
  <c r="AZ352" i="21"/>
  <c r="AY352" i="21"/>
  <c r="AX352" i="21"/>
  <c r="AW352" i="21"/>
  <c r="AV352" i="21"/>
  <c r="AT352" i="21"/>
  <c r="AS352" i="21"/>
  <c r="AR352" i="21"/>
  <c r="AQ352" i="21"/>
  <c r="AP352" i="21"/>
  <c r="AO352" i="21"/>
  <c r="AN352" i="21"/>
  <c r="AM352" i="21"/>
  <c r="AL352" i="21"/>
  <c r="AK352" i="21"/>
  <c r="Q352" i="21"/>
  <c r="P352" i="21"/>
  <c r="O352" i="21"/>
  <c r="M352" i="21"/>
  <c r="C352" i="21"/>
  <c r="BA351" i="21"/>
  <c r="AZ351" i="21"/>
  <c r="AY351" i="21"/>
  <c r="AX351" i="21"/>
  <c r="AW351" i="21"/>
  <c r="AV351" i="21"/>
  <c r="AT351" i="21"/>
  <c r="AS351" i="21"/>
  <c r="AR351" i="21"/>
  <c r="AQ351" i="21"/>
  <c r="AP351" i="21"/>
  <c r="AO351" i="21"/>
  <c r="AN351" i="21"/>
  <c r="AM351" i="21"/>
  <c r="AL351" i="21"/>
  <c r="AK351" i="21"/>
  <c r="Q351" i="21"/>
  <c r="P351" i="21"/>
  <c r="O351" i="21"/>
  <c r="M351" i="21"/>
  <c r="C351" i="21"/>
  <c r="BA350" i="21"/>
  <c r="AZ350" i="21"/>
  <c r="AY350" i="21"/>
  <c r="AX350" i="21"/>
  <c r="AW350" i="21"/>
  <c r="AV350" i="21"/>
  <c r="AT350" i="21"/>
  <c r="AS350" i="21"/>
  <c r="AR350" i="21"/>
  <c r="AQ350" i="21"/>
  <c r="AP350" i="21"/>
  <c r="AO350" i="21"/>
  <c r="AN350" i="21"/>
  <c r="AM350" i="21"/>
  <c r="AL350" i="21"/>
  <c r="AK350" i="21"/>
  <c r="Q350" i="21"/>
  <c r="P350" i="21"/>
  <c r="O350" i="21"/>
  <c r="M350" i="21"/>
  <c r="C350" i="21"/>
  <c r="BA349" i="21"/>
  <c r="AZ349" i="21"/>
  <c r="AY349" i="21"/>
  <c r="AX349" i="21"/>
  <c r="AW349" i="21"/>
  <c r="AV349" i="21"/>
  <c r="AT349" i="21"/>
  <c r="AS349" i="21"/>
  <c r="AR349" i="21"/>
  <c r="AQ349" i="21"/>
  <c r="AP349" i="21"/>
  <c r="AO349" i="21"/>
  <c r="AN349" i="21"/>
  <c r="AM349" i="21"/>
  <c r="AL349" i="21"/>
  <c r="AK349" i="21"/>
  <c r="Q349" i="21"/>
  <c r="P349" i="21"/>
  <c r="O349" i="21"/>
  <c r="M349" i="21"/>
  <c r="C349" i="21"/>
  <c r="BA348" i="21"/>
  <c r="AZ348" i="21"/>
  <c r="AY348" i="21"/>
  <c r="AX348" i="21"/>
  <c r="AW348" i="21"/>
  <c r="AV348" i="21"/>
  <c r="AT348" i="21"/>
  <c r="AS348" i="21"/>
  <c r="AR348" i="21"/>
  <c r="AQ348" i="21"/>
  <c r="AP348" i="21"/>
  <c r="AO348" i="21"/>
  <c r="AN348" i="21"/>
  <c r="AM348" i="21"/>
  <c r="AL348" i="21"/>
  <c r="AK348" i="21"/>
  <c r="Q348" i="21"/>
  <c r="P348" i="21"/>
  <c r="O348" i="21"/>
  <c r="M348" i="21"/>
  <c r="B348" i="21"/>
  <c r="C348" i="21"/>
  <c r="BA347" i="21"/>
  <c r="AZ347" i="21"/>
  <c r="AY347" i="21"/>
  <c r="AX347" i="21"/>
  <c r="AW347" i="21"/>
  <c r="AV347" i="21"/>
  <c r="AT347" i="21"/>
  <c r="AS347" i="21"/>
  <c r="AR347" i="21"/>
  <c r="AQ347" i="21"/>
  <c r="AP347" i="21"/>
  <c r="AO347" i="21"/>
  <c r="AN347" i="21"/>
  <c r="AM347" i="21"/>
  <c r="AL347" i="21"/>
  <c r="AK347" i="21"/>
  <c r="Q347" i="21"/>
  <c r="P347" i="21"/>
  <c r="O347" i="21"/>
  <c r="M347" i="21"/>
  <c r="B347" i="21"/>
  <c r="C347" i="21"/>
  <c r="BA346" i="21"/>
  <c r="AZ346" i="21"/>
  <c r="AY346" i="21"/>
  <c r="AX346" i="21"/>
  <c r="AW346" i="21"/>
  <c r="AV346" i="21"/>
  <c r="AT346" i="21"/>
  <c r="AS346" i="21"/>
  <c r="AR346" i="21"/>
  <c r="AQ346" i="21"/>
  <c r="AP346" i="21"/>
  <c r="AO346" i="21"/>
  <c r="AN346" i="21"/>
  <c r="AM346" i="21"/>
  <c r="AL346" i="21"/>
  <c r="AK346" i="21"/>
  <c r="Q346" i="21"/>
  <c r="P346" i="21"/>
  <c r="O346" i="21"/>
  <c r="M346" i="21"/>
  <c r="B346" i="21"/>
  <c r="C346" i="21"/>
  <c r="BA345" i="21"/>
  <c r="AZ345" i="21"/>
  <c r="AY345" i="21"/>
  <c r="AX345" i="21"/>
  <c r="AW345" i="21"/>
  <c r="AV345" i="21"/>
  <c r="AT345" i="21"/>
  <c r="AS345" i="21"/>
  <c r="AR345" i="21"/>
  <c r="AQ345" i="21"/>
  <c r="AP345" i="21"/>
  <c r="AO345" i="21"/>
  <c r="AN345" i="21"/>
  <c r="AM345" i="21"/>
  <c r="AL345" i="21"/>
  <c r="AK345" i="21"/>
  <c r="Q345" i="21"/>
  <c r="P345" i="21"/>
  <c r="O345" i="21"/>
  <c r="M345" i="21"/>
  <c r="B345" i="21"/>
  <c r="C345" i="21"/>
  <c r="BA344" i="21"/>
  <c r="AZ344" i="21"/>
  <c r="AY344" i="21"/>
  <c r="AX344" i="21"/>
  <c r="AW344" i="21"/>
  <c r="AV344" i="21"/>
  <c r="AT344" i="21"/>
  <c r="AS344" i="21"/>
  <c r="AR344" i="21"/>
  <c r="AQ344" i="21"/>
  <c r="AP344" i="21"/>
  <c r="AO344" i="21"/>
  <c r="AN344" i="21"/>
  <c r="AM344" i="21"/>
  <c r="AL344" i="21"/>
  <c r="AK344" i="21"/>
  <c r="Q344" i="21"/>
  <c r="P344" i="21"/>
  <c r="O344" i="21"/>
  <c r="M344" i="21"/>
  <c r="C344" i="21"/>
  <c r="BA343" i="21"/>
  <c r="AZ343" i="21"/>
  <c r="AY343" i="21"/>
  <c r="AX343" i="21"/>
  <c r="AW343" i="21"/>
  <c r="AV343" i="21"/>
  <c r="AT343" i="21"/>
  <c r="AS343" i="21"/>
  <c r="AR343" i="21"/>
  <c r="AQ343" i="21"/>
  <c r="AP343" i="21"/>
  <c r="AO343" i="21"/>
  <c r="AN343" i="21"/>
  <c r="AM343" i="21"/>
  <c r="AL343" i="21"/>
  <c r="AK343" i="21"/>
  <c r="Q343" i="21"/>
  <c r="P343" i="21"/>
  <c r="O343" i="21"/>
  <c r="M343" i="21"/>
  <c r="B343" i="21"/>
  <c r="C343" i="21"/>
  <c r="BA342" i="21"/>
  <c r="AZ342" i="21"/>
  <c r="AY342" i="21"/>
  <c r="AX342" i="21"/>
  <c r="AW342" i="21"/>
  <c r="AV342" i="21"/>
  <c r="AT342" i="21"/>
  <c r="AS342" i="21"/>
  <c r="AR342" i="21"/>
  <c r="AQ342" i="21"/>
  <c r="AP342" i="21"/>
  <c r="AO342" i="21"/>
  <c r="AN342" i="21"/>
  <c r="AM342" i="21"/>
  <c r="AL342" i="21"/>
  <c r="AK342" i="21"/>
  <c r="Q342" i="21"/>
  <c r="P342" i="21"/>
  <c r="O342" i="21"/>
  <c r="M342" i="21"/>
  <c r="B342" i="21"/>
  <c r="C342" i="21"/>
  <c r="BA341" i="21"/>
  <c r="AZ341" i="21"/>
  <c r="AY341" i="21"/>
  <c r="AX341" i="21"/>
  <c r="AW341" i="21"/>
  <c r="AV341" i="21"/>
  <c r="AT341" i="21"/>
  <c r="AS341" i="21"/>
  <c r="AR341" i="21"/>
  <c r="AQ341" i="21"/>
  <c r="AP341" i="21"/>
  <c r="AO341" i="21"/>
  <c r="AN341" i="21"/>
  <c r="AM341" i="21"/>
  <c r="AL341" i="21"/>
  <c r="AK341" i="21"/>
  <c r="Q341" i="21"/>
  <c r="P341" i="21"/>
  <c r="O341" i="21"/>
  <c r="M341" i="21"/>
  <c r="B341" i="21"/>
  <c r="C341" i="21"/>
  <c r="BA340" i="21"/>
  <c r="AZ340" i="21"/>
  <c r="AY340" i="21"/>
  <c r="AX340" i="21"/>
  <c r="AW340" i="21"/>
  <c r="AV340" i="21"/>
  <c r="AT340" i="21"/>
  <c r="AS340" i="21"/>
  <c r="AR340" i="21"/>
  <c r="AQ340" i="21"/>
  <c r="AP340" i="21"/>
  <c r="AO340" i="21"/>
  <c r="AN340" i="21"/>
  <c r="AM340" i="21"/>
  <c r="AL340" i="21"/>
  <c r="AK340" i="21"/>
  <c r="Q340" i="21"/>
  <c r="P340" i="21"/>
  <c r="O340" i="21"/>
  <c r="M340" i="21"/>
  <c r="B340" i="21"/>
  <c r="C340" i="21"/>
  <c r="BA339" i="21"/>
  <c r="AZ339" i="21"/>
  <c r="AY339" i="21"/>
  <c r="AX339" i="21"/>
  <c r="AW339" i="21"/>
  <c r="AV339" i="21"/>
  <c r="AT339" i="21"/>
  <c r="AS339" i="21"/>
  <c r="AR339" i="21"/>
  <c r="AQ339" i="21"/>
  <c r="AP339" i="21"/>
  <c r="AO339" i="21"/>
  <c r="AN339" i="21"/>
  <c r="AM339" i="21"/>
  <c r="AL339" i="21"/>
  <c r="AK339" i="21"/>
  <c r="Q339" i="21"/>
  <c r="P339" i="21"/>
  <c r="O339" i="21"/>
  <c r="M339" i="21"/>
  <c r="C339" i="21"/>
  <c r="BA338" i="21"/>
  <c r="AZ338" i="21"/>
  <c r="AY338" i="21"/>
  <c r="AX338" i="21"/>
  <c r="AW338" i="21"/>
  <c r="AV338" i="21"/>
  <c r="AT338" i="21"/>
  <c r="AS338" i="21"/>
  <c r="AR338" i="21"/>
  <c r="AQ338" i="21"/>
  <c r="AP338" i="21"/>
  <c r="AO338" i="21"/>
  <c r="AN338" i="21"/>
  <c r="AM338" i="21"/>
  <c r="AL338" i="21"/>
  <c r="AK338" i="21"/>
  <c r="Q338" i="21"/>
  <c r="P338" i="21"/>
  <c r="O338" i="21"/>
  <c r="M338" i="21"/>
  <c r="C338" i="21"/>
  <c r="BA337" i="21"/>
  <c r="AZ337" i="21"/>
  <c r="AY337" i="21"/>
  <c r="AX337" i="21"/>
  <c r="AW337" i="21"/>
  <c r="AV337" i="21"/>
  <c r="AT337" i="21"/>
  <c r="AS337" i="21"/>
  <c r="AR337" i="21"/>
  <c r="AQ337" i="21"/>
  <c r="AP337" i="21"/>
  <c r="AO337" i="21"/>
  <c r="AN337" i="21"/>
  <c r="AM337" i="21"/>
  <c r="AL337" i="21"/>
  <c r="AK337" i="21"/>
  <c r="Q337" i="21"/>
  <c r="P337" i="21"/>
  <c r="O337" i="21"/>
  <c r="M337" i="21"/>
  <c r="BD337" i="21" s="1"/>
  <c r="BE337" i="21" s="1"/>
  <c r="C337" i="21"/>
  <c r="BA336" i="21"/>
  <c r="AZ336" i="21"/>
  <c r="AY336" i="21"/>
  <c r="AX336" i="21"/>
  <c r="AW336" i="21"/>
  <c r="AV336" i="21"/>
  <c r="AT336" i="21"/>
  <c r="AS336" i="21"/>
  <c r="AR336" i="21"/>
  <c r="AQ336" i="21"/>
  <c r="AP336" i="21"/>
  <c r="AO336" i="21"/>
  <c r="AN336" i="21"/>
  <c r="AM336" i="21"/>
  <c r="AL336" i="21"/>
  <c r="AK336" i="21"/>
  <c r="Q336" i="21"/>
  <c r="P336" i="21"/>
  <c r="O336" i="21"/>
  <c r="M336" i="21"/>
  <c r="C336" i="21"/>
  <c r="BA335" i="21"/>
  <c r="AZ335" i="21"/>
  <c r="AY335" i="21"/>
  <c r="AX335" i="21"/>
  <c r="AW335" i="21"/>
  <c r="AV335" i="21"/>
  <c r="AT335" i="21"/>
  <c r="AS335" i="21"/>
  <c r="AR335" i="21"/>
  <c r="AQ335" i="21"/>
  <c r="AP335" i="21"/>
  <c r="AO335" i="21"/>
  <c r="AN335" i="21"/>
  <c r="AM335" i="21"/>
  <c r="AL335" i="21"/>
  <c r="AK335" i="21"/>
  <c r="Q335" i="21"/>
  <c r="P335" i="21"/>
  <c r="O335" i="21"/>
  <c r="M335" i="21"/>
  <c r="B335" i="21"/>
  <c r="C335" i="21"/>
  <c r="BA334" i="21"/>
  <c r="AZ334" i="21"/>
  <c r="AY334" i="21"/>
  <c r="AX334" i="21"/>
  <c r="AW334" i="21"/>
  <c r="AV334" i="21"/>
  <c r="AT334" i="21"/>
  <c r="AS334" i="21"/>
  <c r="AR334" i="21"/>
  <c r="AQ334" i="21"/>
  <c r="AP334" i="21"/>
  <c r="AO334" i="21"/>
  <c r="AN334" i="21"/>
  <c r="AM334" i="21"/>
  <c r="AL334" i="21"/>
  <c r="AK334" i="21"/>
  <c r="Q334" i="21"/>
  <c r="P334" i="21"/>
  <c r="O334" i="21"/>
  <c r="M334" i="21"/>
  <c r="C334" i="21"/>
  <c r="BA333" i="21"/>
  <c r="AZ333" i="21"/>
  <c r="AY333" i="21"/>
  <c r="AX333" i="21"/>
  <c r="AW333" i="21"/>
  <c r="AV333" i="21"/>
  <c r="AT333" i="21"/>
  <c r="AS333" i="21"/>
  <c r="AR333" i="21"/>
  <c r="AQ333" i="21"/>
  <c r="AP333" i="21"/>
  <c r="AO333" i="21"/>
  <c r="AN333" i="21"/>
  <c r="AM333" i="21"/>
  <c r="AL333" i="21"/>
  <c r="AK333" i="21"/>
  <c r="Q333" i="21"/>
  <c r="P333" i="21"/>
  <c r="O333" i="21"/>
  <c r="M333" i="21"/>
  <c r="C333" i="21"/>
  <c r="BA332" i="21"/>
  <c r="AZ332" i="21"/>
  <c r="AY332" i="21"/>
  <c r="AX332" i="21"/>
  <c r="AW332" i="21"/>
  <c r="AV332" i="21"/>
  <c r="AT332" i="21"/>
  <c r="AS332" i="21"/>
  <c r="AR332" i="21"/>
  <c r="AQ332" i="21"/>
  <c r="AP332" i="21"/>
  <c r="AO332" i="21"/>
  <c r="AN332" i="21"/>
  <c r="AM332" i="21"/>
  <c r="AL332" i="21"/>
  <c r="AK332" i="21"/>
  <c r="Q332" i="21"/>
  <c r="P332" i="21"/>
  <c r="O332" i="21"/>
  <c r="M332" i="21"/>
  <c r="C332" i="21"/>
  <c r="BA331" i="21"/>
  <c r="AZ331" i="21"/>
  <c r="AY331" i="21"/>
  <c r="AX331" i="21"/>
  <c r="AW331" i="21"/>
  <c r="AV331" i="21"/>
  <c r="AT331" i="21"/>
  <c r="AS331" i="21"/>
  <c r="AR331" i="21"/>
  <c r="AQ331" i="21"/>
  <c r="AP331" i="21"/>
  <c r="AO331" i="21"/>
  <c r="AN331" i="21"/>
  <c r="AM331" i="21"/>
  <c r="AL331" i="21"/>
  <c r="AK331" i="21"/>
  <c r="Q331" i="21"/>
  <c r="P331" i="21"/>
  <c r="O331" i="21"/>
  <c r="M331" i="21"/>
  <c r="C331" i="21"/>
  <c r="BA330" i="21"/>
  <c r="AZ330" i="21"/>
  <c r="AY330" i="21"/>
  <c r="AX330" i="21"/>
  <c r="AW330" i="21"/>
  <c r="AV330" i="21"/>
  <c r="AT330" i="21"/>
  <c r="AS330" i="21"/>
  <c r="AR330" i="21"/>
  <c r="AQ330" i="21"/>
  <c r="AP330" i="21"/>
  <c r="AO330" i="21"/>
  <c r="AN330" i="21"/>
  <c r="AM330" i="21"/>
  <c r="AL330" i="21"/>
  <c r="AK330" i="21"/>
  <c r="Q330" i="21"/>
  <c r="P330" i="21"/>
  <c r="O330" i="21"/>
  <c r="M330" i="21"/>
  <c r="C330" i="21"/>
  <c r="BA329" i="21"/>
  <c r="AZ329" i="21"/>
  <c r="AY329" i="21"/>
  <c r="AX329" i="21"/>
  <c r="AW329" i="21"/>
  <c r="AV329" i="21"/>
  <c r="AT329" i="21"/>
  <c r="AS329" i="21"/>
  <c r="AR329" i="21"/>
  <c r="AQ329" i="21"/>
  <c r="AP329" i="21"/>
  <c r="AO329" i="21"/>
  <c r="AN329" i="21"/>
  <c r="AM329" i="21"/>
  <c r="AL329" i="21"/>
  <c r="AK329" i="21"/>
  <c r="Q329" i="21"/>
  <c r="P329" i="21"/>
  <c r="O329" i="21"/>
  <c r="M329" i="21"/>
  <c r="C329" i="21"/>
  <c r="BA328" i="21"/>
  <c r="AZ328" i="21"/>
  <c r="AY328" i="21"/>
  <c r="AX328" i="21"/>
  <c r="AW328" i="21"/>
  <c r="AV328" i="21"/>
  <c r="AT328" i="21"/>
  <c r="AS328" i="21"/>
  <c r="AR328" i="21"/>
  <c r="AQ328" i="21"/>
  <c r="AP328" i="21"/>
  <c r="AO328" i="21"/>
  <c r="AN328" i="21"/>
  <c r="AM328" i="21"/>
  <c r="AL328" i="21"/>
  <c r="AK328" i="21"/>
  <c r="Q328" i="21"/>
  <c r="P328" i="21"/>
  <c r="O328" i="21"/>
  <c r="M328" i="21"/>
  <c r="C328" i="21"/>
  <c r="BA327" i="21"/>
  <c r="AZ327" i="21"/>
  <c r="AY327" i="21"/>
  <c r="AX327" i="21"/>
  <c r="AW327" i="21"/>
  <c r="AV327" i="21"/>
  <c r="AT327" i="21"/>
  <c r="AS327" i="21"/>
  <c r="AR327" i="21"/>
  <c r="AQ327" i="21"/>
  <c r="AP327" i="21"/>
  <c r="AO327" i="21"/>
  <c r="AN327" i="21"/>
  <c r="AM327" i="21"/>
  <c r="AL327" i="21"/>
  <c r="AK327" i="21"/>
  <c r="Q327" i="21"/>
  <c r="P327" i="21"/>
  <c r="O327" i="21"/>
  <c r="M327" i="21"/>
  <c r="C327" i="21"/>
  <c r="BA326" i="21"/>
  <c r="AZ326" i="21"/>
  <c r="AY326" i="21"/>
  <c r="AX326" i="21"/>
  <c r="AW326" i="21"/>
  <c r="AV326" i="21"/>
  <c r="AT326" i="21"/>
  <c r="AS326" i="21"/>
  <c r="AR326" i="21"/>
  <c r="AQ326" i="21"/>
  <c r="AP326" i="21"/>
  <c r="AO326" i="21"/>
  <c r="AN326" i="21"/>
  <c r="AM326" i="21"/>
  <c r="AL326" i="21"/>
  <c r="AK326" i="21"/>
  <c r="Q326" i="21"/>
  <c r="P326" i="21"/>
  <c r="O326" i="21"/>
  <c r="M326" i="21"/>
  <c r="C326" i="21"/>
  <c r="BA325" i="21"/>
  <c r="AZ325" i="21"/>
  <c r="AY325" i="21"/>
  <c r="AX325" i="21"/>
  <c r="AW325" i="21"/>
  <c r="AV325" i="21"/>
  <c r="AT325" i="21"/>
  <c r="AS325" i="21"/>
  <c r="AR325" i="21"/>
  <c r="AQ325" i="21"/>
  <c r="AP325" i="21"/>
  <c r="AO325" i="21"/>
  <c r="AN325" i="21"/>
  <c r="AM325" i="21"/>
  <c r="AL325" i="21"/>
  <c r="AK325" i="21"/>
  <c r="Q325" i="21"/>
  <c r="P325" i="21"/>
  <c r="O325" i="21"/>
  <c r="M325" i="21"/>
  <c r="C325" i="21"/>
  <c r="BA324" i="21"/>
  <c r="AZ324" i="21"/>
  <c r="AY324" i="21"/>
  <c r="AX324" i="21"/>
  <c r="AW324" i="21"/>
  <c r="AV324" i="21"/>
  <c r="AT324" i="21"/>
  <c r="AS324" i="21"/>
  <c r="AR324" i="21"/>
  <c r="AQ324" i="21"/>
  <c r="AP324" i="21"/>
  <c r="AO324" i="21"/>
  <c r="AN324" i="21"/>
  <c r="AM324" i="21"/>
  <c r="AL324" i="21"/>
  <c r="AK324" i="21"/>
  <c r="Q324" i="21"/>
  <c r="P324" i="21"/>
  <c r="O324" i="21"/>
  <c r="M324" i="21"/>
  <c r="C324" i="21"/>
  <c r="BA323" i="21"/>
  <c r="AZ323" i="21"/>
  <c r="AY323" i="21"/>
  <c r="AX323" i="21"/>
  <c r="AW323" i="21"/>
  <c r="AV323" i="21"/>
  <c r="AT323" i="21"/>
  <c r="AS323" i="21"/>
  <c r="AR323" i="21"/>
  <c r="AQ323" i="21"/>
  <c r="AP323" i="21"/>
  <c r="AO323" i="21"/>
  <c r="AN323" i="21"/>
  <c r="AM323" i="21"/>
  <c r="AL323" i="21"/>
  <c r="AK323" i="21"/>
  <c r="Q323" i="21"/>
  <c r="P323" i="21"/>
  <c r="O323" i="21"/>
  <c r="M323" i="21"/>
  <c r="C323" i="21"/>
  <c r="BA322" i="21"/>
  <c r="AZ322" i="21"/>
  <c r="AY322" i="21"/>
  <c r="AX322" i="21"/>
  <c r="AW322" i="21"/>
  <c r="AV322" i="21"/>
  <c r="AT322" i="21"/>
  <c r="AS322" i="21"/>
  <c r="AR322" i="21"/>
  <c r="AQ322" i="21"/>
  <c r="AP322" i="21"/>
  <c r="AO322" i="21"/>
  <c r="AN322" i="21"/>
  <c r="AM322" i="21"/>
  <c r="AL322" i="21"/>
  <c r="AK322" i="21"/>
  <c r="Q322" i="21"/>
  <c r="P322" i="21"/>
  <c r="O322" i="21"/>
  <c r="M322" i="21"/>
  <c r="B322" i="21"/>
  <c r="C322" i="21"/>
  <c r="BA321" i="21"/>
  <c r="AZ321" i="21"/>
  <c r="AY321" i="21"/>
  <c r="AX321" i="21"/>
  <c r="AW321" i="21"/>
  <c r="AV321" i="21"/>
  <c r="AT321" i="21"/>
  <c r="AS321" i="21"/>
  <c r="AR321" i="21"/>
  <c r="AQ321" i="21"/>
  <c r="AP321" i="21"/>
  <c r="AO321" i="21"/>
  <c r="AN321" i="21"/>
  <c r="AM321" i="21"/>
  <c r="AL321" i="21"/>
  <c r="AK321" i="21"/>
  <c r="Q321" i="21"/>
  <c r="P321" i="21"/>
  <c r="O321" i="21"/>
  <c r="M321" i="21"/>
  <c r="B321" i="21"/>
  <c r="C321" i="21"/>
  <c r="BA320" i="21"/>
  <c r="AZ320" i="21"/>
  <c r="AY320" i="21"/>
  <c r="AX320" i="21"/>
  <c r="AW320" i="21"/>
  <c r="AV320" i="21"/>
  <c r="AT320" i="21"/>
  <c r="AS320" i="21"/>
  <c r="AR320" i="21"/>
  <c r="AQ320" i="21"/>
  <c r="AP320" i="21"/>
  <c r="AO320" i="21"/>
  <c r="AN320" i="21"/>
  <c r="AM320" i="21"/>
  <c r="AL320" i="21"/>
  <c r="AK320" i="21"/>
  <c r="Q320" i="21"/>
  <c r="P320" i="21"/>
  <c r="O320" i="21"/>
  <c r="M320" i="21"/>
  <c r="B320" i="21"/>
  <c r="C320" i="21"/>
  <c r="BA319" i="21"/>
  <c r="AZ319" i="21"/>
  <c r="AY319" i="21"/>
  <c r="AX319" i="21"/>
  <c r="AW319" i="21"/>
  <c r="AV319" i="21"/>
  <c r="AT319" i="21"/>
  <c r="AS319" i="21"/>
  <c r="AR319" i="21"/>
  <c r="AQ319" i="21"/>
  <c r="AP319" i="21"/>
  <c r="AO319" i="21"/>
  <c r="AN319" i="21"/>
  <c r="AM319" i="21"/>
  <c r="AL319" i="21"/>
  <c r="AK319" i="21"/>
  <c r="Q319" i="21"/>
  <c r="P319" i="21"/>
  <c r="O319" i="21"/>
  <c r="M319" i="21"/>
  <c r="C319" i="21"/>
  <c r="BA318" i="21"/>
  <c r="AZ318" i="21"/>
  <c r="AY318" i="21"/>
  <c r="AX318" i="21"/>
  <c r="AW318" i="21"/>
  <c r="AV318" i="21"/>
  <c r="AT318" i="21"/>
  <c r="AS318" i="21"/>
  <c r="AR318" i="21"/>
  <c r="AQ318" i="21"/>
  <c r="AP318" i="21"/>
  <c r="AO318" i="21"/>
  <c r="AN318" i="21"/>
  <c r="AM318" i="21"/>
  <c r="AL318" i="21"/>
  <c r="AK318" i="21"/>
  <c r="Q318" i="21"/>
  <c r="P318" i="21"/>
  <c r="O318" i="21"/>
  <c r="M318" i="21"/>
  <c r="C318" i="21"/>
  <c r="BA317" i="21"/>
  <c r="AZ317" i="21"/>
  <c r="AY317" i="21"/>
  <c r="AX317" i="21"/>
  <c r="AW317" i="21"/>
  <c r="AV317" i="21"/>
  <c r="AT317" i="21"/>
  <c r="AS317" i="21"/>
  <c r="AR317" i="21"/>
  <c r="AQ317" i="21"/>
  <c r="AP317" i="21"/>
  <c r="AO317" i="21"/>
  <c r="AN317" i="21"/>
  <c r="AM317" i="21"/>
  <c r="AL317" i="21"/>
  <c r="AK317" i="21"/>
  <c r="Q317" i="21"/>
  <c r="P317" i="21"/>
  <c r="O317" i="21"/>
  <c r="M317" i="21"/>
  <c r="C317" i="21"/>
  <c r="BA316" i="21"/>
  <c r="AZ316" i="21"/>
  <c r="AY316" i="21"/>
  <c r="AX316" i="21"/>
  <c r="AW316" i="21"/>
  <c r="AV316" i="21"/>
  <c r="AT316" i="21"/>
  <c r="AS316" i="21"/>
  <c r="AR316" i="21"/>
  <c r="AQ316" i="21"/>
  <c r="AP316" i="21"/>
  <c r="AO316" i="21"/>
  <c r="AN316" i="21"/>
  <c r="AM316" i="21"/>
  <c r="AL316" i="21"/>
  <c r="AK316" i="21"/>
  <c r="Q316" i="21"/>
  <c r="P316" i="21"/>
  <c r="O316" i="21"/>
  <c r="M316" i="21"/>
  <c r="B316" i="21"/>
  <c r="C316" i="21"/>
  <c r="BA315" i="21"/>
  <c r="AZ315" i="21"/>
  <c r="AY315" i="21"/>
  <c r="AX315" i="21"/>
  <c r="AW315" i="21"/>
  <c r="AV315" i="21"/>
  <c r="AT315" i="21"/>
  <c r="AS315" i="21"/>
  <c r="AR315" i="21"/>
  <c r="AQ315" i="21"/>
  <c r="AP315" i="21"/>
  <c r="AO315" i="21"/>
  <c r="AN315" i="21"/>
  <c r="AM315" i="21"/>
  <c r="AL315" i="21"/>
  <c r="AK315" i="21"/>
  <c r="Q315" i="21"/>
  <c r="P315" i="21"/>
  <c r="O315" i="21"/>
  <c r="M315" i="21"/>
  <c r="C315" i="21"/>
  <c r="BA314" i="21"/>
  <c r="AZ314" i="21"/>
  <c r="AY314" i="21"/>
  <c r="AX314" i="21"/>
  <c r="AW314" i="21"/>
  <c r="AV314" i="21"/>
  <c r="AT314" i="21"/>
  <c r="AS314" i="21"/>
  <c r="AR314" i="21"/>
  <c r="AQ314" i="21"/>
  <c r="AP314" i="21"/>
  <c r="AO314" i="21"/>
  <c r="AN314" i="21"/>
  <c r="AM314" i="21"/>
  <c r="AL314" i="21"/>
  <c r="AK314" i="21"/>
  <c r="Q314" i="21"/>
  <c r="P314" i="21"/>
  <c r="O314" i="21"/>
  <c r="M314" i="21"/>
  <c r="C314" i="21"/>
  <c r="BA313" i="21"/>
  <c r="AZ313" i="21"/>
  <c r="AY313" i="21"/>
  <c r="AX313" i="21"/>
  <c r="AW313" i="21"/>
  <c r="AV313" i="21"/>
  <c r="AT313" i="21"/>
  <c r="AS313" i="21"/>
  <c r="AR313" i="21"/>
  <c r="AQ313" i="21"/>
  <c r="AP313" i="21"/>
  <c r="AO313" i="21"/>
  <c r="AN313" i="21"/>
  <c r="AM313" i="21"/>
  <c r="AL313" i="21"/>
  <c r="AK313" i="21"/>
  <c r="Q313" i="21"/>
  <c r="P313" i="21"/>
  <c r="O313" i="21"/>
  <c r="M313" i="21"/>
  <c r="B313" i="21"/>
  <c r="C313" i="21"/>
  <c r="BA312" i="21"/>
  <c r="AZ312" i="21"/>
  <c r="AY312" i="21"/>
  <c r="AX312" i="21"/>
  <c r="AW312" i="21"/>
  <c r="AV312" i="21"/>
  <c r="AT312" i="21"/>
  <c r="AS312" i="21"/>
  <c r="AR312" i="21"/>
  <c r="AQ312" i="21"/>
  <c r="AP312" i="21"/>
  <c r="AO312" i="21"/>
  <c r="AN312" i="21"/>
  <c r="AM312" i="21"/>
  <c r="AL312" i="21"/>
  <c r="AK312" i="21"/>
  <c r="Q312" i="21"/>
  <c r="P312" i="21"/>
  <c r="O312" i="21"/>
  <c r="M312" i="21"/>
  <c r="B312" i="21"/>
  <c r="C312" i="21"/>
  <c r="BA311" i="21"/>
  <c r="AZ311" i="21"/>
  <c r="AY311" i="21"/>
  <c r="AX311" i="21"/>
  <c r="AW311" i="21"/>
  <c r="AV311" i="21"/>
  <c r="AT311" i="21"/>
  <c r="AS311" i="21"/>
  <c r="AR311" i="21"/>
  <c r="AQ311" i="21"/>
  <c r="AP311" i="21"/>
  <c r="AO311" i="21"/>
  <c r="AN311" i="21"/>
  <c r="AM311" i="21"/>
  <c r="AL311" i="21"/>
  <c r="AK311" i="21"/>
  <c r="Q311" i="21"/>
  <c r="P311" i="21"/>
  <c r="O311" i="21"/>
  <c r="M311" i="21"/>
  <c r="C311" i="21"/>
  <c r="BA310" i="21"/>
  <c r="AZ310" i="21"/>
  <c r="AY310" i="21"/>
  <c r="AX310" i="21"/>
  <c r="AW310" i="21"/>
  <c r="AV310" i="21"/>
  <c r="AT310" i="21"/>
  <c r="AS310" i="21"/>
  <c r="AR310" i="21"/>
  <c r="AQ310" i="21"/>
  <c r="AP310" i="21"/>
  <c r="AO310" i="21"/>
  <c r="AN310" i="21"/>
  <c r="AM310" i="21"/>
  <c r="AL310" i="21"/>
  <c r="AK310" i="21"/>
  <c r="Q310" i="21"/>
  <c r="P310" i="21"/>
  <c r="O310" i="21"/>
  <c r="M310" i="21"/>
  <c r="C310" i="21"/>
  <c r="BA309" i="21"/>
  <c r="AZ309" i="21"/>
  <c r="AY309" i="21"/>
  <c r="AX309" i="21"/>
  <c r="AW309" i="21"/>
  <c r="AV309" i="21"/>
  <c r="AT309" i="21"/>
  <c r="AS309" i="21"/>
  <c r="AR309" i="21"/>
  <c r="AQ309" i="21"/>
  <c r="AP309" i="21"/>
  <c r="AO309" i="21"/>
  <c r="AN309" i="21"/>
  <c r="AM309" i="21"/>
  <c r="AL309" i="21"/>
  <c r="AK309" i="21"/>
  <c r="Q309" i="21"/>
  <c r="P309" i="21"/>
  <c r="O309" i="21"/>
  <c r="M309" i="21"/>
  <c r="B309" i="21"/>
  <c r="C309" i="21"/>
  <c r="BA308" i="21"/>
  <c r="AZ308" i="21"/>
  <c r="AY308" i="21"/>
  <c r="AX308" i="21"/>
  <c r="AW308" i="21"/>
  <c r="AV308" i="21"/>
  <c r="AT308" i="21"/>
  <c r="AS308" i="21"/>
  <c r="AR308" i="21"/>
  <c r="AQ308" i="21"/>
  <c r="AP308" i="21"/>
  <c r="AO308" i="21"/>
  <c r="AN308" i="21"/>
  <c r="AM308" i="21"/>
  <c r="AL308" i="21"/>
  <c r="AK308" i="21"/>
  <c r="Q308" i="21"/>
  <c r="P308" i="21"/>
  <c r="O308" i="21"/>
  <c r="M308" i="21"/>
  <c r="C308" i="21"/>
  <c r="BA307" i="21"/>
  <c r="AZ307" i="21"/>
  <c r="AY307" i="21"/>
  <c r="AX307" i="21"/>
  <c r="AW307" i="21"/>
  <c r="AV307" i="21"/>
  <c r="AT307" i="21"/>
  <c r="AS307" i="21"/>
  <c r="AR307" i="21"/>
  <c r="AQ307" i="21"/>
  <c r="AP307" i="21"/>
  <c r="AO307" i="21"/>
  <c r="AN307" i="21"/>
  <c r="AM307" i="21"/>
  <c r="AL307" i="21"/>
  <c r="AK307" i="21"/>
  <c r="Q307" i="21"/>
  <c r="P307" i="21"/>
  <c r="O307" i="21"/>
  <c r="M307" i="21"/>
  <c r="C307" i="21"/>
  <c r="BA306" i="21"/>
  <c r="AZ306" i="21"/>
  <c r="AY306" i="21"/>
  <c r="AX306" i="21"/>
  <c r="AW306" i="21"/>
  <c r="AV306" i="21"/>
  <c r="AT306" i="21"/>
  <c r="AS306" i="21"/>
  <c r="AR306" i="21"/>
  <c r="AQ306" i="21"/>
  <c r="AP306" i="21"/>
  <c r="AO306" i="21"/>
  <c r="AN306" i="21"/>
  <c r="AM306" i="21"/>
  <c r="AL306" i="21"/>
  <c r="AK306" i="21"/>
  <c r="Q306" i="21"/>
  <c r="P306" i="21"/>
  <c r="O306" i="21"/>
  <c r="M306" i="21"/>
  <c r="C306" i="21"/>
  <c r="BA305" i="21"/>
  <c r="AZ305" i="21"/>
  <c r="AY305" i="21"/>
  <c r="AX305" i="21"/>
  <c r="AW305" i="21"/>
  <c r="AV305" i="21"/>
  <c r="AT305" i="21"/>
  <c r="AS305" i="21"/>
  <c r="AR305" i="21"/>
  <c r="AQ305" i="21"/>
  <c r="AP305" i="21"/>
  <c r="AO305" i="21"/>
  <c r="AN305" i="21"/>
  <c r="AM305" i="21"/>
  <c r="AL305" i="21"/>
  <c r="AK305" i="21"/>
  <c r="Q305" i="21"/>
  <c r="P305" i="21"/>
  <c r="O305" i="21"/>
  <c r="M305" i="21"/>
  <c r="B305" i="21"/>
  <c r="C305" i="21"/>
  <c r="BA304" i="21"/>
  <c r="AZ304" i="21"/>
  <c r="AY304" i="21"/>
  <c r="AX304" i="21"/>
  <c r="AW304" i="21"/>
  <c r="AV304" i="21"/>
  <c r="AT304" i="21"/>
  <c r="AS304" i="21"/>
  <c r="AR304" i="21"/>
  <c r="AQ304" i="21"/>
  <c r="AP304" i="21"/>
  <c r="AO304" i="21"/>
  <c r="AN304" i="21"/>
  <c r="AM304" i="21"/>
  <c r="AL304" i="21"/>
  <c r="AK304" i="21"/>
  <c r="Q304" i="21"/>
  <c r="P304" i="21"/>
  <c r="O304" i="21"/>
  <c r="M304" i="21"/>
  <c r="B304" i="21"/>
  <c r="C304" i="21"/>
  <c r="BA303" i="21"/>
  <c r="AZ303" i="21"/>
  <c r="AY303" i="21"/>
  <c r="AX303" i="21"/>
  <c r="AW303" i="21"/>
  <c r="AV303" i="21"/>
  <c r="AT303" i="21"/>
  <c r="AS303" i="21"/>
  <c r="AR303" i="21"/>
  <c r="AQ303" i="21"/>
  <c r="AP303" i="21"/>
  <c r="AO303" i="21"/>
  <c r="AN303" i="21"/>
  <c r="AM303" i="21"/>
  <c r="AL303" i="21"/>
  <c r="AK303" i="21"/>
  <c r="Q303" i="21"/>
  <c r="P303" i="21"/>
  <c r="O303" i="21"/>
  <c r="M303" i="21"/>
  <c r="C303" i="21"/>
  <c r="BA302" i="21"/>
  <c r="AZ302" i="21"/>
  <c r="AY302" i="21"/>
  <c r="AX302" i="21"/>
  <c r="AW302" i="21"/>
  <c r="AV302" i="21"/>
  <c r="AT302" i="21"/>
  <c r="AS302" i="21"/>
  <c r="AR302" i="21"/>
  <c r="AQ302" i="21"/>
  <c r="AP302" i="21"/>
  <c r="AO302" i="21"/>
  <c r="AN302" i="21"/>
  <c r="AM302" i="21"/>
  <c r="AL302" i="21"/>
  <c r="AK302" i="21"/>
  <c r="Q302" i="21"/>
  <c r="P302" i="21"/>
  <c r="O302" i="21"/>
  <c r="M302" i="21"/>
  <c r="C302" i="21"/>
  <c r="BA301" i="21"/>
  <c r="AZ301" i="21"/>
  <c r="AY301" i="21"/>
  <c r="AX301" i="21"/>
  <c r="AW301" i="21"/>
  <c r="AV301" i="21"/>
  <c r="AT301" i="21"/>
  <c r="AS301" i="21"/>
  <c r="AR301" i="21"/>
  <c r="AQ301" i="21"/>
  <c r="AP301" i="21"/>
  <c r="AO301" i="21"/>
  <c r="AN301" i="21"/>
  <c r="AM301" i="21"/>
  <c r="AL301" i="21"/>
  <c r="AK301" i="21"/>
  <c r="Q301" i="21"/>
  <c r="P301" i="21"/>
  <c r="O301" i="21"/>
  <c r="M301" i="21"/>
  <c r="B301" i="21"/>
  <c r="C301" i="21"/>
  <c r="BA300" i="21"/>
  <c r="AZ300" i="21"/>
  <c r="AY300" i="21"/>
  <c r="AX300" i="21"/>
  <c r="AW300" i="21"/>
  <c r="AV300" i="21"/>
  <c r="AT300" i="21"/>
  <c r="AS300" i="21"/>
  <c r="AR300" i="21"/>
  <c r="AQ300" i="21"/>
  <c r="AP300" i="21"/>
  <c r="AO300" i="21"/>
  <c r="AN300" i="21"/>
  <c r="AM300" i="21"/>
  <c r="AL300" i="21"/>
  <c r="AK300" i="21"/>
  <c r="Q300" i="21"/>
  <c r="P300" i="21"/>
  <c r="O300" i="21"/>
  <c r="M300" i="21"/>
  <c r="B300" i="21"/>
  <c r="C300" i="21"/>
  <c r="BA299" i="21"/>
  <c r="AZ299" i="21"/>
  <c r="AY299" i="21"/>
  <c r="AX299" i="21"/>
  <c r="AW299" i="21"/>
  <c r="AV299" i="21"/>
  <c r="AT299" i="21"/>
  <c r="AS299" i="21"/>
  <c r="AR299" i="21"/>
  <c r="AQ299" i="21"/>
  <c r="AP299" i="21"/>
  <c r="AO299" i="21"/>
  <c r="AN299" i="21"/>
  <c r="AM299" i="21"/>
  <c r="AL299" i="21"/>
  <c r="AK299" i="21"/>
  <c r="Q299" i="21"/>
  <c r="P299" i="21"/>
  <c r="O299" i="21"/>
  <c r="M299" i="21"/>
  <c r="B299" i="21"/>
  <c r="C299" i="21"/>
  <c r="BA298" i="21"/>
  <c r="AZ298" i="21"/>
  <c r="AY298" i="21"/>
  <c r="AX298" i="21"/>
  <c r="AW298" i="21"/>
  <c r="AV298" i="21"/>
  <c r="AT298" i="21"/>
  <c r="AS298" i="21"/>
  <c r="AR298" i="21"/>
  <c r="AQ298" i="21"/>
  <c r="AP298" i="21"/>
  <c r="AO298" i="21"/>
  <c r="AN298" i="21"/>
  <c r="AM298" i="21"/>
  <c r="AL298" i="21"/>
  <c r="AK298" i="21"/>
  <c r="Q298" i="21"/>
  <c r="P298" i="21"/>
  <c r="O298" i="21"/>
  <c r="M298" i="21"/>
  <c r="B298" i="21"/>
  <c r="C298" i="21"/>
  <c r="BA297" i="21"/>
  <c r="AZ297" i="21"/>
  <c r="AY297" i="21"/>
  <c r="AX297" i="21"/>
  <c r="AW297" i="21"/>
  <c r="AV297" i="21"/>
  <c r="AT297" i="21"/>
  <c r="AS297" i="21"/>
  <c r="AR297" i="21"/>
  <c r="AQ297" i="21"/>
  <c r="AP297" i="21"/>
  <c r="AO297" i="21"/>
  <c r="AN297" i="21"/>
  <c r="AM297" i="21"/>
  <c r="AL297" i="21"/>
  <c r="AK297" i="21"/>
  <c r="Q297" i="21"/>
  <c r="P297" i="21"/>
  <c r="O297" i="21"/>
  <c r="M297" i="21"/>
  <c r="C297" i="21"/>
  <c r="BA296" i="21"/>
  <c r="AZ296" i="21"/>
  <c r="AY296" i="21"/>
  <c r="AX296" i="21"/>
  <c r="AW296" i="21"/>
  <c r="AV296" i="21"/>
  <c r="AT296" i="21"/>
  <c r="AS296" i="21"/>
  <c r="AR296" i="21"/>
  <c r="AQ296" i="21"/>
  <c r="AP296" i="21"/>
  <c r="AO296" i="21"/>
  <c r="AN296" i="21"/>
  <c r="AM296" i="21"/>
  <c r="AL296" i="21"/>
  <c r="AK296" i="21"/>
  <c r="Q296" i="21"/>
  <c r="P296" i="21"/>
  <c r="O296" i="21"/>
  <c r="M296" i="21"/>
  <c r="C296" i="21"/>
  <c r="BA295" i="21"/>
  <c r="AZ295" i="21"/>
  <c r="AY295" i="21"/>
  <c r="AX295" i="21"/>
  <c r="AW295" i="21"/>
  <c r="AV295" i="21"/>
  <c r="AT295" i="21"/>
  <c r="AS295" i="21"/>
  <c r="AR295" i="21"/>
  <c r="AQ295" i="21"/>
  <c r="AP295" i="21"/>
  <c r="AO295" i="21"/>
  <c r="AN295" i="21"/>
  <c r="AM295" i="21"/>
  <c r="AL295" i="21"/>
  <c r="AK295" i="21"/>
  <c r="Q295" i="21"/>
  <c r="P295" i="21"/>
  <c r="O295" i="21"/>
  <c r="M295" i="21"/>
  <c r="B295" i="21"/>
  <c r="C295" i="21"/>
  <c r="BA294" i="21"/>
  <c r="AZ294" i="21"/>
  <c r="AY294" i="21"/>
  <c r="AX294" i="21"/>
  <c r="AW294" i="21"/>
  <c r="AV294" i="21"/>
  <c r="AT294" i="21"/>
  <c r="AS294" i="21"/>
  <c r="AR294" i="21"/>
  <c r="AQ294" i="21"/>
  <c r="AP294" i="21"/>
  <c r="AO294" i="21"/>
  <c r="AN294" i="21"/>
  <c r="AM294" i="21"/>
  <c r="AL294" i="21"/>
  <c r="AK294" i="21"/>
  <c r="Q294" i="21"/>
  <c r="P294" i="21"/>
  <c r="O294" i="21"/>
  <c r="M294" i="21"/>
  <c r="B294" i="21"/>
  <c r="C294" i="21"/>
  <c r="BA293" i="21"/>
  <c r="AZ293" i="21"/>
  <c r="AY293" i="21"/>
  <c r="AX293" i="21"/>
  <c r="AW293" i="21"/>
  <c r="AV293" i="21"/>
  <c r="AT293" i="21"/>
  <c r="AS293" i="21"/>
  <c r="AR293" i="21"/>
  <c r="AQ293" i="21"/>
  <c r="AP293" i="21"/>
  <c r="AO293" i="21"/>
  <c r="AN293" i="21"/>
  <c r="AM293" i="21"/>
  <c r="AL293" i="21"/>
  <c r="AK293" i="21"/>
  <c r="Q293" i="21"/>
  <c r="P293" i="21"/>
  <c r="O293" i="21"/>
  <c r="M293" i="21"/>
  <c r="C293" i="21"/>
  <c r="BA292" i="21"/>
  <c r="AZ292" i="21"/>
  <c r="AY292" i="21"/>
  <c r="AX292" i="21"/>
  <c r="AW292" i="21"/>
  <c r="AV292" i="21"/>
  <c r="AT292" i="21"/>
  <c r="AS292" i="21"/>
  <c r="AR292" i="21"/>
  <c r="AQ292" i="21"/>
  <c r="AP292" i="21"/>
  <c r="AO292" i="21"/>
  <c r="AN292" i="21"/>
  <c r="AM292" i="21"/>
  <c r="AL292" i="21"/>
  <c r="AK292" i="21"/>
  <c r="Q292" i="21"/>
  <c r="P292" i="21"/>
  <c r="O292" i="21"/>
  <c r="M292" i="21"/>
  <c r="B292" i="21"/>
  <c r="C292" i="21"/>
  <c r="BA291" i="21"/>
  <c r="AZ291" i="21"/>
  <c r="AY291" i="21"/>
  <c r="AX291" i="21"/>
  <c r="AW291" i="21"/>
  <c r="AV291" i="21"/>
  <c r="AT291" i="21"/>
  <c r="AS291" i="21"/>
  <c r="AR291" i="21"/>
  <c r="AQ291" i="21"/>
  <c r="AP291" i="21"/>
  <c r="AO291" i="21"/>
  <c r="AN291" i="21"/>
  <c r="AM291" i="21"/>
  <c r="AL291" i="21"/>
  <c r="AK291" i="21"/>
  <c r="Q291" i="21"/>
  <c r="P291" i="21"/>
  <c r="O291" i="21"/>
  <c r="M291" i="21"/>
  <c r="B291" i="21"/>
  <c r="C291" i="21"/>
  <c r="BA290" i="21"/>
  <c r="AZ290" i="21"/>
  <c r="AY290" i="21"/>
  <c r="AX290" i="21"/>
  <c r="AW290" i="21"/>
  <c r="AV290" i="21"/>
  <c r="AT290" i="21"/>
  <c r="AS290" i="21"/>
  <c r="AR290" i="21"/>
  <c r="AQ290" i="21"/>
  <c r="AP290" i="21"/>
  <c r="AO290" i="21"/>
  <c r="AN290" i="21"/>
  <c r="AM290" i="21"/>
  <c r="AL290" i="21"/>
  <c r="AK290" i="21"/>
  <c r="Q290" i="21"/>
  <c r="P290" i="21"/>
  <c r="O290" i="21"/>
  <c r="M290" i="21"/>
  <c r="C290" i="21"/>
  <c r="BA289" i="21"/>
  <c r="AZ289" i="21"/>
  <c r="AY289" i="21"/>
  <c r="AX289" i="21"/>
  <c r="AW289" i="21"/>
  <c r="AV289" i="21"/>
  <c r="AT289" i="21"/>
  <c r="AS289" i="21"/>
  <c r="AR289" i="21"/>
  <c r="AQ289" i="21"/>
  <c r="AP289" i="21"/>
  <c r="AO289" i="21"/>
  <c r="AN289" i="21"/>
  <c r="AM289" i="21"/>
  <c r="AL289" i="21"/>
  <c r="AK289" i="21"/>
  <c r="Q289" i="21"/>
  <c r="P289" i="21"/>
  <c r="O289" i="21"/>
  <c r="M289" i="21"/>
  <c r="C289" i="21"/>
  <c r="BA288" i="21"/>
  <c r="AZ288" i="21"/>
  <c r="AY288" i="21"/>
  <c r="AX288" i="21"/>
  <c r="AW288" i="21"/>
  <c r="AV288" i="21"/>
  <c r="AT288" i="21"/>
  <c r="AS288" i="21"/>
  <c r="AR288" i="21"/>
  <c r="AQ288" i="21"/>
  <c r="AP288" i="21"/>
  <c r="AO288" i="21"/>
  <c r="AN288" i="21"/>
  <c r="AM288" i="21"/>
  <c r="AL288" i="21"/>
  <c r="AK288" i="21"/>
  <c r="Q288" i="21"/>
  <c r="P288" i="21"/>
  <c r="O288" i="21"/>
  <c r="M288" i="21"/>
  <c r="C288" i="21"/>
  <c r="BA287" i="21"/>
  <c r="AZ287" i="21"/>
  <c r="AY287" i="21"/>
  <c r="AX287" i="21"/>
  <c r="AW287" i="21"/>
  <c r="AV287" i="21"/>
  <c r="AT287" i="21"/>
  <c r="AS287" i="21"/>
  <c r="AR287" i="21"/>
  <c r="AQ287" i="21"/>
  <c r="AP287" i="21"/>
  <c r="AO287" i="21"/>
  <c r="AN287" i="21"/>
  <c r="AM287" i="21"/>
  <c r="AL287" i="21"/>
  <c r="AK287" i="21"/>
  <c r="Q287" i="21"/>
  <c r="P287" i="21"/>
  <c r="O287" i="21"/>
  <c r="M287" i="21"/>
  <c r="C287" i="21"/>
  <c r="BA286" i="21"/>
  <c r="AZ286" i="21"/>
  <c r="AY286" i="21"/>
  <c r="AX286" i="21"/>
  <c r="AW286" i="21"/>
  <c r="AV286" i="21"/>
  <c r="AT286" i="21"/>
  <c r="AS286" i="21"/>
  <c r="AR286" i="21"/>
  <c r="AQ286" i="21"/>
  <c r="AP286" i="21"/>
  <c r="AO286" i="21"/>
  <c r="AN286" i="21"/>
  <c r="AM286" i="21"/>
  <c r="AL286" i="21"/>
  <c r="AK286" i="21"/>
  <c r="Q286" i="21"/>
  <c r="P286" i="21"/>
  <c r="O286" i="21"/>
  <c r="M286" i="21"/>
  <c r="C286" i="21"/>
  <c r="BA285" i="21"/>
  <c r="AZ285" i="21"/>
  <c r="AY285" i="21"/>
  <c r="AX285" i="21"/>
  <c r="AW285" i="21"/>
  <c r="AV285" i="21"/>
  <c r="AT285" i="21"/>
  <c r="AS285" i="21"/>
  <c r="AR285" i="21"/>
  <c r="AQ285" i="21"/>
  <c r="AP285" i="21"/>
  <c r="AO285" i="21"/>
  <c r="AN285" i="21"/>
  <c r="AM285" i="21"/>
  <c r="AL285" i="21"/>
  <c r="AK285" i="21"/>
  <c r="Q285" i="21"/>
  <c r="P285" i="21"/>
  <c r="O285" i="21"/>
  <c r="M285" i="21"/>
  <c r="C285" i="21"/>
  <c r="BA284" i="21"/>
  <c r="AZ284" i="21"/>
  <c r="AY284" i="21"/>
  <c r="AX284" i="21"/>
  <c r="AW284" i="21"/>
  <c r="AV284" i="21"/>
  <c r="AT284" i="21"/>
  <c r="AS284" i="21"/>
  <c r="AR284" i="21"/>
  <c r="AQ284" i="21"/>
  <c r="AP284" i="21"/>
  <c r="AO284" i="21"/>
  <c r="AN284" i="21"/>
  <c r="AM284" i="21"/>
  <c r="AL284" i="21"/>
  <c r="AK284" i="21"/>
  <c r="Q284" i="21"/>
  <c r="P284" i="21"/>
  <c r="O284" i="21"/>
  <c r="M284" i="21"/>
  <c r="C284" i="21"/>
  <c r="BA283" i="21"/>
  <c r="AZ283" i="21"/>
  <c r="AY283" i="21"/>
  <c r="AX283" i="21"/>
  <c r="AW283" i="21"/>
  <c r="AV283" i="21"/>
  <c r="AT283" i="21"/>
  <c r="AS283" i="21"/>
  <c r="AR283" i="21"/>
  <c r="AQ283" i="21"/>
  <c r="AP283" i="21"/>
  <c r="AO283" i="21"/>
  <c r="AN283" i="21"/>
  <c r="AM283" i="21"/>
  <c r="AL283" i="21"/>
  <c r="AK283" i="21"/>
  <c r="Q283" i="21"/>
  <c r="P283" i="21"/>
  <c r="O283" i="21"/>
  <c r="M283" i="21"/>
  <c r="B283" i="21"/>
  <c r="C283" i="21"/>
  <c r="BA282" i="21"/>
  <c r="AZ282" i="21"/>
  <c r="AY282" i="21"/>
  <c r="AX282" i="21"/>
  <c r="AW282" i="21"/>
  <c r="AV282" i="21"/>
  <c r="AT282" i="21"/>
  <c r="AS282" i="21"/>
  <c r="AR282" i="21"/>
  <c r="AQ282" i="21"/>
  <c r="AP282" i="21"/>
  <c r="AO282" i="21"/>
  <c r="AN282" i="21"/>
  <c r="AM282" i="21"/>
  <c r="AL282" i="21"/>
  <c r="AK282" i="21"/>
  <c r="Q282" i="21"/>
  <c r="P282" i="21"/>
  <c r="O282" i="21"/>
  <c r="M282" i="21"/>
  <c r="C282" i="21"/>
  <c r="BA281" i="21"/>
  <c r="AZ281" i="21"/>
  <c r="AY281" i="21"/>
  <c r="AX281" i="21"/>
  <c r="AW281" i="21"/>
  <c r="AV281" i="21"/>
  <c r="AT281" i="21"/>
  <c r="AS281" i="21"/>
  <c r="AR281" i="21"/>
  <c r="AQ281" i="21"/>
  <c r="AP281" i="21"/>
  <c r="AO281" i="21"/>
  <c r="AN281" i="21"/>
  <c r="AM281" i="21"/>
  <c r="AL281" i="21"/>
  <c r="AK281" i="21"/>
  <c r="Q281" i="21"/>
  <c r="P281" i="21"/>
  <c r="O281" i="21"/>
  <c r="M281" i="21"/>
  <c r="C281" i="21"/>
  <c r="BA280" i="21"/>
  <c r="AZ280" i="21"/>
  <c r="AY280" i="21"/>
  <c r="AX280" i="21"/>
  <c r="AW280" i="21"/>
  <c r="AV280" i="21"/>
  <c r="AT280" i="21"/>
  <c r="AS280" i="21"/>
  <c r="AR280" i="21"/>
  <c r="AQ280" i="21"/>
  <c r="AP280" i="21"/>
  <c r="AO280" i="21"/>
  <c r="AN280" i="21"/>
  <c r="AM280" i="21"/>
  <c r="AL280" i="21"/>
  <c r="AK280" i="21"/>
  <c r="Q280" i="21"/>
  <c r="P280" i="21"/>
  <c r="O280" i="21"/>
  <c r="M280" i="21"/>
  <c r="B280" i="21"/>
  <c r="C280" i="21"/>
  <c r="BA279" i="21"/>
  <c r="AZ279" i="21"/>
  <c r="AY279" i="21"/>
  <c r="AX279" i="21"/>
  <c r="AW279" i="21"/>
  <c r="AV279" i="21"/>
  <c r="AT279" i="21"/>
  <c r="AS279" i="21"/>
  <c r="AR279" i="21"/>
  <c r="AQ279" i="21"/>
  <c r="AP279" i="21"/>
  <c r="AO279" i="21"/>
  <c r="AN279" i="21"/>
  <c r="AM279" i="21"/>
  <c r="AL279" i="21"/>
  <c r="AK279" i="21"/>
  <c r="Q279" i="21"/>
  <c r="P279" i="21"/>
  <c r="O279" i="21"/>
  <c r="M279" i="21"/>
  <c r="B279" i="21"/>
  <c r="C279" i="21"/>
  <c r="BA278" i="21"/>
  <c r="AZ278" i="21"/>
  <c r="AY278" i="21"/>
  <c r="AX278" i="21"/>
  <c r="AW278" i="21"/>
  <c r="AV278" i="21"/>
  <c r="AT278" i="21"/>
  <c r="AS278" i="21"/>
  <c r="AR278" i="21"/>
  <c r="AQ278" i="21"/>
  <c r="AP278" i="21"/>
  <c r="AO278" i="21"/>
  <c r="AN278" i="21"/>
  <c r="AM278" i="21"/>
  <c r="AL278" i="21"/>
  <c r="AK278" i="21"/>
  <c r="Q278" i="21"/>
  <c r="P278" i="21"/>
  <c r="O278" i="21"/>
  <c r="M278" i="21"/>
  <c r="C278" i="21"/>
  <c r="BA277" i="21"/>
  <c r="AZ277" i="21"/>
  <c r="AY277" i="21"/>
  <c r="AX277" i="21"/>
  <c r="AW277" i="21"/>
  <c r="AV277" i="21"/>
  <c r="AT277" i="21"/>
  <c r="AS277" i="21"/>
  <c r="AR277" i="21"/>
  <c r="AQ277" i="21"/>
  <c r="AP277" i="21"/>
  <c r="AO277" i="21"/>
  <c r="AN277" i="21"/>
  <c r="AM277" i="21"/>
  <c r="AL277" i="21"/>
  <c r="AK277" i="21"/>
  <c r="Q277" i="21"/>
  <c r="P277" i="21"/>
  <c r="O277" i="21"/>
  <c r="M277" i="21"/>
  <c r="C277" i="21"/>
  <c r="BA276" i="21"/>
  <c r="AZ276" i="21"/>
  <c r="AY276" i="21"/>
  <c r="AX276" i="21"/>
  <c r="AW276" i="21"/>
  <c r="AV276" i="21"/>
  <c r="AT276" i="21"/>
  <c r="AS276" i="21"/>
  <c r="AR276" i="21"/>
  <c r="AQ276" i="21"/>
  <c r="AP276" i="21"/>
  <c r="AO276" i="21"/>
  <c r="AN276" i="21"/>
  <c r="AM276" i="21"/>
  <c r="AL276" i="21"/>
  <c r="AK276" i="21"/>
  <c r="Q276" i="21"/>
  <c r="P276" i="21"/>
  <c r="O276" i="21"/>
  <c r="M276" i="21"/>
  <c r="BD276" i="21" s="1"/>
  <c r="BE276" i="21" s="1"/>
  <c r="B276" i="21"/>
  <c r="C276" i="21"/>
  <c r="BA275" i="21"/>
  <c r="AZ275" i="21"/>
  <c r="AY275" i="21"/>
  <c r="AX275" i="21"/>
  <c r="AW275" i="21"/>
  <c r="AV275" i="21"/>
  <c r="AT275" i="21"/>
  <c r="AS275" i="21"/>
  <c r="AR275" i="21"/>
  <c r="AQ275" i="21"/>
  <c r="AP275" i="21"/>
  <c r="AO275" i="21"/>
  <c r="AN275" i="21"/>
  <c r="AM275" i="21"/>
  <c r="AL275" i="21"/>
  <c r="AK275" i="21"/>
  <c r="Q275" i="21"/>
  <c r="P275" i="21"/>
  <c r="O275" i="21"/>
  <c r="M275" i="21"/>
  <c r="B275" i="21"/>
  <c r="C275" i="21"/>
  <c r="BA274" i="21"/>
  <c r="AZ274" i="21"/>
  <c r="AY274" i="21"/>
  <c r="AX274" i="21"/>
  <c r="AW274" i="21"/>
  <c r="AV274" i="21"/>
  <c r="AT274" i="21"/>
  <c r="AS274" i="21"/>
  <c r="AR274" i="21"/>
  <c r="AQ274" i="21"/>
  <c r="AP274" i="21"/>
  <c r="AO274" i="21"/>
  <c r="AN274" i="21"/>
  <c r="AM274" i="21"/>
  <c r="AL274" i="21"/>
  <c r="AK274" i="21"/>
  <c r="Q274" i="21"/>
  <c r="P274" i="21"/>
  <c r="O274" i="21"/>
  <c r="M274" i="21"/>
  <c r="C274" i="21"/>
  <c r="BA273" i="21"/>
  <c r="AZ273" i="21"/>
  <c r="AY273" i="21"/>
  <c r="AX273" i="21"/>
  <c r="AW273" i="21"/>
  <c r="AV273" i="21"/>
  <c r="AT273" i="21"/>
  <c r="AS273" i="21"/>
  <c r="AR273" i="21"/>
  <c r="AQ273" i="21"/>
  <c r="AP273" i="21"/>
  <c r="AO273" i="21"/>
  <c r="AN273" i="21"/>
  <c r="AM273" i="21"/>
  <c r="AL273" i="21"/>
  <c r="AK273" i="21"/>
  <c r="Q273" i="21"/>
  <c r="P273" i="21"/>
  <c r="O273" i="21"/>
  <c r="M273" i="21"/>
  <c r="C273" i="21"/>
  <c r="BA272" i="21"/>
  <c r="AZ272" i="21"/>
  <c r="AY272" i="21"/>
  <c r="AX272" i="21"/>
  <c r="AW272" i="21"/>
  <c r="AV272" i="21"/>
  <c r="AT272" i="21"/>
  <c r="AS272" i="21"/>
  <c r="AR272" i="21"/>
  <c r="AQ272" i="21"/>
  <c r="AP272" i="21"/>
  <c r="AO272" i="21"/>
  <c r="AN272" i="21"/>
  <c r="AM272" i="21"/>
  <c r="AL272" i="21"/>
  <c r="AK272" i="21"/>
  <c r="Q272" i="21"/>
  <c r="P272" i="21"/>
  <c r="O272" i="21"/>
  <c r="M272" i="21"/>
  <c r="C272" i="21"/>
  <c r="BA271" i="21"/>
  <c r="AZ271" i="21"/>
  <c r="AY271" i="21"/>
  <c r="AX271" i="21"/>
  <c r="AW271" i="21"/>
  <c r="AV271" i="21"/>
  <c r="AT271" i="21"/>
  <c r="AS271" i="21"/>
  <c r="AR271" i="21"/>
  <c r="AQ271" i="21"/>
  <c r="AP271" i="21"/>
  <c r="AO271" i="21"/>
  <c r="AN271" i="21"/>
  <c r="AM271" i="21"/>
  <c r="AL271" i="21"/>
  <c r="AK271" i="21"/>
  <c r="Q271" i="21"/>
  <c r="P271" i="21"/>
  <c r="O271" i="21"/>
  <c r="M271" i="21"/>
  <c r="BD271" i="21" s="1"/>
  <c r="BE271" i="21" s="1"/>
  <c r="B271" i="21"/>
  <c r="C271" i="21"/>
  <c r="BA270" i="21"/>
  <c r="AZ270" i="21"/>
  <c r="AY270" i="21"/>
  <c r="AX270" i="21"/>
  <c r="AW270" i="21"/>
  <c r="AV270" i="21"/>
  <c r="AT270" i="21"/>
  <c r="AS270" i="21"/>
  <c r="AR270" i="21"/>
  <c r="AQ270" i="21"/>
  <c r="AP270" i="21"/>
  <c r="AO270" i="21"/>
  <c r="AN270" i="21"/>
  <c r="AM270" i="21"/>
  <c r="AL270" i="21"/>
  <c r="AK270" i="21"/>
  <c r="Q270" i="21"/>
  <c r="P270" i="21"/>
  <c r="O270" i="21"/>
  <c r="M270" i="21"/>
  <c r="C270" i="21"/>
  <c r="BA269" i="21"/>
  <c r="AZ269" i="21"/>
  <c r="AY269" i="21"/>
  <c r="AX269" i="21"/>
  <c r="AW269" i="21"/>
  <c r="AV269" i="21"/>
  <c r="AT269" i="21"/>
  <c r="AS269" i="21"/>
  <c r="AR269" i="21"/>
  <c r="AQ269" i="21"/>
  <c r="AP269" i="21"/>
  <c r="AO269" i="21"/>
  <c r="AN269" i="21"/>
  <c r="AM269" i="21"/>
  <c r="AL269" i="21"/>
  <c r="AK269" i="21"/>
  <c r="Q269" i="21"/>
  <c r="P269" i="21"/>
  <c r="O269" i="21"/>
  <c r="M269" i="21"/>
  <c r="C269" i="21"/>
  <c r="BA268" i="21"/>
  <c r="AZ268" i="21"/>
  <c r="AY268" i="21"/>
  <c r="AX268" i="21"/>
  <c r="AW268" i="21"/>
  <c r="AV268" i="21"/>
  <c r="AT268" i="21"/>
  <c r="AS268" i="21"/>
  <c r="AR268" i="21"/>
  <c r="AQ268" i="21"/>
  <c r="AP268" i="21"/>
  <c r="AO268" i="21"/>
  <c r="AN268" i="21"/>
  <c r="AM268" i="21"/>
  <c r="AL268" i="21"/>
  <c r="AK268" i="21"/>
  <c r="Q268" i="21"/>
  <c r="P268" i="21"/>
  <c r="O268" i="21"/>
  <c r="M268" i="21"/>
  <c r="C268" i="21"/>
  <c r="BA267" i="21"/>
  <c r="AZ267" i="21"/>
  <c r="AY267" i="21"/>
  <c r="AX267" i="21"/>
  <c r="AW267" i="21"/>
  <c r="AV267" i="21"/>
  <c r="AT267" i="21"/>
  <c r="AS267" i="21"/>
  <c r="AR267" i="21"/>
  <c r="AQ267" i="21"/>
  <c r="AP267" i="21"/>
  <c r="AO267" i="21"/>
  <c r="AN267" i="21"/>
  <c r="AM267" i="21"/>
  <c r="AL267" i="21"/>
  <c r="AK267" i="21"/>
  <c r="Q267" i="21"/>
  <c r="P267" i="21"/>
  <c r="O267" i="21"/>
  <c r="M267" i="21"/>
  <c r="B267" i="21"/>
  <c r="C267" i="21"/>
  <c r="BA266" i="21"/>
  <c r="AZ266" i="21"/>
  <c r="AY266" i="21"/>
  <c r="AX266" i="21"/>
  <c r="AW266" i="21"/>
  <c r="AV266" i="21"/>
  <c r="AT266" i="21"/>
  <c r="AS266" i="21"/>
  <c r="AR266" i="21"/>
  <c r="AQ266" i="21"/>
  <c r="AP266" i="21"/>
  <c r="AO266" i="21"/>
  <c r="AN266" i="21"/>
  <c r="AM266" i="21"/>
  <c r="AL266" i="21"/>
  <c r="AK266" i="21"/>
  <c r="Q266" i="21"/>
  <c r="P266" i="21"/>
  <c r="O266" i="21"/>
  <c r="M266" i="21"/>
  <c r="C266" i="21"/>
  <c r="BA265" i="21"/>
  <c r="AZ265" i="21"/>
  <c r="AY265" i="21"/>
  <c r="AX265" i="21"/>
  <c r="AW265" i="21"/>
  <c r="AV265" i="21"/>
  <c r="AT265" i="21"/>
  <c r="AS265" i="21"/>
  <c r="AR265" i="21"/>
  <c r="AQ265" i="21"/>
  <c r="AP265" i="21"/>
  <c r="AO265" i="21"/>
  <c r="AN265" i="21"/>
  <c r="AM265" i="21"/>
  <c r="AL265" i="21"/>
  <c r="AK265" i="21"/>
  <c r="Q265" i="21"/>
  <c r="P265" i="21"/>
  <c r="O265" i="21"/>
  <c r="M265" i="21"/>
  <c r="C265" i="21"/>
  <c r="BA264" i="21"/>
  <c r="AZ264" i="21"/>
  <c r="AY264" i="21"/>
  <c r="AX264" i="21"/>
  <c r="AW264" i="21"/>
  <c r="AV264" i="21"/>
  <c r="AT264" i="21"/>
  <c r="AS264" i="21"/>
  <c r="AR264" i="21"/>
  <c r="AQ264" i="21"/>
  <c r="AP264" i="21"/>
  <c r="AO264" i="21"/>
  <c r="AN264" i="21"/>
  <c r="AM264" i="21"/>
  <c r="AL264" i="21"/>
  <c r="AK264" i="21"/>
  <c r="Q264" i="21"/>
  <c r="P264" i="21"/>
  <c r="O264" i="21"/>
  <c r="M264" i="21"/>
  <c r="B264" i="21"/>
  <c r="C264" i="21"/>
  <c r="BA263" i="21"/>
  <c r="AZ263" i="21"/>
  <c r="AY263" i="21"/>
  <c r="AX263" i="21"/>
  <c r="AW263" i="21"/>
  <c r="AV263" i="21"/>
  <c r="AT263" i="21"/>
  <c r="AS263" i="21"/>
  <c r="AR263" i="21"/>
  <c r="AQ263" i="21"/>
  <c r="AP263" i="21"/>
  <c r="AO263" i="21"/>
  <c r="AN263" i="21"/>
  <c r="AM263" i="21"/>
  <c r="AL263" i="21"/>
  <c r="AK263" i="21"/>
  <c r="Q263" i="21"/>
  <c r="P263" i="21"/>
  <c r="O263" i="21"/>
  <c r="M263" i="21"/>
  <c r="B263" i="21"/>
  <c r="C263" i="21"/>
  <c r="BA262" i="21"/>
  <c r="AZ262" i="21"/>
  <c r="AY262" i="21"/>
  <c r="AX262" i="21"/>
  <c r="AW262" i="21"/>
  <c r="AV262" i="21"/>
  <c r="AT262" i="21"/>
  <c r="AS262" i="21"/>
  <c r="AR262" i="21"/>
  <c r="AQ262" i="21"/>
  <c r="AP262" i="21"/>
  <c r="AO262" i="21"/>
  <c r="AN262" i="21"/>
  <c r="AM262" i="21"/>
  <c r="AL262" i="21"/>
  <c r="AK262" i="21"/>
  <c r="Q262" i="21"/>
  <c r="P262" i="21"/>
  <c r="O262" i="21"/>
  <c r="M262" i="21"/>
  <c r="B262" i="21"/>
  <c r="C262" i="21"/>
  <c r="BA261" i="21"/>
  <c r="AZ261" i="21"/>
  <c r="AY261" i="21"/>
  <c r="AX261" i="21"/>
  <c r="AW261" i="21"/>
  <c r="AV261" i="21"/>
  <c r="AT261" i="21"/>
  <c r="AS261" i="21"/>
  <c r="AR261" i="21"/>
  <c r="AQ261" i="21"/>
  <c r="AP261" i="21"/>
  <c r="AO261" i="21"/>
  <c r="AN261" i="21"/>
  <c r="AM261" i="21"/>
  <c r="AL261" i="21"/>
  <c r="AK261" i="21"/>
  <c r="Q261" i="21"/>
  <c r="P261" i="21"/>
  <c r="O261" i="21"/>
  <c r="M261" i="21"/>
  <c r="C261" i="21"/>
  <c r="BA260" i="21"/>
  <c r="AZ260" i="21"/>
  <c r="AY260" i="21"/>
  <c r="AX260" i="21"/>
  <c r="AW260" i="21"/>
  <c r="AV260" i="21"/>
  <c r="AT260" i="21"/>
  <c r="AS260" i="21"/>
  <c r="AR260" i="21"/>
  <c r="AQ260" i="21"/>
  <c r="AP260" i="21"/>
  <c r="AO260" i="21"/>
  <c r="AN260" i="21"/>
  <c r="AM260" i="21"/>
  <c r="AL260" i="21"/>
  <c r="AK260" i="21"/>
  <c r="Q260" i="21"/>
  <c r="P260" i="21"/>
  <c r="O260" i="21"/>
  <c r="M260" i="21"/>
  <c r="BD260" i="21" s="1"/>
  <c r="BE260" i="21" s="1"/>
  <c r="C260" i="21"/>
  <c r="BA259" i="21"/>
  <c r="AZ259" i="21"/>
  <c r="AY259" i="21"/>
  <c r="AX259" i="21"/>
  <c r="AW259" i="21"/>
  <c r="AV259" i="21"/>
  <c r="AT259" i="21"/>
  <c r="AS259" i="21"/>
  <c r="AR259" i="21"/>
  <c r="AQ259" i="21"/>
  <c r="AP259" i="21"/>
  <c r="AO259" i="21"/>
  <c r="AN259" i="21"/>
  <c r="AM259" i="21"/>
  <c r="AL259" i="21"/>
  <c r="AK259" i="21"/>
  <c r="Q259" i="21"/>
  <c r="P259" i="21"/>
  <c r="O259" i="21"/>
  <c r="M259" i="21"/>
  <c r="C259" i="21"/>
  <c r="BA258" i="21"/>
  <c r="AZ258" i="21"/>
  <c r="AY258" i="21"/>
  <c r="AX258" i="21"/>
  <c r="AW258" i="21"/>
  <c r="AV258" i="21"/>
  <c r="AT258" i="21"/>
  <c r="AS258" i="21"/>
  <c r="AR258" i="21"/>
  <c r="AQ258" i="21"/>
  <c r="AP258" i="21"/>
  <c r="AO258" i="21"/>
  <c r="AN258" i="21"/>
  <c r="AM258" i="21"/>
  <c r="AL258" i="21"/>
  <c r="AK258" i="21"/>
  <c r="Q258" i="21"/>
  <c r="P258" i="21"/>
  <c r="O258" i="21"/>
  <c r="M258" i="21"/>
  <c r="C258" i="21"/>
  <c r="BA257" i="21"/>
  <c r="AZ257" i="21"/>
  <c r="AY257" i="21"/>
  <c r="AX257" i="21"/>
  <c r="AW257" i="21"/>
  <c r="AV257" i="21"/>
  <c r="AT257" i="21"/>
  <c r="AS257" i="21"/>
  <c r="AR257" i="21"/>
  <c r="AQ257" i="21"/>
  <c r="AP257" i="21"/>
  <c r="AO257" i="21"/>
  <c r="AN257" i="21"/>
  <c r="AM257" i="21"/>
  <c r="AL257" i="21"/>
  <c r="AK257" i="21"/>
  <c r="Q257" i="21"/>
  <c r="P257" i="21"/>
  <c r="O257" i="21"/>
  <c r="M257" i="21"/>
  <c r="C257" i="21"/>
  <c r="BA256" i="21"/>
  <c r="AZ256" i="21"/>
  <c r="AY256" i="21"/>
  <c r="AX256" i="21"/>
  <c r="AW256" i="21"/>
  <c r="AV256" i="21"/>
  <c r="AT256" i="21"/>
  <c r="AS256" i="21"/>
  <c r="AR256" i="21"/>
  <c r="AQ256" i="21"/>
  <c r="AP256" i="21"/>
  <c r="AO256" i="21"/>
  <c r="AN256" i="21"/>
  <c r="AM256" i="21"/>
  <c r="AL256" i="21"/>
  <c r="AK256" i="21"/>
  <c r="Q256" i="21"/>
  <c r="P256" i="21"/>
  <c r="O256" i="21"/>
  <c r="M256" i="21"/>
  <c r="C256" i="21"/>
  <c r="BA255" i="21"/>
  <c r="AZ255" i="21"/>
  <c r="AY255" i="21"/>
  <c r="AX255" i="21"/>
  <c r="AW255" i="21"/>
  <c r="AV255" i="21"/>
  <c r="AT255" i="21"/>
  <c r="AS255" i="21"/>
  <c r="AR255" i="21"/>
  <c r="AQ255" i="21"/>
  <c r="AP255" i="21"/>
  <c r="AO255" i="21"/>
  <c r="AN255" i="21"/>
  <c r="AM255" i="21"/>
  <c r="AL255" i="21"/>
  <c r="AK255" i="21"/>
  <c r="Q255" i="21"/>
  <c r="P255" i="21"/>
  <c r="O255" i="21"/>
  <c r="M255" i="21"/>
  <c r="C255" i="21"/>
  <c r="BA254" i="21"/>
  <c r="AZ254" i="21"/>
  <c r="AY254" i="21"/>
  <c r="AX254" i="21"/>
  <c r="AW254" i="21"/>
  <c r="AV254" i="21"/>
  <c r="AT254" i="21"/>
  <c r="AS254" i="21"/>
  <c r="AR254" i="21"/>
  <c r="AQ254" i="21"/>
  <c r="AP254" i="21"/>
  <c r="AO254" i="21"/>
  <c r="AN254" i="21"/>
  <c r="AM254" i="21"/>
  <c r="AL254" i="21"/>
  <c r="AK254" i="21"/>
  <c r="Q254" i="21"/>
  <c r="P254" i="21"/>
  <c r="O254" i="21"/>
  <c r="M254" i="21"/>
  <c r="B254" i="21"/>
  <c r="C254" i="21"/>
  <c r="BA253" i="21"/>
  <c r="AZ253" i="21"/>
  <c r="AY253" i="21"/>
  <c r="AX253" i="21"/>
  <c r="AW253" i="21"/>
  <c r="AV253" i="21"/>
  <c r="AT253" i="21"/>
  <c r="AS253" i="21"/>
  <c r="AR253" i="21"/>
  <c r="AQ253" i="21"/>
  <c r="AP253" i="21"/>
  <c r="AO253" i="21"/>
  <c r="AN253" i="21"/>
  <c r="AM253" i="21"/>
  <c r="AL253" i="21"/>
  <c r="AK253" i="21"/>
  <c r="Q253" i="21"/>
  <c r="P253" i="21"/>
  <c r="O253" i="21"/>
  <c r="M253" i="21"/>
  <c r="B253" i="21"/>
  <c r="C253" i="21"/>
  <c r="BA252" i="21"/>
  <c r="AZ252" i="21"/>
  <c r="AY252" i="21"/>
  <c r="AX252" i="21"/>
  <c r="AW252" i="21"/>
  <c r="AV252" i="21"/>
  <c r="AT252" i="21"/>
  <c r="AS252" i="21"/>
  <c r="AR252" i="21"/>
  <c r="AQ252" i="21"/>
  <c r="AP252" i="21"/>
  <c r="AO252" i="21"/>
  <c r="AN252" i="21"/>
  <c r="AM252" i="21"/>
  <c r="AL252" i="21"/>
  <c r="AK252" i="21"/>
  <c r="Q252" i="21"/>
  <c r="P252" i="21"/>
  <c r="O252" i="21"/>
  <c r="M252" i="21"/>
  <c r="B252" i="21"/>
  <c r="C252" i="21"/>
  <c r="BA251" i="21"/>
  <c r="AZ251" i="21"/>
  <c r="AY251" i="21"/>
  <c r="AX251" i="21"/>
  <c r="AW251" i="21"/>
  <c r="AV251" i="21"/>
  <c r="AT251" i="21"/>
  <c r="AS251" i="21"/>
  <c r="AR251" i="21"/>
  <c r="AQ251" i="21"/>
  <c r="AP251" i="21"/>
  <c r="AO251" i="21"/>
  <c r="AN251" i="21"/>
  <c r="AM251" i="21"/>
  <c r="AL251" i="21"/>
  <c r="AK251" i="21"/>
  <c r="Q251" i="21"/>
  <c r="P251" i="21"/>
  <c r="O251" i="21"/>
  <c r="M251" i="21"/>
  <c r="B251" i="21"/>
  <c r="C251" i="21"/>
  <c r="BA250" i="21"/>
  <c r="AZ250" i="21"/>
  <c r="AY250" i="21"/>
  <c r="AX250" i="21"/>
  <c r="AW250" i="21"/>
  <c r="AV250" i="21"/>
  <c r="AT250" i="21"/>
  <c r="AS250" i="21"/>
  <c r="AR250" i="21"/>
  <c r="AQ250" i="21"/>
  <c r="AP250" i="21"/>
  <c r="AO250" i="21"/>
  <c r="AN250" i="21"/>
  <c r="AM250" i="21"/>
  <c r="AL250" i="21"/>
  <c r="AK250" i="21"/>
  <c r="Q250" i="21"/>
  <c r="P250" i="21"/>
  <c r="O250" i="21"/>
  <c r="M250" i="21"/>
  <c r="C250" i="21"/>
  <c r="BA249" i="21"/>
  <c r="AZ249" i="21"/>
  <c r="AY249" i="21"/>
  <c r="AX249" i="21"/>
  <c r="AW249" i="21"/>
  <c r="AV249" i="21"/>
  <c r="AT249" i="21"/>
  <c r="AS249" i="21"/>
  <c r="AR249" i="21"/>
  <c r="AQ249" i="21"/>
  <c r="AP249" i="21"/>
  <c r="AO249" i="21"/>
  <c r="AN249" i="21"/>
  <c r="AM249" i="21"/>
  <c r="AL249" i="21"/>
  <c r="AK249" i="21"/>
  <c r="Q249" i="21"/>
  <c r="P249" i="21"/>
  <c r="O249" i="21"/>
  <c r="M249" i="21"/>
  <c r="BD249" i="21" s="1"/>
  <c r="BE249" i="21" s="1"/>
  <c r="C249" i="21"/>
  <c r="BA248" i="21"/>
  <c r="AZ248" i="21"/>
  <c r="AY248" i="21"/>
  <c r="AX248" i="21"/>
  <c r="AW248" i="21"/>
  <c r="AV248" i="21"/>
  <c r="AT248" i="21"/>
  <c r="AS248" i="21"/>
  <c r="AR248" i="21"/>
  <c r="AQ248" i="21"/>
  <c r="AP248" i="21"/>
  <c r="AO248" i="21"/>
  <c r="AN248" i="21"/>
  <c r="AM248" i="21"/>
  <c r="AL248" i="21"/>
  <c r="AK248" i="21"/>
  <c r="Q248" i="21"/>
  <c r="P248" i="21"/>
  <c r="O248" i="21"/>
  <c r="M248" i="21"/>
  <c r="B248" i="21"/>
  <c r="C248" i="21"/>
  <c r="BA247" i="21"/>
  <c r="AZ247" i="21"/>
  <c r="AY247" i="21"/>
  <c r="AX247" i="21"/>
  <c r="AW247" i="21"/>
  <c r="AV247" i="21"/>
  <c r="AT247" i="21"/>
  <c r="AS247" i="21"/>
  <c r="AR247" i="21"/>
  <c r="AQ247" i="21"/>
  <c r="AP247" i="21"/>
  <c r="AO247" i="21"/>
  <c r="AN247" i="21"/>
  <c r="AM247" i="21"/>
  <c r="AL247" i="21"/>
  <c r="AK247" i="21"/>
  <c r="Q247" i="21"/>
  <c r="P247" i="21"/>
  <c r="O247" i="21"/>
  <c r="M247" i="21"/>
  <c r="B247" i="21"/>
  <c r="C247" i="21"/>
  <c r="BA246" i="21"/>
  <c r="AZ246" i="21"/>
  <c r="AY246" i="21"/>
  <c r="AX246" i="21"/>
  <c r="AW246" i="21"/>
  <c r="AV246" i="21"/>
  <c r="AT246" i="21"/>
  <c r="AS246" i="21"/>
  <c r="AR246" i="21"/>
  <c r="AQ246" i="21"/>
  <c r="AP246" i="21"/>
  <c r="AO246" i="21"/>
  <c r="AN246" i="21"/>
  <c r="AM246" i="21"/>
  <c r="AL246" i="21"/>
  <c r="AK246" i="21"/>
  <c r="Q246" i="21"/>
  <c r="P246" i="21"/>
  <c r="O246" i="21"/>
  <c r="M246" i="21"/>
  <c r="C246" i="21"/>
  <c r="BA245" i="21"/>
  <c r="AZ245" i="21"/>
  <c r="AY245" i="21"/>
  <c r="AX245" i="21"/>
  <c r="AW245" i="21"/>
  <c r="AV245" i="21"/>
  <c r="AT245" i="21"/>
  <c r="AS245" i="21"/>
  <c r="AR245" i="21"/>
  <c r="AQ245" i="21"/>
  <c r="AP245" i="21"/>
  <c r="AO245" i="21"/>
  <c r="AN245" i="21"/>
  <c r="AM245" i="21"/>
  <c r="AL245" i="21"/>
  <c r="AK245" i="21"/>
  <c r="Q245" i="21"/>
  <c r="P245" i="21"/>
  <c r="O245" i="21"/>
  <c r="M245" i="21"/>
  <c r="B245" i="21"/>
  <c r="C245" i="21"/>
  <c r="BA244" i="21"/>
  <c r="AZ244" i="21"/>
  <c r="AY244" i="21"/>
  <c r="AX244" i="21"/>
  <c r="AW244" i="21"/>
  <c r="AV244" i="21"/>
  <c r="AT244" i="21"/>
  <c r="AS244" i="21"/>
  <c r="AR244" i="21"/>
  <c r="AQ244" i="21"/>
  <c r="AP244" i="21"/>
  <c r="AO244" i="21"/>
  <c r="AN244" i="21"/>
  <c r="AM244" i="21"/>
  <c r="AL244" i="21"/>
  <c r="AK244" i="21"/>
  <c r="Q244" i="21"/>
  <c r="P244" i="21"/>
  <c r="O244" i="21"/>
  <c r="M244" i="21"/>
  <c r="B244" i="21"/>
  <c r="C244" i="21"/>
  <c r="BA243" i="21"/>
  <c r="AZ243" i="21"/>
  <c r="AY243" i="21"/>
  <c r="AX243" i="21"/>
  <c r="AW243" i="21"/>
  <c r="AV243" i="21"/>
  <c r="AT243" i="21"/>
  <c r="AS243" i="21"/>
  <c r="AR243" i="21"/>
  <c r="AQ243" i="21"/>
  <c r="AP243" i="21"/>
  <c r="AO243" i="21"/>
  <c r="AN243" i="21"/>
  <c r="AM243" i="21"/>
  <c r="AL243" i="21"/>
  <c r="AK243" i="21"/>
  <c r="Q243" i="21"/>
  <c r="P243" i="21"/>
  <c r="O243" i="21"/>
  <c r="M243" i="21"/>
  <c r="C243" i="21"/>
  <c r="BA242" i="21"/>
  <c r="AZ242" i="21"/>
  <c r="AY242" i="21"/>
  <c r="AX242" i="21"/>
  <c r="AW242" i="21"/>
  <c r="AV242" i="21"/>
  <c r="AT242" i="21"/>
  <c r="AS242" i="21"/>
  <c r="AR242" i="21"/>
  <c r="AQ242" i="21"/>
  <c r="AP242" i="21"/>
  <c r="AO242" i="21"/>
  <c r="AN242" i="21"/>
  <c r="AM242" i="21"/>
  <c r="AL242" i="21"/>
  <c r="AK242" i="21"/>
  <c r="Q242" i="21"/>
  <c r="P242" i="21"/>
  <c r="O242" i="21"/>
  <c r="M242" i="21"/>
  <c r="C242" i="21"/>
  <c r="BA241" i="21"/>
  <c r="AZ241" i="21"/>
  <c r="AY241" i="21"/>
  <c r="AX241" i="21"/>
  <c r="AW241" i="21"/>
  <c r="AV241" i="21"/>
  <c r="AT241" i="21"/>
  <c r="AS241" i="21"/>
  <c r="AR241" i="21"/>
  <c r="AQ241" i="21"/>
  <c r="AP241" i="21"/>
  <c r="AO241" i="21"/>
  <c r="AN241" i="21"/>
  <c r="AM241" i="21"/>
  <c r="AL241" i="21"/>
  <c r="AK241" i="21"/>
  <c r="Q241" i="21"/>
  <c r="P241" i="21"/>
  <c r="O241" i="21"/>
  <c r="M241" i="21"/>
  <c r="C241" i="21"/>
  <c r="BA240" i="21"/>
  <c r="AZ240" i="21"/>
  <c r="AY240" i="21"/>
  <c r="AX240" i="21"/>
  <c r="AW240" i="21"/>
  <c r="AV240" i="21"/>
  <c r="AT240" i="21"/>
  <c r="AS240" i="21"/>
  <c r="AR240" i="21"/>
  <c r="AQ240" i="21"/>
  <c r="AP240" i="21"/>
  <c r="AO240" i="21"/>
  <c r="AN240" i="21"/>
  <c r="AM240" i="21"/>
  <c r="AL240" i="21"/>
  <c r="AK240" i="21"/>
  <c r="Q240" i="21"/>
  <c r="P240" i="21"/>
  <c r="O240" i="21"/>
  <c r="M240" i="21"/>
  <c r="BD240" i="21" s="1"/>
  <c r="BE240" i="21" s="1"/>
  <c r="B240" i="21"/>
  <c r="C240" i="21"/>
  <c r="BA239" i="21"/>
  <c r="AZ239" i="21"/>
  <c r="AY239" i="21"/>
  <c r="AX239" i="21"/>
  <c r="AW239" i="21"/>
  <c r="AV239" i="21"/>
  <c r="AT239" i="21"/>
  <c r="AS239" i="21"/>
  <c r="AR239" i="21"/>
  <c r="AQ239" i="21"/>
  <c r="AP239" i="21"/>
  <c r="AO239" i="21"/>
  <c r="AN239" i="21"/>
  <c r="AM239" i="21"/>
  <c r="AL239" i="21"/>
  <c r="AK239" i="21"/>
  <c r="Q239" i="21"/>
  <c r="P239" i="21"/>
  <c r="O239" i="21"/>
  <c r="M239" i="21"/>
  <c r="B239" i="21"/>
  <c r="C239" i="21"/>
  <c r="BA238" i="21"/>
  <c r="AZ238" i="21"/>
  <c r="AY238" i="21"/>
  <c r="AX238" i="21"/>
  <c r="AW238" i="21"/>
  <c r="AV238" i="21"/>
  <c r="AT238" i="21"/>
  <c r="AS238" i="21"/>
  <c r="AR238" i="21"/>
  <c r="AQ238" i="21"/>
  <c r="AP238" i="21"/>
  <c r="AO238" i="21"/>
  <c r="AN238" i="21"/>
  <c r="AM238" i="21"/>
  <c r="AL238" i="21"/>
  <c r="AK238" i="21"/>
  <c r="Q238" i="21"/>
  <c r="P238" i="21"/>
  <c r="O238" i="21"/>
  <c r="M238" i="21"/>
  <c r="C238" i="21"/>
  <c r="BA237" i="21"/>
  <c r="AZ237" i="21"/>
  <c r="AY237" i="21"/>
  <c r="AX237" i="21"/>
  <c r="AW237" i="21"/>
  <c r="AV237" i="21"/>
  <c r="AT237" i="21"/>
  <c r="AS237" i="21"/>
  <c r="AR237" i="21"/>
  <c r="AQ237" i="21"/>
  <c r="AP237" i="21"/>
  <c r="AO237" i="21"/>
  <c r="AN237" i="21"/>
  <c r="AM237" i="21"/>
  <c r="AL237" i="21"/>
  <c r="AK237" i="21"/>
  <c r="Q237" i="21"/>
  <c r="P237" i="21"/>
  <c r="O237" i="21"/>
  <c r="M237" i="21"/>
  <c r="BD237" i="21" s="1"/>
  <c r="BE237" i="21" s="1"/>
  <c r="B237" i="21"/>
  <c r="C237" i="21"/>
  <c r="BA236" i="21"/>
  <c r="AZ236" i="21"/>
  <c r="AY236" i="21"/>
  <c r="AX236" i="21"/>
  <c r="AW236" i="21"/>
  <c r="AV236" i="21"/>
  <c r="AT236" i="21"/>
  <c r="AS236" i="21"/>
  <c r="AR236" i="21"/>
  <c r="AQ236" i="21"/>
  <c r="AP236" i="21"/>
  <c r="AO236" i="21"/>
  <c r="AN236" i="21"/>
  <c r="AM236" i="21"/>
  <c r="AL236" i="21"/>
  <c r="AK236" i="21"/>
  <c r="Q236" i="21"/>
  <c r="P236" i="21"/>
  <c r="O236" i="21"/>
  <c r="M236" i="21"/>
  <c r="B236" i="21"/>
  <c r="C236" i="21"/>
  <c r="BA235" i="21"/>
  <c r="AZ235" i="21"/>
  <c r="AY235" i="21"/>
  <c r="AX235" i="21"/>
  <c r="AW235" i="21"/>
  <c r="AV235" i="21"/>
  <c r="AT235" i="21"/>
  <c r="AS235" i="21"/>
  <c r="AR235" i="21"/>
  <c r="AQ235" i="21"/>
  <c r="AP235" i="21"/>
  <c r="AO235" i="21"/>
  <c r="AN235" i="21"/>
  <c r="AM235" i="21"/>
  <c r="AL235" i="21"/>
  <c r="AK235" i="21"/>
  <c r="Q235" i="21"/>
  <c r="P235" i="21"/>
  <c r="O235" i="21"/>
  <c r="M235" i="21"/>
  <c r="C235" i="21"/>
  <c r="BA234" i="21"/>
  <c r="AZ234" i="21"/>
  <c r="AY234" i="21"/>
  <c r="AX234" i="21"/>
  <c r="AW234" i="21"/>
  <c r="AV234" i="21"/>
  <c r="AT234" i="21"/>
  <c r="AS234" i="21"/>
  <c r="AR234" i="21"/>
  <c r="AQ234" i="21"/>
  <c r="AP234" i="21"/>
  <c r="AO234" i="21"/>
  <c r="AN234" i="21"/>
  <c r="AM234" i="21"/>
  <c r="AL234" i="21"/>
  <c r="AK234" i="21"/>
  <c r="Q234" i="21"/>
  <c r="P234" i="21"/>
  <c r="O234" i="21"/>
  <c r="M234" i="21"/>
  <c r="C234" i="21"/>
  <c r="BA233" i="21"/>
  <c r="AZ233" i="21"/>
  <c r="AY233" i="21"/>
  <c r="AX233" i="21"/>
  <c r="AW233" i="21"/>
  <c r="AV233" i="21"/>
  <c r="AT233" i="21"/>
  <c r="AS233" i="21"/>
  <c r="AR233" i="21"/>
  <c r="AQ233" i="21"/>
  <c r="AP233" i="21"/>
  <c r="AO233" i="21"/>
  <c r="AN233" i="21"/>
  <c r="AM233" i="21"/>
  <c r="AL233" i="21"/>
  <c r="AK233" i="21"/>
  <c r="Q233" i="21"/>
  <c r="P233" i="21"/>
  <c r="O233" i="21"/>
  <c r="M233" i="21"/>
  <c r="B233" i="21"/>
  <c r="C233" i="21"/>
  <c r="BA232" i="21"/>
  <c r="AZ232" i="21"/>
  <c r="AY232" i="21"/>
  <c r="AX232" i="21"/>
  <c r="AW232" i="21"/>
  <c r="AV232" i="21"/>
  <c r="AT232" i="21"/>
  <c r="AS232" i="21"/>
  <c r="AR232" i="21"/>
  <c r="AQ232" i="21"/>
  <c r="AP232" i="21"/>
  <c r="AO232" i="21"/>
  <c r="AN232" i="21"/>
  <c r="AM232" i="21"/>
  <c r="AL232" i="21"/>
  <c r="AK232" i="21"/>
  <c r="Q232" i="21"/>
  <c r="P232" i="21"/>
  <c r="O232" i="21"/>
  <c r="M232" i="21"/>
  <c r="C232" i="21"/>
  <c r="BA231" i="21"/>
  <c r="AZ231" i="21"/>
  <c r="AY231" i="21"/>
  <c r="AX231" i="21"/>
  <c r="AW231" i="21"/>
  <c r="AV231" i="21"/>
  <c r="AT231" i="21"/>
  <c r="AS231" i="21"/>
  <c r="AR231" i="21"/>
  <c r="AQ231" i="21"/>
  <c r="AP231" i="21"/>
  <c r="AO231" i="21"/>
  <c r="AN231" i="21"/>
  <c r="AM231" i="21"/>
  <c r="AL231" i="21"/>
  <c r="AK231" i="21"/>
  <c r="Q231" i="21"/>
  <c r="P231" i="21"/>
  <c r="O231" i="21"/>
  <c r="M231" i="21"/>
  <c r="C231" i="21"/>
  <c r="BA230" i="21"/>
  <c r="AZ230" i="21"/>
  <c r="AY230" i="21"/>
  <c r="AX230" i="21"/>
  <c r="AW230" i="21"/>
  <c r="AV230" i="21"/>
  <c r="AT230" i="21"/>
  <c r="AS230" i="21"/>
  <c r="AR230" i="21"/>
  <c r="AQ230" i="21"/>
  <c r="AP230" i="21"/>
  <c r="AO230" i="21"/>
  <c r="AN230" i="21"/>
  <c r="AM230" i="21"/>
  <c r="AL230" i="21"/>
  <c r="AK230" i="21"/>
  <c r="Q230" i="21"/>
  <c r="P230" i="21"/>
  <c r="O230" i="21"/>
  <c r="M230" i="21"/>
  <c r="B230" i="21"/>
  <c r="C230" i="21"/>
  <c r="BA229" i="21"/>
  <c r="AZ229" i="21"/>
  <c r="AY229" i="21"/>
  <c r="AX229" i="21"/>
  <c r="AW229" i="21"/>
  <c r="AV229" i="21"/>
  <c r="AT229" i="21"/>
  <c r="AS229" i="21"/>
  <c r="AR229" i="21"/>
  <c r="AQ229" i="21"/>
  <c r="AP229" i="21"/>
  <c r="AO229" i="21"/>
  <c r="AN229" i="21"/>
  <c r="AM229" i="21"/>
  <c r="AL229" i="21"/>
  <c r="AK229" i="21"/>
  <c r="Q229" i="21"/>
  <c r="P229" i="21"/>
  <c r="O229" i="21"/>
  <c r="M229" i="21"/>
  <c r="C229" i="21"/>
  <c r="BA228" i="21"/>
  <c r="AZ228" i="21"/>
  <c r="AY228" i="21"/>
  <c r="AX228" i="21"/>
  <c r="AW228" i="21"/>
  <c r="AV228" i="21"/>
  <c r="AT228" i="21"/>
  <c r="AS228" i="21"/>
  <c r="AR228" i="21"/>
  <c r="AQ228" i="21"/>
  <c r="AP228" i="21"/>
  <c r="AO228" i="21"/>
  <c r="AN228" i="21"/>
  <c r="AM228" i="21"/>
  <c r="AL228" i="21"/>
  <c r="AK228" i="21"/>
  <c r="Q228" i="21"/>
  <c r="P228" i="21"/>
  <c r="O228" i="21"/>
  <c r="M228" i="21"/>
  <c r="C228" i="21"/>
  <c r="BA227" i="21"/>
  <c r="AZ227" i="21"/>
  <c r="AY227" i="21"/>
  <c r="AX227" i="21"/>
  <c r="AW227" i="21"/>
  <c r="AV227" i="21"/>
  <c r="AT227" i="21"/>
  <c r="AS227" i="21"/>
  <c r="AR227" i="21"/>
  <c r="AQ227" i="21"/>
  <c r="AP227" i="21"/>
  <c r="AO227" i="21"/>
  <c r="AN227" i="21"/>
  <c r="AM227" i="21"/>
  <c r="AL227" i="21"/>
  <c r="AK227" i="21"/>
  <c r="Q227" i="21"/>
  <c r="P227" i="21"/>
  <c r="O227" i="21"/>
  <c r="M227" i="21"/>
  <c r="C227" i="21"/>
  <c r="BA226" i="21"/>
  <c r="AZ226" i="21"/>
  <c r="AY226" i="21"/>
  <c r="AX226" i="21"/>
  <c r="AW226" i="21"/>
  <c r="AV226" i="21"/>
  <c r="AT226" i="21"/>
  <c r="AS226" i="21"/>
  <c r="AR226" i="21"/>
  <c r="AQ226" i="21"/>
  <c r="AP226" i="21"/>
  <c r="AO226" i="21"/>
  <c r="AN226" i="21"/>
  <c r="AM226" i="21"/>
  <c r="AL226" i="21"/>
  <c r="AK226" i="21"/>
  <c r="Q226" i="21"/>
  <c r="P226" i="21"/>
  <c r="O226" i="21"/>
  <c r="M226" i="21"/>
  <c r="C226" i="21"/>
  <c r="BA225" i="21"/>
  <c r="AZ225" i="21"/>
  <c r="AY225" i="21"/>
  <c r="AX225" i="21"/>
  <c r="AW225" i="21"/>
  <c r="AV225" i="21"/>
  <c r="AT225" i="21"/>
  <c r="AS225" i="21"/>
  <c r="AR225" i="21"/>
  <c r="AQ225" i="21"/>
  <c r="AP225" i="21"/>
  <c r="AO225" i="21"/>
  <c r="AN225" i="21"/>
  <c r="AM225" i="21"/>
  <c r="AL225" i="21"/>
  <c r="AK225" i="21"/>
  <c r="Q225" i="21"/>
  <c r="P225" i="21"/>
  <c r="O225" i="21"/>
  <c r="M225" i="21"/>
  <c r="C225" i="21"/>
  <c r="BA224" i="21"/>
  <c r="AZ224" i="21"/>
  <c r="AY224" i="21"/>
  <c r="AX224" i="21"/>
  <c r="AW224" i="21"/>
  <c r="AV224" i="21"/>
  <c r="AT224" i="21"/>
  <c r="AS224" i="21"/>
  <c r="AR224" i="21"/>
  <c r="AQ224" i="21"/>
  <c r="AP224" i="21"/>
  <c r="AO224" i="21"/>
  <c r="AN224" i="21"/>
  <c r="AM224" i="21"/>
  <c r="AL224" i="21"/>
  <c r="AK224" i="21"/>
  <c r="Q224" i="21"/>
  <c r="P224" i="21"/>
  <c r="O224" i="21"/>
  <c r="M224" i="21"/>
  <c r="B224" i="21"/>
  <c r="C224" i="21"/>
  <c r="BA223" i="21"/>
  <c r="AZ223" i="21"/>
  <c r="AY223" i="21"/>
  <c r="AX223" i="21"/>
  <c r="AW223" i="21"/>
  <c r="AV223" i="21"/>
  <c r="AT223" i="21"/>
  <c r="AS223" i="21"/>
  <c r="AR223" i="21"/>
  <c r="AQ223" i="21"/>
  <c r="AP223" i="21"/>
  <c r="AO223" i="21"/>
  <c r="AN223" i="21"/>
  <c r="AM223" i="21"/>
  <c r="AL223" i="21"/>
  <c r="AK223" i="21"/>
  <c r="Q223" i="21"/>
  <c r="P223" i="21"/>
  <c r="O223" i="21"/>
  <c r="M223" i="21"/>
  <c r="C223" i="21"/>
  <c r="BA222" i="21"/>
  <c r="AZ222" i="21"/>
  <c r="AY222" i="21"/>
  <c r="AX222" i="21"/>
  <c r="AW222" i="21"/>
  <c r="AV222" i="21"/>
  <c r="AT222" i="21"/>
  <c r="AS222" i="21"/>
  <c r="AR222" i="21"/>
  <c r="AQ222" i="21"/>
  <c r="AP222" i="21"/>
  <c r="AO222" i="21"/>
  <c r="AN222" i="21"/>
  <c r="AM222" i="21"/>
  <c r="AL222" i="21"/>
  <c r="AK222" i="21"/>
  <c r="Q222" i="21"/>
  <c r="P222" i="21"/>
  <c r="O222" i="21"/>
  <c r="M222" i="21"/>
  <c r="C222" i="21"/>
  <c r="BA221" i="21"/>
  <c r="AZ221" i="21"/>
  <c r="AY221" i="21"/>
  <c r="AX221" i="21"/>
  <c r="AW221" i="21"/>
  <c r="AV221" i="21"/>
  <c r="AT221" i="21"/>
  <c r="AS221" i="21"/>
  <c r="AR221" i="21"/>
  <c r="AQ221" i="21"/>
  <c r="AP221" i="21"/>
  <c r="AO221" i="21"/>
  <c r="AN221" i="21"/>
  <c r="AM221" i="21"/>
  <c r="AL221" i="21"/>
  <c r="AK221" i="21"/>
  <c r="Q221" i="21"/>
  <c r="P221" i="21"/>
  <c r="O221" i="21"/>
  <c r="M221" i="21"/>
  <c r="C221" i="21"/>
  <c r="BA220" i="21"/>
  <c r="AZ220" i="21"/>
  <c r="AY220" i="21"/>
  <c r="AX220" i="21"/>
  <c r="AW220" i="21"/>
  <c r="AV220" i="21"/>
  <c r="AT220" i="21"/>
  <c r="AS220" i="21"/>
  <c r="AR220" i="21"/>
  <c r="AQ220" i="21"/>
  <c r="AP220" i="21"/>
  <c r="AO220" i="21"/>
  <c r="AN220" i="21"/>
  <c r="AM220" i="21"/>
  <c r="AL220" i="21"/>
  <c r="AK220" i="21"/>
  <c r="Q220" i="21"/>
  <c r="P220" i="21"/>
  <c r="O220" i="21"/>
  <c r="M220" i="21"/>
  <c r="C220" i="21"/>
  <c r="BA219" i="21"/>
  <c r="AZ219" i="21"/>
  <c r="AY219" i="21"/>
  <c r="AX219" i="21"/>
  <c r="AW219" i="21"/>
  <c r="AV219" i="21"/>
  <c r="AT219" i="21"/>
  <c r="AS219" i="21"/>
  <c r="AR219" i="21"/>
  <c r="AQ219" i="21"/>
  <c r="AP219" i="21"/>
  <c r="AO219" i="21"/>
  <c r="AN219" i="21"/>
  <c r="AM219" i="21"/>
  <c r="AL219" i="21"/>
  <c r="AK219" i="21"/>
  <c r="Q219" i="21"/>
  <c r="P219" i="21"/>
  <c r="O219" i="21"/>
  <c r="M219" i="21"/>
  <c r="C219" i="21"/>
  <c r="BA218" i="21"/>
  <c r="AZ218" i="21"/>
  <c r="AY218" i="21"/>
  <c r="AX218" i="21"/>
  <c r="AW218" i="21"/>
  <c r="AV218" i="21"/>
  <c r="AT218" i="21"/>
  <c r="AS218" i="21"/>
  <c r="AR218" i="21"/>
  <c r="AQ218" i="21"/>
  <c r="AP218" i="21"/>
  <c r="AO218" i="21"/>
  <c r="AN218" i="21"/>
  <c r="AM218" i="21"/>
  <c r="AL218" i="21"/>
  <c r="AK218" i="21"/>
  <c r="Q218" i="21"/>
  <c r="P218" i="21"/>
  <c r="O218" i="21"/>
  <c r="M218" i="21"/>
  <c r="C218" i="21"/>
  <c r="BA217" i="21"/>
  <c r="AZ217" i="21"/>
  <c r="AY217" i="21"/>
  <c r="AX217" i="21"/>
  <c r="AW217" i="21"/>
  <c r="AV217" i="21"/>
  <c r="AT217" i="21"/>
  <c r="AS217" i="21"/>
  <c r="AR217" i="21"/>
  <c r="AQ217" i="21"/>
  <c r="AP217" i="21"/>
  <c r="AO217" i="21"/>
  <c r="AN217" i="21"/>
  <c r="AM217" i="21"/>
  <c r="AL217" i="21"/>
  <c r="AK217" i="21"/>
  <c r="Q217" i="21"/>
  <c r="P217" i="21"/>
  <c r="O217" i="21"/>
  <c r="M217" i="21"/>
  <c r="C217" i="21"/>
  <c r="BA216" i="21"/>
  <c r="AZ216" i="21"/>
  <c r="AY216" i="21"/>
  <c r="AX216" i="21"/>
  <c r="AW216" i="21"/>
  <c r="AV216" i="21"/>
  <c r="AT216" i="21"/>
  <c r="AS216" i="21"/>
  <c r="AR216" i="21"/>
  <c r="AQ216" i="21"/>
  <c r="AP216" i="21"/>
  <c r="AO216" i="21"/>
  <c r="AN216" i="21"/>
  <c r="AM216" i="21"/>
  <c r="AL216" i="21"/>
  <c r="AK216" i="21"/>
  <c r="Q216" i="21"/>
  <c r="P216" i="21"/>
  <c r="O216" i="21"/>
  <c r="M216" i="21"/>
  <c r="B216" i="21"/>
  <c r="C216" i="21"/>
  <c r="BA215" i="21"/>
  <c r="AZ215" i="21"/>
  <c r="AY215" i="21"/>
  <c r="AX215" i="21"/>
  <c r="AW215" i="21"/>
  <c r="AV215" i="21"/>
  <c r="AT215" i="21"/>
  <c r="AS215" i="21"/>
  <c r="AR215" i="21"/>
  <c r="AQ215" i="21"/>
  <c r="AP215" i="21"/>
  <c r="AO215" i="21"/>
  <c r="AN215" i="21"/>
  <c r="AM215" i="21"/>
  <c r="AL215" i="21"/>
  <c r="AK215" i="21"/>
  <c r="Q215" i="21"/>
  <c r="P215" i="21"/>
  <c r="O215" i="21"/>
  <c r="M215" i="21"/>
  <c r="B215" i="21"/>
  <c r="C215" i="21"/>
  <c r="BA214" i="21"/>
  <c r="AZ214" i="21"/>
  <c r="AY214" i="21"/>
  <c r="AX214" i="21"/>
  <c r="AW214" i="21"/>
  <c r="AV214" i="21"/>
  <c r="AT214" i="21"/>
  <c r="AS214" i="21"/>
  <c r="AR214" i="21"/>
  <c r="AQ214" i="21"/>
  <c r="AP214" i="21"/>
  <c r="AO214" i="21"/>
  <c r="AN214" i="21"/>
  <c r="AM214" i="21"/>
  <c r="AL214" i="21"/>
  <c r="AK214" i="21"/>
  <c r="Q214" i="21"/>
  <c r="P214" i="21"/>
  <c r="O214" i="21"/>
  <c r="M214" i="21"/>
  <c r="B214" i="21"/>
  <c r="C214" i="21"/>
  <c r="BA213" i="21"/>
  <c r="AZ213" i="21"/>
  <c r="AY213" i="21"/>
  <c r="AX213" i="21"/>
  <c r="AW213" i="21"/>
  <c r="AV213" i="21"/>
  <c r="AT213" i="21"/>
  <c r="AS213" i="21"/>
  <c r="AR213" i="21"/>
  <c r="AQ213" i="21"/>
  <c r="AP213" i="21"/>
  <c r="AO213" i="21"/>
  <c r="AN213" i="21"/>
  <c r="AM213" i="21"/>
  <c r="AL213" i="21"/>
  <c r="AK213" i="21"/>
  <c r="Q213" i="21"/>
  <c r="P213" i="21"/>
  <c r="O213" i="21"/>
  <c r="M213" i="21"/>
  <c r="B213" i="21"/>
  <c r="C213" i="21"/>
  <c r="BA212" i="21"/>
  <c r="AZ212" i="21"/>
  <c r="AY212" i="21"/>
  <c r="AX212" i="21"/>
  <c r="AW212" i="21"/>
  <c r="AV212" i="21"/>
  <c r="AT212" i="21"/>
  <c r="AS212" i="21"/>
  <c r="AR212" i="21"/>
  <c r="AQ212" i="21"/>
  <c r="AP212" i="21"/>
  <c r="AO212" i="21"/>
  <c r="AN212" i="21"/>
  <c r="AM212" i="21"/>
  <c r="AL212" i="21"/>
  <c r="AK212" i="21"/>
  <c r="Q212" i="21"/>
  <c r="P212" i="21"/>
  <c r="O212" i="21"/>
  <c r="M212" i="21"/>
  <c r="C212" i="21"/>
  <c r="BA211" i="21"/>
  <c r="AZ211" i="21"/>
  <c r="AY211" i="21"/>
  <c r="AX211" i="21"/>
  <c r="AW211" i="21"/>
  <c r="AV211" i="21"/>
  <c r="AT211" i="21"/>
  <c r="AS211" i="21"/>
  <c r="AR211" i="21"/>
  <c r="AQ211" i="21"/>
  <c r="AP211" i="21"/>
  <c r="AO211" i="21"/>
  <c r="AN211" i="21"/>
  <c r="AM211" i="21"/>
  <c r="AL211" i="21"/>
  <c r="AK211" i="21"/>
  <c r="Q211" i="21"/>
  <c r="P211" i="21"/>
  <c r="O211" i="21"/>
  <c r="M211" i="21"/>
  <c r="B211" i="21"/>
  <c r="C211" i="21"/>
  <c r="BA210" i="21"/>
  <c r="AZ210" i="21"/>
  <c r="AY210" i="21"/>
  <c r="AX210" i="21"/>
  <c r="AW210" i="21"/>
  <c r="AV210" i="21"/>
  <c r="AT210" i="21"/>
  <c r="AS210" i="21"/>
  <c r="AR210" i="21"/>
  <c r="AQ210" i="21"/>
  <c r="AP210" i="21"/>
  <c r="AO210" i="21"/>
  <c r="AN210" i="21"/>
  <c r="AM210" i="21"/>
  <c r="AL210" i="21"/>
  <c r="AK210" i="21"/>
  <c r="Q210" i="21"/>
  <c r="P210" i="21"/>
  <c r="O210" i="21"/>
  <c r="M210" i="21"/>
  <c r="C210" i="21"/>
  <c r="BA209" i="21"/>
  <c r="AZ209" i="21"/>
  <c r="AY209" i="21"/>
  <c r="AX209" i="21"/>
  <c r="AW209" i="21"/>
  <c r="AV209" i="21"/>
  <c r="AT209" i="21"/>
  <c r="AS209" i="21"/>
  <c r="AR209" i="21"/>
  <c r="AQ209" i="21"/>
  <c r="AP209" i="21"/>
  <c r="AO209" i="21"/>
  <c r="AN209" i="21"/>
  <c r="AM209" i="21"/>
  <c r="AL209" i="21"/>
  <c r="AK209" i="21"/>
  <c r="Q209" i="21"/>
  <c r="P209" i="21"/>
  <c r="O209" i="21"/>
  <c r="M209" i="21"/>
  <c r="C209" i="21"/>
  <c r="BA208" i="21"/>
  <c r="AZ208" i="21"/>
  <c r="AY208" i="21"/>
  <c r="AX208" i="21"/>
  <c r="AW208" i="21"/>
  <c r="AV208" i="21"/>
  <c r="AT208" i="21"/>
  <c r="AS208" i="21"/>
  <c r="AR208" i="21"/>
  <c r="AQ208" i="21"/>
  <c r="AP208" i="21"/>
  <c r="AO208" i="21"/>
  <c r="AN208" i="21"/>
  <c r="AM208" i="21"/>
  <c r="AL208" i="21"/>
  <c r="AK208" i="21"/>
  <c r="Q208" i="21"/>
  <c r="P208" i="21"/>
  <c r="O208" i="21"/>
  <c r="M208" i="21"/>
  <c r="C208" i="21"/>
  <c r="BA207" i="21"/>
  <c r="AZ207" i="21"/>
  <c r="AY207" i="21"/>
  <c r="AX207" i="21"/>
  <c r="AW207" i="21"/>
  <c r="AV207" i="21"/>
  <c r="AT207" i="21"/>
  <c r="AS207" i="21"/>
  <c r="AR207" i="21"/>
  <c r="AQ207" i="21"/>
  <c r="AP207" i="21"/>
  <c r="AO207" i="21"/>
  <c r="AN207" i="21"/>
  <c r="AM207" i="21"/>
  <c r="AL207" i="21"/>
  <c r="AK207" i="21"/>
  <c r="Q207" i="21"/>
  <c r="P207" i="21"/>
  <c r="O207" i="21"/>
  <c r="M207" i="21"/>
  <c r="C207" i="21"/>
  <c r="BA206" i="21"/>
  <c r="AZ206" i="21"/>
  <c r="AY206" i="21"/>
  <c r="AX206" i="21"/>
  <c r="AW206" i="21"/>
  <c r="AV206" i="21"/>
  <c r="AT206" i="21"/>
  <c r="AS206" i="21"/>
  <c r="AR206" i="21"/>
  <c r="AQ206" i="21"/>
  <c r="AP206" i="21"/>
  <c r="AO206" i="21"/>
  <c r="AN206" i="21"/>
  <c r="AM206" i="21"/>
  <c r="AL206" i="21"/>
  <c r="AK206" i="21"/>
  <c r="Q206" i="21"/>
  <c r="P206" i="21"/>
  <c r="O206" i="21"/>
  <c r="M206" i="21"/>
  <c r="C206" i="21"/>
  <c r="BA205" i="21"/>
  <c r="AZ205" i="21"/>
  <c r="AY205" i="21"/>
  <c r="AX205" i="21"/>
  <c r="AW205" i="21"/>
  <c r="AV205" i="21"/>
  <c r="AT205" i="21"/>
  <c r="AS205" i="21"/>
  <c r="AR205" i="21"/>
  <c r="AQ205" i="21"/>
  <c r="AP205" i="21"/>
  <c r="AO205" i="21"/>
  <c r="AN205" i="21"/>
  <c r="AM205" i="21"/>
  <c r="AL205" i="21"/>
  <c r="AK205" i="21"/>
  <c r="Q205" i="21"/>
  <c r="P205" i="21"/>
  <c r="O205" i="21"/>
  <c r="M205" i="21"/>
  <c r="C205" i="21"/>
  <c r="BA204" i="21"/>
  <c r="AZ204" i="21"/>
  <c r="AY204" i="21"/>
  <c r="AX204" i="21"/>
  <c r="AW204" i="21"/>
  <c r="AV204" i="21"/>
  <c r="AT204" i="21"/>
  <c r="AS204" i="21"/>
  <c r="AR204" i="21"/>
  <c r="AQ204" i="21"/>
  <c r="AP204" i="21"/>
  <c r="AO204" i="21"/>
  <c r="AN204" i="21"/>
  <c r="AM204" i="21"/>
  <c r="AL204" i="21"/>
  <c r="AK204" i="21"/>
  <c r="Q204" i="21"/>
  <c r="P204" i="21"/>
  <c r="O204" i="21"/>
  <c r="M204" i="21"/>
  <c r="C204" i="21"/>
  <c r="BA203" i="21"/>
  <c r="AZ203" i="21"/>
  <c r="AY203" i="21"/>
  <c r="AX203" i="21"/>
  <c r="AW203" i="21"/>
  <c r="AV203" i="21"/>
  <c r="AT203" i="21"/>
  <c r="AS203" i="21"/>
  <c r="AR203" i="21"/>
  <c r="AQ203" i="21"/>
  <c r="AP203" i="21"/>
  <c r="AO203" i="21"/>
  <c r="AN203" i="21"/>
  <c r="AM203" i="21"/>
  <c r="AL203" i="21"/>
  <c r="AK203" i="21"/>
  <c r="Q203" i="21"/>
  <c r="P203" i="21"/>
  <c r="O203" i="21"/>
  <c r="M203" i="21"/>
  <c r="B203" i="21"/>
  <c r="C203" i="21"/>
  <c r="BA202" i="21"/>
  <c r="AZ202" i="21"/>
  <c r="AY202" i="21"/>
  <c r="AX202" i="21"/>
  <c r="AW202" i="21"/>
  <c r="AV202" i="21"/>
  <c r="AT202" i="21"/>
  <c r="AS202" i="21"/>
  <c r="AR202" i="21"/>
  <c r="AQ202" i="21"/>
  <c r="AP202" i="21"/>
  <c r="AO202" i="21"/>
  <c r="AN202" i="21"/>
  <c r="AM202" i="21"/>
  <c r="AL202" i="21"/>
  <c r="AK202" i="21"/>
  <c r="Q202" i="21"/>
  <c r="P202" i="21"/>
  <c r="O202" i="21"/>
  <c r="M202" i="21"/>
  <c r="B202" i="21"/>
  <c r="C202" i="21"/>
  <c r="BA201" i="21"/>
  <c r="AZ201" i="21"/>
  <c r="AY201" i="21"/>
  <c r="AX201" i="21"/>
  <c r="AW201" i="21"/>
  <c r="AV201" i="21"/>
  <c r="AT201" i="21"/>
  <c r="AS201" i="21"/>
  <c r="AR201" i="21"/>
  <c r="AQ201" i="21"/>
  <c r="AP201" i="21"/>
  <c r="AO201" i="21"/>
  <c r="AN201" i="21"/>
  <c r="AM201" i="21"/>
  <c r="AL201" i="21"/>
  <c r="AK201" i="21"/>
  <c r="Q201" i="21"/>
  <c r="P201" i="21"/>
  <c r="O201" i="21"/>
  <c r="M201" i="21"/>
  <c r="C201" i="21"/>
  <c r="BA200" i="21"/>
  <c r="AZ200" i="21"/>
  <c r="AY200" i="21"/>
  <c r="AX200" i="21"/>
  <c r="AW200" i="21"/>
  <c r="AV200" i="21"/>
  <c r="AT200" i="21"/>
  <c r="AS200" i="21"/>
  <c r="AR200" i="21"/>
  <c r="AQ200" i="21"/>
  <c r="AP200" i="21"/>
  <c r="AO200" i="21"/>
  <c r="AN200" i="21"/>
  <c r="AM200" i="21"/>
  <c r="AL200" i="21"/>
  <c r="AK200" i="21"/>
  <c r="Q200" i="21"/>
  <c r="P200" i="21"/>
  <c r="O200" i="21"/>
  <c r="M200" i="21"/>
  <c r="C200" i="21"/>
  <c r="BA199" i="21"/>
  <c r="AZ199" i="21"/>
  <c r="AY199" i="21"/>
  <c r="AX199" i="21"/>
  <c r="AW199" i="21"/>
  <c r="AV199" i="21"/>
  <c r="AT199" i="21"/>
  <c r="AS199" i="21"/>
  <c r="AR199" i="21"/>
  <c r="AQ199" i="21"/>
  <c r="AP199" i="21"/>
  <c r="AO199" i="21"/>
  <c r="AN199" i="21"/>
  <c r="AM199" i="21"/>
  <c r="AL199" i="21"/>
  <c r="AK199" i="21"/>
  <c r="Q199" i="21"/>
  <c r="P199" i="21"/>
  <c r="O199" i="21"/>
  <c r="M199" i="21"/>
  <c r="C199" i="21"/>
  <c r="BA198" i="21"/>
  <c r="AZ198" i="21"/>
  <c r="AY198" i="21"/>
  <c r="AX198" i="21"/>
  <c r="AW198" i="21"/>
  <c r="AV198" i="21"/>
  <c r="AT198" i="21"/>
  <c r="AS198" i="21"/>
  <c r="AR198" i="21"/>
  <c r="AQ198" i="21"/>
  <c r="AP198" i="21"/>
  <c r="AO198" i="21"/>
  <c r="AN198" i="21"/>
  <c r="AM198" i="21"/>
  <c r="AL198" i="21"/>
  <c r="AK198" i="21"/>
  <c r="Q198" i="21"/>
  <c r="P198" i="21"/>
  <c r="O198" i="21"/>
  <c r="M198" i="21"/>
  <c r="B198" i="21"/>
  <c r="C198" i="21"/>
  <c r="BA197" i="21"/>
  <c r="AZ197" i="21"/>
  <c r="AY197" i="21"/>
  <c r="AX197" i="21"/>
  <c r="AW197" i="21"/>
  <c r="AV197" i="21"/>
  <c r="AT197" i="21"/>
  <c r="AS197" i="21"/>
  <c r="AR197" i="21"/>
  <c r="AQ197" i="21"/>
  <c r="AP197" i="21"/>
  <c r="AO197" i="21"/>
  <c r="AN197" i="21"/>
  <c r="AM197" i="21"/>
  <c r="AL197" i="21"/>
  <c r="AK197" i="21"/>
  <c r="Q197" i="21"/>
  <c r="P197" i="21"/>
  <c r="O197" i="21"/>
  <c r="M197" i="21"/>
  <c r="C197" i="21"/>
  <c r="BA196" i="21"/>
  <c r="AZ196" i="21"/>
  <c r="AY196" i="21"/>
  <c r="AX196" i="21"/>
  <c r="AW196" i="21"/>
  <c r="AV196" i="21"/>
  <c r="AT196" i="21"/>
  <c r="AS196" i="21"/>
  <c r="AR196" i="21"/>
  <c r="AQ196" i="21"/>
  <c r="AP196" i="21"/>
  <c r="AO196" i="21"/>
  <c r="AN196" i="21"/>
  <c r="AM196" i="21"/>
  <c r="AL196" i="21"/>
  <c r="AK196" i="21"/>
  <c r="Q196" i="21"/>
  <c r="P196" i="21"/>
  <c r="O196" i="21"/>
  <c r="M196" i="21"/>
  <c r="B196" i="21"/>
  <c r="C196" i="21"/>
  <c r="BA195" i="21"/>
  <c r="AZ195" i="21"/>
  <c r="AY195" i="21"/>
  <c r="AX195" i="21"/>
  <c r="AW195" i="21"/>
  <c r="AV195" i="21"/>
  <c r="AT195" i="21"/>
  <c r="AS195" i="21"/>
  <c r="AR195" i="21"/>
  <c r="AQ195" i="21"/>
  <c r="AP195" i="21"/>
  <c r="AO195" i="21"/>
  <c r="AN195" i="21"/>
  <c r="AM195" i="21"/>
  <c r="AL195" i="21"/>
  <c r="AK195" i="21"/>
  <c r="Q195" i="21"/>
  <c r="P195" i="21"/>
  <c r="O195" i="21"/>
  <c r="M195" i="21"/>
  <c r="C195" i="21"/>
  <c r="BA194" i="21"/>
  <c r="AZ194" i="21"/>
  <c r="AY194" i="21"/>
  <c r="AX194" i="21"/>
  <c r="AW194" i="21"/>
  <c r="AV194" i="21"/>
  <c r="AT194" i="21"/>
  <c r="AS194" i="21"/>
  <c r="AR194" i="21"/>
  <c r="AQ194" i="21"/>
  <c r="AP194" i="21"/>
  <c r="AO194" i="21"/>
  <c r="AN194" i="21"/>
  <c r="AM194" i="21"/>
  <c r="AL194" i="21"/>
  <c r="AK194" i="21"/>
  <c r="Q194" i="21"/>
  <c r="P194" i="21"/>
  <c r="O194" i="21"/>
  <c r="M194" i="21"/>
  <c r="C194" i="21"/>
  <c r="BA193" i="21"/>
  <c r="AZ193" i="21"/>
  <c r="AY193" i="21"/>
  <c r="AX193" i="21"/>
  <c r="AW193" i="21"/>
  <c r="AV193" i="21"/>
  <c r="AT193" i="21"/>
  <c r="AS193" i="21"/>
  <c r="AR193" i="21"/>
  <c r="AQ193" i="21"/>
  <c r="AP193" i="21"/>
  <c r="AO193" i="21"/>
  <c r="AN193" i="21"/>
  <c r="AM193" i="21"/>
  <c r="AL193" i="21"/>
  <c r="AK193" i="21"/>
  <c r="Q193" i="21"/>
  <c r="P193" i="21"/>
  <c r="O193" i="21"/>
  <c r="BD193" i="21" s="1"/>
  <c r="BE193" i="21" s="1"/>
  <c r="M193" i="21"/>
  <c r="C193" i="21"/>
  <c r="BA192" i="21"/>
  <c r="AZ192" i="21"/>
  <c r="AY192" i="21"/>
  <c r="AX192" i="21"/>
  <c r="AW192" i="21"/>
  <c r="AV192" i="21"/>
  <c r="AT192" i="21"/>
  <c r="AS192" i="21"/>
  <c r="AR192" i="21"/>
  <c r="AQ192" i="21"/>
  <c r="AP192" i="21"/>
  <c r="AO192" i="21"/>
  <c r="AN192" i="21"/>
  <c r="AM192" i="21"/>
  <c r="AL192" i="21"/>
  <c r="AK192" i="21"/>
  <c r="Q192" i="21"/>
  <c r="P192" i="21"/>
  <c r="O192" i="21"/>
  <c r="M192" i="21"/>
  <c r="B192" i="21"/>
  <c r="C192" i="21"/>
  <c r="BA191" i="21"/>
  <c r="AZ191" i="21"/>
  <c r="AY191" i="21"/>
  <c r="AX191" i="21"/>
  <c r="AW191" i="21"/>
  <c r="AV191" i="21"/>
  <c r="AT191" i="21"/>
  <c r="AS191" i="21"/>
  <c r="AR191" i="21"/>
  <c r="AQ191" i="21"/>
  <c r="AP191" i="21"/>
  <c r="AO191" i="21"/>
  <c r="AN191" i="21"/>
  <c r="AM191" i="21"/>
  <c r="AL191" i="21"/>
  <c r="AK191" i="21"/>
  <c r="Q191" i="21"/>
  <c r="P191" i="21"/>
  <c r="O191" i="21"/>
  <c r="M191" i="21"/>
  <c r="C191" i="21"/>
  <c r="BA190" i="21"/>
  <c r="AZ190" i="21"/>
  <c r="AY190" i="21"/>
  <c r="AX190" i="21"/>
  <c r="AW190" i="21"/>
  <c r="AV190" i="21"/>
  <c r="AT190" i="21"/>
  <c r="AS190" i="21"/>
  <c r="AR190" i="21"/>
  <c r="AQ190" i="21"/>
  <c r="AP190" i="21"/>
  <c r="AO190" i="21"/>
  <c r="AN190" i="21"/>
  <c r="AM190" i="21"/>
  <c r="AL190" i="21"/>
  <c r="AK190" i="21"/>
  <c r="Q190" i="21"/>
  <c r="P190" i="21"/>
  <c r="O190" i="21"/>
  <c r="M190" i="21"/>
  <c r="B190" i="21"/>
  <c r="C190" i="21"/>
  <c r="BA189" i="21"/>
  <c r="AZ189" i="21"/>
  <c r="AY189" i="21"/>
  <c r="AX189" i="21"/>
  <c r="AW189" i="21"/>
  <c r="AV189" i="21"/>
  <c r="AT189" i="21"/>
  <c r="AS189" i="21"/>
  <c r="AR189" i="21"/>
  <c r="AQ189" i="21"/>
  <c r="AP189" i="21"/>
  <c r="AO189" i="21"/>
  <c r="AN189" i="21"/>
  <c r="AM189" i="21"/>
  <c r="AL189" i="21"/>
  <c r="AK189" i="21"/>
  <c r="Q189" i="21"/>
  <c r="P189" i="21"/>
  <c r="O189" i="21"/>
  <c r="M189" i="21"/>
  <c r="B189" i="21"/>
  <c r="C189" i="21"/>
  <c r="BA188" i="21"/>
  <c r="AZ188" i="21"/>
  <c r="AY188" i="21"/>
  <c r="AX188" i="21"/>
  <c r="AW188" i="21"/>
  <c r="AV188" i="21"/>
  <c r="AT188" i="21"/>
  <c r="AS188" i="21"/>
  <c r="AR188" i="21"/>
  <c r="AQ188" i="21"/>
  <c r="AP188" i="21"/>
  <c r="AO188" i="21"/>
  <c r="AN188" i="21"/>
  <c r="AM188" i="21"/>
  <c r="AL188" i="21"/>
  <c r="AK188" i="21"/>
  <c r="Q188" i="21"/>
  <c r="P188" i="21"/>
  <c r="O188" i="21"/>
  <c r="M188" i="21"/>
  <c r="C188" i="21"/>
  <c r="BA187" i="21"/>
  <c r="AZ187" i="21"/>
  <c r="AY187" i="21"/>
  <c r="AX187" i="21"/>
  <c r="AW187" i="21"/>
  <c r="AV187" i="21"/>
  <c r="AT187" i="21"/>
  <c r="AS187" i="21"/>
  <c r="AR187" i="21"/>
  <c r="AQ187" i="21"/>
  <c r="AP187" i="21"/>
  <c r="AO187" i="21"/>
  <c r="AN187" i="21"/>
  <c r="AM187" i="21"/>
  <c r="AL187" i="21"/>
  <c r="AK187" i="21"/>
  <c r="Q187" i="21"/>
  <c r="P187" i="21"/>
  <c r="O187" i="21"/>
  <c r="M187" i="21"/>
  <c r="C187" i="21"/>
  <c r="BA186" i="21"/>
  <c r="AZ186" i="21"/>
  <c r="AY186" i="21"/>
  <c r="AX186" i="21"/>
  <c r="AW186" i="21"/>
  <c r="AV186" i="21"/>
  <c r="AT186" i="21"/>
  <c r="AS186" i="21"/>
  <c r="AR186" i="21"/>
  <c r="AQ186" i="21"/>
  <c r="AP186" i="21"/>
  <c r="AO186" i="21"/>
  <c r="AN186" i="21"/>
  <c r="AM186" i="21"/>
  <c r="AL186" i="21"/>
  <c r="AK186" i="21"/>
  <c r="Q186" i="21"/>
  <c r="P186" i="21"/>
  <c r="O186" i="21"/>
  <c r="M186" i="21"/>
  <c r="C186" i="21"/>
  <c r="BA185" i="21"/>
  <c r="AZ185" i="21"/>
  <c r="AY185" i="21"/>
  <c r="AX185" i="21"/>
  <c r="AW185" i="21"/>
  <c r="AV185" i="21"/>
  <c r="AT185" i="21"/>
  <c r="AS185" i="21"/>
  <c r="AR185" i="21"/>
  <c r="AQ185" i="21"/>
  <c r="AP185" i="21"/>
  <c r="AO185" i="21"/>
  <c r="AN185" i="21"/>
  <c r="AM185" i="21"/>
  <c r="AL185" i="21"/>
  <c r="AK185" i="21"/>
  <c r="Q185" i="21"/>
  <c r="P185" i="21"/>
  <c r="O185" i="21"/>
  <c r="M185" i="21"/>
  <c r="C185" i="21"/>
  <c r="BA184" i="21"/>
  <c r="AZ184" i="21"/>
  <c r="AY184" i="21"/>
  <c r="AX184" i="21"/>
  <c r="AW184" i="21"/>
  <c r="AV184" i="21"/>
  <c r="AT184" i="21"/>
  <c r="AS184" i="21"/>
  <c r="AR184" i="21"/>
  <c r="AQ184" i="21"/>
  <c r="AP184" i="21"/>
  <c r="AO184" i="21"/>
  <c r="AN184" i="21"/>
  <c r="AM184" i="21"/>
  <c r="AL184" i="21"/>
  <c r="AK184" i="21"/>
  <c r="Q184" i="21"/>
  <c r="P184" i="21"/>
  <c r="O184" i="21"/>
  <c r="M184" i="21"/>
  <c r="B184" i="21"/>
  <c r="C184" i="21"/>
  <c r="BA183" i="21"/>
  <c r="AZ183" i="21"/>
  <c r="AY183" i="21"/>
  <c r="AX183" i="21"/>
  <c r="AW183" i="21"/>
  <c r="AV183" i="21"/>
  <c r="AT183" i="21"/>
  <c r="AS183" i="21"/>
  <c r="AR183" i="21"/>
  <c r="AQ183" i="21"/>
  <c r="AP183" i="21"/>
  <c r="AO183" i="21"/>
  <c r="AN183" i="21"/>
  <c r="AM183" i="21"/>
  <c r="AL183" i="21"/>
  <c r="AK183" i="21"/>
  <c r="Q183" i="21"/>
  <c r="P183" i="21"/>
  <c r="O183" i="21"/>
  <c r="BD183" i="21" s="1"/>
  <c r="BE183" i="21" s="1"/>
  <c r="M183" i="21"/>
  <c r="B183" i="21"/>
  <c r="C183" i="21"/>
  <c r="BA182" i="21"/>
  <c r="AZ182" i="21"/>
  <c r="AY182" i="21"/>
  <c r="AX182" i="21"/>
  <c r="AW182" i="21"/>
  <c r="AV182" i="21"/>
  <c r="AT182" i="21"/>
  <c r="AS182" i="21"/>
  <c r="AR182" i="21"/>
  <c r="AQ182" i="21"/>
  <c r="AP182" i="21"/>
  <c r="AO182" i="21"/>
  <c r="AN182" i="21"/>
  <c r="AM182" i="21"/>
  <c r="AL182" i="21"/>
  <c r="AK182" i="21"/>
  <c r="Q182" i="21"/>
  <c r="P182" i="21"/>
  <c r="O182" i="21"/>
  <c r="M182" i="21"/>
  <c r="B182" i="21"/>
  <c r="C182" i="21"/>
  <c r="BA181" i="21"/>
  <c r="AZ181" i="21"/>
  <c r="AY181" i="21"/>
  <c r="AX181" i="21"/>
  <c r="AW181" i="21"/>
  <c r="AV181" i="21"/>
  <c r="AT181" i="21"/>
  <c r="AS181" i="21"/>
  <c r="AR181" i="21"/>
  <c r="AQ181" i="21"/>
  <c r="AP181" i="21"/>
  <c r="AO181" i="21"/>
  <c r="AN181" i="21"/>
  <c r="AM181" i="21"/>
  <c r="AL181" i="21"/>
  <c r="AK181" i="21"/>
  <c r="Q181" i="21"/>
  <c r="P181" i="21"/>
  <c r="O181" i="21"/>
  <c r="M181" i="21"/>
  <c r="B181" i="21"/>
  <c r="C181" i="21"/>
  <c r="BA180" i="21"/>
  <c r="AZ180" i="21"/>
  <c r="AY180" i="21"/>
  <c r="AX180" i="21"/>
  <c r="AW180" i="21"/>
  <c r="AV180" i="21"/>
  <c r="AT180" i="21"/>
  <c r="AS180" i="21"/>
  <c r="AR180" i="21"/>
  <c r="AQ180" i="21"/>
  <c r="AP180" i="21"/>
  <c r="AO180" i="21"/>
  <c r="AN180" i="21"/>
  <c r="AM180" i="21"/>
  <c r="AL180" i="21"/>
  <c r="AK180" i="21"/>
  <c r="Q180" i="21"/>
  <c r="P180" i="21"/>
  <c r="O180" i="21"/>
  <c r="M180" i="21"/>
  <c r="C180" i="21"/>
  <c r="BA179" i="21"/>
  <c r="AZ179" i="21"/>
  <c r="AY179" i="21"/>
  <c r="AX179" i="21"/>
  <c r="AW179" i="21"/>
  <c r="AV179" i="21"/>
  <c r="AT179" i="21"/>
  <c r="AS179" i="21"/>
  <c r="AR179" i="21"/>
  <c r="AQ179" i="21"/>
  <c r="AP179" i="21"/>
  <c r="AO179" i="21"/>
  <c r="AN179" i="21"/>
  <c r="AM179" i="21"/>
  <c r="AL179" i="21"/>
  <c r="AK179" i="21"/>
  <c r="Q179" i="21"/>
  <c r="P179" i="21"/>
  <c r="O179" i="21"/>
  <c r="M179" i="21"/>
  <c r="C179" i="21"/>
  <c r="BA178" i="21"/>
  <c r="AZ178" i="21"/>
  <c r="AY178" i="21"/>
  <c r="AX178" i="21"/>
  <c r="AW178" i="21"/>
  <c r="AV178" i="21"/>
  <c r="AT178" i="21"/>
  <c r="AS178" i="21"/>
  <c r="AR178" i="21"/>
  <c r="AQ178" i="21"/>
  <c r="AP178" i="21"/>
  <c r="AO178" i="21"/>
  <c r="AN178" i="21"/>
  <c r="AM178" i="21"/>
  <c r="AL178" i="21"/>
  <c r="AK178" i="21"/>
  <c r="Q178" i="21"/>
  <c r="P178" i="21"/>
  <c r="O178" i="21"/>
  <c r="M178" i="21"/>
  <c r="B178" i="21"/>
  <c r="C178" i="21"/>
  <c r="BA177" i="21"/>
  <c r="AZ177" i="21"/>
  <c r="AY177" i="21"/>
  <c r="AX177" i="21"/>
  <c r="AW177" i="21"/>
  <c r="AV177" i="21"/>
  <c r="AT177" i="21"/>
  <c r="AS177" i="21"/>
  <c r="AR177" i="21"/>
  <c r="AQ177" i="21"/>
  <c r="AP177" i="21"/>
  <c r="AO177" i="21"/>
  <c r="AN177" i="21"/>
  <c r="AM177" i="21"/>
  <c r="AL177" i="21"/>
  <c r="AK177" i="21"/>
  <c r="Q177" i="21"/>
  <c r="P177" i="21"/>
  <c r="O177" i="21"/>
  <c r="M177" i="21"/>
  <c r="C177" i="21"/>
  <c r="BA176" i="21"/>
  <c r="AZ176" i="21"/>
  <c r="AY176" i="21"/>
  <c r="AX176" i="21"/>
  <c r="AW176" i="21"/>
  <c r="AV176" i="21"/>
  <c r="AT176" i="21"/>
  <c r="AS176" i="21"/>
  <c r="AR176" i="21"/>
  <c r="AQ176" i="21"/>
  <c r="AP176" i="21"/>
  <c r="AO176" i="21"/>
  <c r="AN176" i="21"/>
  <c r="AM176" i="21"/>
  <c r="AL176" i="21"/>
  <c r="AK176" i="21"/>
  <c r="Q176" i="21"/>
  <c r="P176" i="21"/>
  <c r="O176" i="21"/>
  <c r="M176" i="21"/>
  <c r="C176" i="21"/>
  <c r="BA175" i="21"/>
  <c r="AZ175" i="21"/>
  <c r="AY175" i="21"/>
  <c r="AX175" i="21"/>
  <c r="AW175" i="21"/>
  <c r="AV175" i="21"/>
  <c r="AT175" i="21"/>
  <c r="AS175" i="21"/>
  <c r="AR175" i="21"/>
  <c r="AQ175" i="21"/>
  <c r="AP175" i="21"/>
  <c r="AO175" i="21"/>
  <c r="AN175" i="21"/>
  <c r="AM175" i="21"/>
  <c r="AL175" i="21"/>
  <c r="AK175" i="21"/>
  <c r="Q175" i="21"/>
  <c r="P175" i="21"/>
  <c r="O175" i="21"/>
  <c r="M175" i="21"/>
  <c r="C175" i="21"/>
  <c r="BA174" i="21"/>
  <c r="AZ174" i="21"/>
  <c r="AY174" i="21"/>
  <c r="AX174" i="21"/>
  <c r="AW174" i="21"/>
  <c r="AV174" i="21"/>
  <c r="AT174" i="21"/>
  <c r="AS174" i="21"/>
  <c r="AR174" i="21"/>
  <c r="AQ174" i="21"/>
  <c r="AP174" i="21"/>
  <c r="AO174" i="21"/>
  <c r="AN174" i="21"/>
  <c r="AM174" i="21"/>
  <c r="AL174" i="21"/>
  <c r="AK174" i="21"/>
  <c r="Q174" i="21"/>
  <c r="P174" i="21"/>
  <c r="O174" i="21"/>
  <c r="M174" i="21"/>
  <c r="B174" i="21"/>
  <c r="C174" i="21"/>
  <c r="BA173" i="21"/>
  <c r="AZ173" i="21"/>
  <c r="AY173" i="21"/>
  <c r="AX173" i="21"/>
  <c r="AW173" i="21"/>
  <c r="AV173" i="21"/>
  <c r="AT173" i="21"/>
  <c r="AS173" i="21"/>
  <c r="AR173" i="21"/>
  <c r="AQ173" i="21"/>
  <c r="AP173" i="21"/>
  <c r="AO173" i="21"/>
  <c r="AN173" i="21"/>
  <c r="AM173" i="21"/>
  <c r="AL173" i="21"/>
  <c r="AK173" i="21"/>
  <c r="Q173" i="21"/>
  <c r="P173" i="21"/>
  <c r="O173" i="21"/>
  <c r="M173" i="21"/>
  <c r="B173" i="21"/>
  <c r="C173" i="21"/>
  <c r="BA172" i="21"/>
  <c r="AZ172" i="21"/>
  <c r="AY172" i="21"/>
  <c r="AX172" i="21"/>
  <c r="AW172" i="21"/>
  <c r="AV172" i="21"/>
  <c r="AT172" i="21"/>
  <c r="AS172" i="21"/>
  <c r="AR172" i="21"/>
  <c r="AQ172" i="21"/>
  <c r="AP172" i="21"/>
  <c r="AO172" i="21"/>
  <c r="AN172" i="21"/>
  <c r="AM172" i="21"/>
  <c r="AL172" i="21"/>
  <c r="AK172" i="21"/>
  <c r="Q172" i="21"/>
  <c r="P172" i="21"/>
  <c r="O172" i="21"/>
  <c r="M172" i="21"/>
  <c r="C172" i="21"/>
  <c r="BA171" i="21"/>
  <c r="AZ171" i="21"/>
  <c r="AY171" i="21"/>
  <c r="AX171" i="21"/>
  <c r="AW171" i="21"/>
  <c r="AV171" i="21"/>
  <c r="AT171" i="21"/>
  <c r="AS171" i="21"/>
  <c r="AR171" i="21"/>
  <c r="AQ171" i="21"/>
  <c r="AP171" i="21"/>
  <c r="AO171" i="21"/>
  <c r="AN171" i="21"/>
  <c r="AM171" i="21"/>
  <c r="AL171" i="21"/>
  <c r="AK171" i="21"/>
  <c r="Q171" i="21"/>
  <c r="P171" i="21"/>
  <c r="O171" i="21"/>
  <c r="M171" i="21"/>
  <c r="C171" i="21"/>
  <c r="BA170" i="21"/>
  <c r="AZ170" i="21"/>
  <c r="AY170" i="21"/>
  <c r="AX170" i="21"/>
  <c r="AW170" i="21"/>
  <c r="AV170" i="21"/>
  <c r="AT170" i="21"/>
  <c r="AS170" i="21"/>
  <c r="AR170" i="21"/>
  <c r="AQ170" i="21"/>
  <c r="AP170" i="21"/>
  <c r="AO170" i="21"/>
  <c r="AN170" i="21"/>
  <c r="AM170" i="21"/>
  <c r="AL170" i="21"/>
  <c r="AK170" i="21"/>
  <c r="Q170" i="21"/>
  <c r="P170" i="21"/>
  <c r="O170" i="21"/>
  <c r="M170" i="21"/>
  <c r="B170" i="21"/>
  <c r="C170" i="21"/>
  <c r="BA169" i="21"/>
  <c r="AZ169" i="21"/>
  <c r="AY169" i="21"/>
  <c r="AX169" i="21"/>
  <c r="AW169" i="21"/>
  <c r="AV169" i="21"/>
  <c r="AT169" i="21"/>
  <c r="AS169" i="21"/>
  <c r="AR169" i="21"/>
  <c r="AQ169" i="21"/>
  <c r="AP169" i="21"/>
  <c r="AO169" i="21"/>
  <c r="AN169" i="21"/>
  <c r="AM169" i="21"/>
  <c r="AL169" i="21"/>
  <c r="AK169" i="21"/>
  <c r="Q169" i="21"/>
  <c r="P169" i="21"/>
  <c r="O169" i="21"/>
  <c r="M169" i="21"/>
  <c r="C169" i="21"/>
  <c r="BA168" i="21"/>
  <c r="AZ168" i="21"/>
  <c r="AY168" i="21"/>
  <c r="AX168" i="21"/>
  <c r="AW168" i="21"/>
  <c r="AV168" i="21"/>
  <c r="AT168" i="21"/>
  <c r="AS168" i="21"/>
  <c r="AR168" i="21"/>
  <c r="AQ168" i="21"/>
  <c r="AP168" i="21"/>
  <c r="AO168" i="21"/>
  <c r="AN168" i="21"/>
  <c r="AM168" i="21"/>
  <c r="AL168" i="21"/>
  <c r="AK168" i="21"/>
  <c r="Q168" i="21"/>
  <c r="P168" i="21"/>
  <c r="O168" i="21"/>
  <c r="M168" i="21"/>
  <c r="C168" i="21"/>
  <c r="BA167" i="21"/>
  <c r="AZ167" i="21"/>
  <c r="AY167" i="21"/>
  <c r="AX167" i="21"/>
  <c r="AW167" i="21"/>
  <c r="AV167" i="21"/>
  <c r="AT167" i="21"/>
  <c r="AS167" i="21"/>
  <c r="AR167" i="21"/>
  <c r="AQ167" i="21"/>
  <c r="AP167" i="21"/>
  <c r="AO167" i="21"/>
  <c r="AN167" i="21"/>
  <c r="AM167" i="21"/>
  <c r="AL167" i="21"/>
  <c r="AK167" i="21"/>
  <c r="Q167" i="21"/>
  <c r="P167" i="21"/>
  <c r="O167" i="21"/>
  <c r="M167" i="21"/>
  <c r="BD167" i="21" s="1"/>
  <c r="BE167" i="21" s="1"/>
  <c r="B167" i="21"/>
  <c r="C167" i="21"/>
  <c r="BA166" i="21"/>
  <c r="AZ166" i="21"/>
  <c r="AY166" i="21"/>
  <c r="AX166" i="21"/>
  <c r="AW166" i="21"/>
  <c r="AV166" i="21"/>
  <c r="AT166" i="21"/>
  <c r="AS166" i="21"/>
  <c r="AR166" i="21"/>
  <c r="AQ166" i="21"/>
  <c r="AP166" i="21"/>
  <c r="AO166" i="21"/>
  <c r="AN166" i="21"/>
  <c r="AM166" i="21"/>
  <c r="AL166" i="21"/>
  <c r="AK166" i="21"/>
  <c r="Q166" i="21"/>
  <c r="P166" i="21"/>
  <c r="O166" i="21"/>
  <c r="M166" i="21"/>
  <c r="BD166" i="21" s="1"/>
  <c r="BE166" i="21" s="1"/>
  <c r="B166" i="21"/>
  <c r="C166" i="21"/>
  <c r="BA165" i="21"/>
  <c r="AZ165" i="21"/>
  <c r="AY165" i="21"/>
  <c r="AX165" i="21"/>
  <c r="AW165" i="21"/>
  <c r="AV165" i="21"/>
  <c r="AT165" i="21"/>
  <c r="AS165" i="21"/>
  <c r="AR165" i="21"/>
  <c r="AQ165" i="21"/>
  <c r="AP165" i="21"/>
  <c r="AO165" i="21"/>
  <c r="AN165" i="21"/>
  <c r="AM165" i="21"/>
  <c r="AL165" i="21"/>
  <c r="AK165" i="21"/>
  <c r="Q165" i="21"/>
  <c r="P165" i="21"/>
  <c r="O165" i="21"/>
  <c r="M165" i="21"/>
  <c r="C165" i="21"/>
  <c r="BA164" i="21"/>
  <c r="AZ164" i="21"/>
  <c r="AY164" i="21"/>
  <c r="AX164" i="21"/>
  <c r="AW164" i="21"/>
  <c r="AV164" i="21"/>
  <c r="AT164" i="21"/>
  <c r="AS164" i="21"/>
  <c r="AR164" i="21"/>
  <c r="AQ164" i="21"/>
  <c r="AP164" i="21"/>
  <c r="AO164" i="21"/>
  <c r="AN164" i="21"/>
  <c r="AM164" i="21"/>
  <c r="AL164" i="21"/>
  <c r="AK164" i="21"/>
  <c r="Q164" i="21"/>
  <c r="P164" i="21"/>
  <c r="O164" i="21"/>
  <c r="M164" i="21"/>
  <c r="C164" i="21"/>
  <c r="BA163" i="21"/>
  <c r="AZ163" i="21"/>
  <c r="AY163" i="21"/>
  <c r="AX163" i="21"/>
  <c r="AW163" i="21"/>
  <c r="AV163" i="21"/>
  <c r="AT163" i="21"/>
  <c r="AS163" i="21"/>
  <c r="AR163" i="21"/>
  <c r="AQ163" i="21"/>
  <c r="AP163" i="21"/>
  <c r="AO163" i="21"/>
  <c r="AN163" i="21"/>
  <c r="AM163" i="21"/>
  <c r="AL163" i="21"/>
  <c r="AK163" i="21"/>
  <c r="Q163" i="21"/>
  <c r="P163" i="21"/>
  <c r="O163" i="21"/>
  <c r="M163" i="21"/>
  <c r="B163" i="21"/>
  <c r="C163" i="21"/>
  <c r="BA162" i="21"/>
  <c r="AZ162" i="21"/>
  <c r="AY162" i="21"/>
  <c r="AX162" i="21"/>
  <c r="AW162" i="21"/>
  <c r="AV162" i="21"/>
  <c r="AT162" i="21"/>
  <c r="AS162" i="21"/>
  <c r="AR162" i="21"/>
  <c r="AQ162" i="21"/>
  <c r="AP162" i="21"/>
  <c r="AO162" i="21"/>
  <c r="AN162" i="21"/>
  <c r="AM162" i="21"/>
  <c r="AL162" i="21"/>
  <c r="AK162" i="21"/>
  <c r="Q162" i="21"/>
  <c r="P162" i="21"/>
  <c r="O162" i="21"/>
  <c r="M162" i="21"/>
  <c r="B162" i="21"/>
  <c r="C162" i="21"/>
  <c r="BA161" i="21"/>
  <c r="AZ161" i="21"/>
  <c r="AY161" i="21"/>
  <c r="AX161" i="21"/>
  <c r="AW161" i="21"/>
  <c r="AV161" i="21"/>
  <c r="AT161" i="21"/>
  <c r="AS161" i="21"/>
  <c r="AR161" i="21"/>
  <c r="AQ161" i="21"/>
  <c r="AP161" i="21"/>
  <c r="AO161" i="21"/>
  <c r="AN161" i="21"/>
  <c r="AM161" i="21"/>
  <c r="AL161" i="21"/>
  <c r="AK161" i="21"/>
  <c r="Q161" i="21"/>
  <c r="P161" i="21"/>
  <c r="O161" i="21"/>
  <c r="M161" i="21"/>
  <c r="BD161" i="21" s="1"/>
  <c r="BE161" i="21" s="1"/>
  <c r="C161" i="21"/>
  <c r="BA160" i="21"/>
  <c r="AZ160" i="21"/>
  <c r="AY160" i="21"/>
  <c r="AX160" i="21"/>
  <c r="AW160" i="21"/>
  <c r="AV160" i="21"/>
  <c r="AT160" i="21"/>
  <c r="AS160" i="21"/>
  <c r="AR160" i="21"/>
  <c r="AQ160" i="21"/>
  <c r="AP160" i="21"/>
  <c r="AO160" i="21"/>
  <c r="AN160" i="21"/>
  <c r="AM160" i="21"/>
  <c r="AL160" i="21"/>
  <c r="AK160" i="21"/>
  <c r="Q160" i="21"/>
  <c r="P160" i="21"/>
  <c r="O160" i="21"/>
  <c r="M160" i="21"/>
  <c r="C160" i="21"/>
  <c r="BA159" i="21"/>
  <c r="AZ159" i="21"/>
  <c r="AY159" i="21"/>
  <c r="AX159" i="21"/>
  <c r="AW159" i="21"/>
  <c r="AV159" i="21"/>
  <c r="AT159" i="21"/>
  <c r="AS159" i="21"/>
  <c r="AR159" i="21"/>
  <c r="AQ159" i="21"/>
  <c r="AP159" i="21"/>
  <c r="AO159" i="21"/>
  <c r="AN159" i="21"/>
  <c r="AM159" i="21"/>
  <c r="AL159" i="21"/>
  <c r="AK159" i="21"/>
  <c r="Q159" i="21"/>
  <c r="P159" i="21"/>
  <c r="O159" i="21"/>
  <c r="M159" i="21"/>
  <c r="C159" i="21"/>
  <c r="BA158" i="21"/>
  <c r="AZ158" i="21"/>
  <c r="AY158" i="21"/>
  <c r="AX158" i="21"/>
  <c r="AW158" i="21"/>
  <c r="AV158" i="21"/>
  <c r="AT158" i="21"/>
  <c r="AS158" i="21"/>
  <c r="AR158" i="21"/>
  <c r="AQ158" i="21"/>
  <c r="AP158" i="21"/>
  <c r="AO158" i="21"/>
  <c r="AN158" i="21"/>
  <c r="AM158" i="21"/>
  <c r="AL158" i="21"/>
  <c r="AK158" i="21"/>
  <c r="Q158" i="21"/>
  <c r="P158" i="21"/>
  <c r="O158" i="21"/>
  <c r="M158" i="21"/>
  <c r="C158" i="21"/>
  <c r="BA157" i="21"/>
  <c r="AZ157" i="21"/>
  <c r="AY157" i="21"/>
  <c r="AX157" i="21"/>
  <c r="AW157" i="21"/>
  <c r="AV157" i="21"/>
  <c r="AT157" i="21"/>
  <c r="AS157" i="21"/>
  <c r="AR157" i="21"/>
  <c r="AQ157" i="21"/>
  <c r="AP157" i="21"/>
  <c r="AO157" i="21"/>
  <c r="AN157" i="21"/>
  <c r="AM157" i="21"/>
  <c r="AL157" i="21"/>
  <c r="AK157" i="21"/>
  <c r="Q157" i="21"/>
  <c r="P157" i="21"/>
  <c r="O157" i="21"/>
  <c r="M157" i="21"/>
  <c r="B157" i="21"/>
  <c r="C157" i="21"/>
  <c r="BA156" i="21"/>
  <c r="AZ156" i="21"/>
  <c r="AY156" i="21"/>
  <c r="AX156" i="21"/>
  <c r="AW156" i="21"/>
  <c r="AV156" i="21"/>
  <c r="AT156" i="21"/>
  <c r="AS156" i="21"/>
  <c r="AR156" i="21"/>
  <c r="AQ156" i="21"/>
  <c r="AP156" i="21"/>
  <c r="AO156" i="21"/>
  <c r="AN156" i="21"/>
  <c r="AM156" i="21"/>
  <c r="AL156" i="21"/>
  <c r="AK156" i="21"/>
  <c r="Q156" i="21"/>
  <c r="P156" i="21"/>
  <c r="O156" i="21"/>
  <c r="M156" i="21"/>
  <c r="B156" i="21"/>
  <c r="C156" i="21"/>
  <c r="BA155" i="21"/>
  <c r="AZ155" i="21"/>
  <c r="AY155" i="21"/>
  <c r="AX155" i="21"/>
  <c r="AW155" i="21"/>
  <c r="AV155" i="21"/>
  <c r="AT155" i="21"/>
  <c r="AS155" i="21"/>
  <c r="AR155" i="21"/>
  <c r="AQ155" i="21"/>
  <c r="AP155" i="21"/>
  <c r="AO155" i="21"/>
  <c r="AN155" i="21"/>
  <c r="AM155" i="21"/>
  <c r="AL155" i="21"/>
  <c r="AK155" i="21"/>
  <c r="Q155" i="21"/>
  <c r="P155" i="21"/>
  <c r="O155" i="21"/>
  <c r="M155" i="21"/>
  <c r="C155" i="21"/>
  <c r="BA154" i="21"/>
  <c r="AZ154" i="21"/>
  <c r="AY154" i="21"/>
  <c r="AX154" i="21"/>
  <c r="AW154" i="21"/>
  <c r="AV154" i="21"/>
  <c r="AT154" i="21"/>
  <c r="AS154" i="21"/>
  <c r="AR154" i="21"/>
  <c r="AQ154" i="21"/>
  <c r="AP154" i="21"/>
  <c r="AO154" i="21"/>
  <c r="AN154" i="21"/>
  <c r="AM154" i="21"/>
  <c r="AL154" i="21"/>
  <c r="AK154" i="21"/>
  <c r="Q154" i="21"/>
  <c r="P154" i="21"/>
  <c r="O154" i="21"/>
  <c r="M154" i="21"/>
  <c r="B154" i="21"/>
  <c r="C154" i="21"/>
  <c r="BA153" i="21"/>
  <c r="AZ153" i="21"/>
  <c r="AY153" i="21"/>
  <c r="AX153" i="21"/>
  <c r="AW153" i="21"/>
  <c r="AV153" i="21"/>
  <c r="AT153" i="21"/>
  <c r="AS153" i="21"/>
  <c r="AR153" i="21"/>
  <c r="AQ153" i="21"/>
  <c r="AP153" i="21"/>
  <c r="AO153" i="21"/>
  <c r="AN153" i="21"/>
  <c r="AM153" i="21"/>
  <c r="AL153" i="21"/>
  <c r="AK153" i="21"/>
  <c r="Q153" i="21"/>
  <c r="P153" i="21"/>
  <c r="O153" i="21"/>
  <c r="M153" i="21"/>
  <c r="B153" i="21"/>
  <c r="C153" i="21"/>
  <c r="BA152" i="21"/>
  <c r="AZ152" i="21"/>
  <c r="AY152" i="21"/>
  <c r="AX152" i="21"/>
  <c r="AW152" i="21"/>
  <c r="AV152" i="21"/>
  <c r="AT152" i="21"/>
  <c r="AS152" i="21"/>
  <c r="AR152" i="21"/>
  <c r="AQ152" i="21"/>
  <c r="AP152" i="21"/>
  <c r="AO152" i="21"/>
  <c r="AN152" i="21"/>
  <c r="AM152" i="21"/>
  <c r="AL152" i="21"/>
  <c r="AK152" i="21"/>
  <c r="Q152" i="21"/>
  <c r="P152" i="21"/>
  <c r="O152" i="21"/>
  <c r="M152" i="21"/>
  <c r="C152" i="21"/>
  <c r="BA151" i="21"/>
  <c r="AZ151" i="21"/>
  <c r="AY151" i="21"/>
  <c r="AX151" i="21"/>
  <c r="AW151" i="21"/>
  <c r="AV151" i="21"/>
  <c r="AT151" i="21"/>
  <c r="AS151" i="21"/>
  <c r="AR151" i="21"/>
  <c r="AQ151" i="21"/>
  <c r="AP151" i="21"/>
  <c r="AO151" i="21"/>
  <c r="AN151" i="21"/>
  <c r="AM151" i="21"/>
  <c r="AL151" i="21"/>
  <c r="AK151" i="21"/>
  <c r="Q151" i="21"/>
  <c r="P151" i="21"/>
  <c r="O151" i="21"/>
  <c r="M151" i="21"/>
  <c r="C151" i="21"/>
  <c r="BA150" i="21"/>
  <c r="AZ150" i="21"/>
  <c r="AY150" i="21"/>
  <c r="AX150" i="21"/>
  <c r="AW150" i="21"/>
  <c r="AV150" i="21"/>
  <c r="AT150" i="21"/>
  <c r="AS150" i="21"/>
  <c r="AR150" i="21"/>
  <c r="AQ150" i="21"/>
  <c r="AP150" i="21"/>
  <c r="AO150" i="21"/>
  <c r="AN150" i="21"/>
  <c r="AM150" i="21"/>
  <c r="AL150" i="21"/>
  <c r="AK150" i="21"/>
  <c r="Q150" i="21"/>
  <c r="P150" i="21"/>
  <c r="O150" i="21"/>
  <c r="M150" i="21"/>
  <c r="B150" i="21"/>
  <c r="C150" i="21"/>
  <c r="BA149" i="21"/>
  <c r="AZ149" i="21"/>
  <c r="AY149" i="21"/>
  <c r="AX149" i="21"/>
  <c r="AW149" i="21"/>
  <c r="AV149" i="21"/>
  <c r="AT149" i="21"/>
  <c r="AS149" i="21"/>
  <c r="AR149" i="21"/>
  <c r="AQ149" i="21"/>
  <c r="AP149" i="21"/>
  <c r="AO149" i="21"/>
  <c r="AN149" i="21"/>
  <c r="AM149" i="21"/>
  <c r="AL149" i="21"/>
  <c r="AK149" i="21"/>
  <c r="Q149" i="21"/>
  <c r="P149" i="21"/>
  <c r="O149" i="21"/>
  <c r="M149" i="21"/>
  <c r="C149" i="21"/>
  <c r="BA148" i="21"/>
  <c r="AZ148" i="21"/>
  <c r="AY148" i="21"/>
  <c r="AX148" i="21"/>
  <c r="AW148" i="21"/>
  <c r="AV148" i="21"/>
  <c r="AT148" i="21"/>
  <c r="AS148" i="21"/>
  <c r="AR148" i="21"/>
  <c r="AQ148" i="21"/>
  <c r="AP148" i="21"/>
  <c r="AO148" i="21"/>
  <c r="AN148" i="21"/>
  <c r="AM148" i="21"/>
  <c r="AL148" i="21"/>
  <c r="AK148" i="21"/>
  <c r="Q148" i="21"/>
  <c r="P148" i="21"/>
  <c r="O148" i="21"/>
  <c r="M148" i="21"/>
  <c r="C148" i="21"/>
  <c r="BA147" i="21"/>
  <c r="AZ147" i="21"/>
  <c r="AY147" i="21"/>
  <c r="AX147" i="21"/>
  <c r="AW147" i="21"/>
  <c r="AV147" i="21"/>
  <c r="AT147" i="21"/>
  <c r="AS147" i="21"/>
  <c r="AR147" i="21"/>
  <c r="AQ147" i="21"/>
  <c r="AP147" i="21"/>
  <c r="AO147" i="21"/>
  <c r="AN147" i="21"/>
  <c r="AM147" i="21"/>
  <c r="AL147" i="21"/>
  <c r="AK147" i="21"/>
  <c r="Q147" i="21"/>
  <c r="P147" i="21"/>
  <c r="O147" i="21"/>
  <c r="M147" i="21"/>
  <c r="C147" i="21"/>
  <c r="BA146" i="21"/>
  <c r="AZ146" i="21"/>
  <c r="AY146" i="21"/>
  <c r="AX146" i="21"/>
  <c r="AW146" i="21"/>
  <c r="AV146" i="21"/>
  <c r="AT146" i="21"/>
  <c r="AS146" i="21"/>
  <c r="AR146" i="21"/>
  <c r="AQ146" i="21"/>
  <c r="AP146" i="21"/>
  <c r="AO146" i="21"/>
  <c r="AN146" i="21"/>
  <c r="AM146" i="21"/>
  <c r="AL146" i="21"/>
  <c r="AK146" i="21"/>
  <c r="Q146" i="21"/>
  <c r="P146" i="21"/>
  <c r="O146" i="21"/>
  <c r="M146" i="21"/>
  <c r="B146" i="21"/>
  <c r="C146" i="21"/>
  <c r="BA145" i="21"/>
  <c r="AZ145" i="21"/>
  <c r="AY145" i="21"/>
  <c r="AX145" i="21"/>
  <c r="AW145" i="21"/>
  <c r="AV145" i="21"/>
  <c r="AT145" i="21"/>
  <c r="AS145" i="21"/>
  <c r="AR145" i="21"/>
  <c r="AQ145" i="21"/>
  <c r="AP145" i="21"/>
  <c r="AO145" i="21"/>
  <c r="AN145" i="21"/>
  <c r="AM145" i="21"/>
  <c r="AL145" i="21"/>
  <c r="AK145" i="21"/>
  <c r="Q145" i="21"/>
  <c r="P145" i="21"/>
  <c r="O145" i="21"/>
  <c r="M145" i="21"/>
  <c r="C145" i="21"/>
  <c r="BA144" i="21"/>
  <c r="AZ144" i="21"/>
  <c r="AY144" i="21"/>
  <c r="AX144" i="21"/>
  <c r="AW144" i="21"/>
  <c r="AV144" i="21"/>
  <c r="AT144" i="21"/>
  <c r="AS144" i="21"/>
  <c r="AR144" i="21"/>
  <c r="AQ144" i="21"/>
  <c r="AP144" i="21"/>
  <c r="AO144" i="21"/>
  <c r="AN144" i="21"/>
  <c r="AM144" i="21"/>
  <c r="AL144" i="21"/>
  <c r="AK144" i="21"/>
  <c r="Q144" i="21"/>
  <c r="P144" i="21"/>
  <c r="O144" i="21"/>
  <c r="M144" i="21"/>
  <c r="B144" i="21"/>
  <c r="C144" i="21"/>
  <c r="BA143" i="21"/>
  <c r="AZ143" i="21"/>
  <c r="AY143" i="21"/>
  <c r="AX143" i="21"/>
  <c r="AW143" i="21"/>
  <c r="AV143" i="21"/>
  <c r="AT143" i="21"/>
  <c r="AS143" i="21"/>
  <c r="AR143" i="21"/>
  <c r="AQ143" i="21"/>
  <c r="AP143" i="21"/>
  <c r="AO143" i="21"/>
  <c r="AN143" i="21"/>
  <c r="AM143" i="21"/>
  <c r="AL143" i="21"/>
  <c r="AK143" i="21"/>
  <c r="Q143" i="21"/>
  <c r="P143" i="21"/>
  <c r="O143" i="21"/>
  <c r="M143" i="21"/>
  <c r="C143" i="21"/>
  <c r="BA142" i="21"/>
  <c r="AZ142" i="21"/>
  <c r="AY142" i="21"/>
  <c r="AX142" i="21"/>
  <c r="AW142" i="21"/>
  <c r="AV142" i="21"/>
  <c r="AT142" i="21"/>
  <c r="AS142" i="21"/>
  <c r="AR142" i="21"/>
  <c r="AQ142" i="21"/>
  <c r="AP142" i="21"/>
  <c r="AO142" i="21"/>
  <c r="AN142" i="21"/>
  <c r="AM142" i="21"/>
  <c r="AL142" i="21"/>
  <c r="AK142" i="21"/>
  <c r="Q142" i="21"/>
  <c r="P142" i="21"/>
  <c r="O142" i="21"/>
  <c r="M142" i="21"/>
  <c r="C142" i="21"/>
  <c r="BA141" i="21"/>
  <c r="AZ141" i="21"/>
  <c r="AY141" i="21"/>
  <c r="AX141" i="21"/>
  <c r="AW141" i="21"/>
  <c r="AV141" i="21"/>
  <c r="AT141" i="21"/>
  <c r="AS141" i="21"/>
  <c r="AR141" i="21"/>
  <c r="AQ141" i="21"/>
  <c r="AP141" i="21"/>
  <c r="AO141" i="21"/>
  <c r="AN141" i="21"/>
  <c r="AM141" i="21"/>
  <c r="AL141" i="21"/>
  <c r="AK141" i="21"/>
  <c r="Q141" i="21"/>
  <c r="P141" i="21"/>
  <c r="O141" i="21"/>
  <c r="M141" i="21"/>
  <c r="B141" i="21"/>
  <c r="C141" i="21"/>
  <c r="BA140" i="21"/>
  <c r="AZ140" i="21"/>
  <c r="AY140" i="21"/>
  <c r="AX140" i="21"/>
  <c r="AW140" i="21"/>
  <c r="AV140" i="21"/>
  <c r="AT140" i="21"/>
  <c r="AS140" i="21"/>
  <c r="AR140" i="21"/>
  <c r="AQ140" i="21"/>
  <c r="AP140" i="21"/>
  <c r="AO140" i="21"/>
  <c r="AN140" i="21"/>
  <c r="AM140" i="21"/>
  <c r="AL140" i="21"/>
  <c r="AK140" i="21"/>
  <c r="Q140" i="21"/>
  <c r="P140" i="21"/>
  <c r="O140" i="21"/>
  <c r="M140" i="21"/>
  <c r="C140" i="21"/>
  <c r="BA139" i="21"/>
  <c r="AZ139" i="21"/>
  <c r="AY139" i="21"/>
  <c r="AX139" i="21"/>
  <c r="AW139" i="21"/>
  <c r="AV139" i="21"/>
  <c r="AT139" i="21"/>
  <c r="AS139" i="21"/>
  <c r="AR139" i="21"/>
  <c r="AQ139" i="21"/>
  <c r="AP139" i="21"/>
  <c r="AO139" i="21"/>
  <c r="AN139" i="21"/>
  <c r="AM139" i="21"/>
  <c r="AL139" i="21"/>
  <c r="AK139" i="21"/>
  <c r="Q139" i="21"/>
  <c r="P139" i="21"/>
  <c r="O139" i="21"/>
  <c r="M139" i="21"/>
  <c r="C139" i="21"/>
  <c r="BA138" i="21"/>
  <c r="AZ138" i="21"/>
  <c r="AY138" i="21"/>
  <c r="AX138" i="21"/>
  <c r="AW138" i="21"/>
  <c r="AV138" i="21"/>
  <c r="AT138" i="21"/>
  <c r="AS138" i="21"/>
  <c r="AR138" i="21"/>
  <c r="AQ138" i="21"/>
  <c r="AP138" i="21"/>
  <c r="AO138" i="21"/>
  <c r="AN138" i="21"/>
  <c r="AM138" i="21"/>
  <c r="AL138" i="21"/>
  <c r="AK138" i="21"/>
  <c r="Q138" i="21"/>
  <c r="P138" i="21"/>
  <c r="O138" i="21"/>
  <c r="M138" i="21"/>
  <c r="B138" i="21"/>
  <c r="C138" i="21"/>
  <c r="BA137" i="21"/>
  <c r="AZ137" i="21"/>
  <c r="AY137" i="21"/>
  <c r="AX137" i="21"/>
  <c r="AW137" i="21"/>
  <c r="AV137" i="21"/>
  <c r="AT137" i="21"/>
  <c r="AS137" i="21"/>
  <c r="AR137" i="21"/>
  <c r="AQ137" i="21"/>
  <c r="AP137" i="21"/>
  <c r="AO137" i="21"/>
  <c r="AN137" i="21"/>
  <c r="AM137" i="21"/>
  <c r="AL137" i="21"/>
  <c r="AK137" i="21"/>
  <c r="Q137" i="21"/>
  <c r="P137" i="21"/>
  <c r="O137" i="21"/>
  <c r="M137" i="21"/>
  <c r="C137" i="21"/>
  <c r="BA136" i="21"/>
  <c r="AZ136" i="21"/>
  <c r="AY136" i="21"/>
  <c r="AX136" i="21"/>
  <c r="AW136" i="21"/>
  <c r="AV136" i="21"/>
  <c r="AT136" i="21"/>
  <c r="AS136" i="21"/>
  <c r="AR136" i="21"/>
  <c r="AQ136" i="21"/>
  <c r="AP136" i="21"/>
  <c r="AO136" i="21"/>
  <c r="AN136" i="21"/>
  <c r="AM136" i="21"/>
  <c r="AL136" i="21"/>
  <c r="AK136" i="21"/>
  <c r="Q136" i="21"/>
  <c r="P136" i="21"/>
  <c r="O136" i="21"/>
  <c r="M136" i="21"/>
  <c r="C136" i="21"/>
  <c r="BA135" i="21"/>
  <c r="AZ135" i="21"/>
  <c r="AY135" i="21"/>
  <c r="AX135" i="21"/>
  <c r="AW135" i="21"/>
  <c r="AV135" i="21"/>
  <c r="AT135" i="21"/>
  <c r="AS135" i="21"/>
  <c r="AR135" i="21"/>
  <c r="AQ135" i="21"/>
  <c r="AP135" i="21"/>
  <c r="AO135" i="21"/>
  <c r="AN135" i="21"/>
  <c r="AM135" i="21"/>
  <c r="AL135" i="21"/>
  <c r="AK135" i="21"/>
  <c r="Q135" i="21"/>
  <c r="P135" i="21"/>
  <c r="O135" i="21"/>
  <c r="M135" i="21"/>
  <c r="C135" i="21"/>
  <c r="BA134" i="21"/>
  <c r="AZ134" i="21"/>
  <c r="AY134" i="21"/>
  <c r="AX134" i="21"/>
  <c r="AW134" i="21"/>
  <c r="AV134" i="21"/>
  <c r="AT134" i="21"/>
  <c r="AS134" i="21"/>
  <c r="AR134" i="21"/>
  <c r="AQ134" i="21"/>
  <c r="AP134" i="21"/>
  <c r="AO134" i="21"/>
  <c r="AN134" i="21"/>
  <c r="AM134" i="21"/>
  <c r="AL134" i="21"/>
  <c r="AK134" i="21"/>
  <c r="Q134" i="21"/>
  <c r="P134" i="21"/>
  <c r="O134" i="21"/>
  <c r="M134" i="21"/>
  <c r="C134" i="21"/>
  <c r="BA133" i="21"/>
  <c r="AZ133" i="21"/>
  <c r="AY133" i="21"/>
  <c r="AX133" i="21"/>
  <c r="AW133" i="21"/>
  <c r="AV133" i="21"/>
  <c r="AT133" i="21"/>
  <c r="AS133" i="21"/>
  <c r="AR133" i="21"/>
  <c r="AQ133" i="21"/>
  <c r="AP133" i="21"/>
  <c r="AO133" i="21"/>
  <c r="AN133" i="21"/>
  <c r="AM133" i="21"/>
  <c r="AL133" i="21"/>
  <c r="AK133" i="21"/>
  <c r="Q133" i="21"/>
  <c r="P133" i="21"/>
  <c r="O133" i="21"/>
  <c r="M133" i="21"/>
  <c r="C133" i="21"/>
  <c r="BA132" i="21"/>
  <c r="AZ132" i="21"/>
  <c r="AY132" i="21"/>
  <c r="AX132" i="21"/>
  <c r="AW132" i="21"/>
  <c r="AV132" i="21"/>
  <c r="AT132" i="21"/>
  <c r="AS132" i="21"/>
  <c r="AR132" i="21"/>
  <c r="AQ132" i="21"/>
  <c r="AP132" i="21"/>
  <c r="AO132" i="21"/>
  <c r="AN132" i="21"/>
  <c r="AM132" i="21"/>
  <c r="AL132" i="21"/>
  <c r="AK132" i="21"/>
  <c r="Q132" i="21"/>
  <c r="P132" i="21"/>
  <c r="O132" i="21"/>
  <c r="M132" i="21"/>
  <c r="C132" i="21"/>
  <c r="BA131" i="21"/>
  <c r="AZ131" i="21"/>
  <c r="AY131" i="21"/>
  <c r="AX131" i="21"/>
  <c r="AW131" i="21"/>
  <c r="AV131" i="21"/>
  <c r="AT131" i="21"/>
  <c r="AS131" i="21"/>
  <c r="AR131" i="21"/>
  <c r="AQ131" i="21"/>
  <c r="AP131" i="21"/>
  <c r="AO131" i="21"/>
  <c r="AN131" i="21"/>
  <c r="AM131" i="21"/>
  <c r="AL131" i="21"/>
  <c r="AK131" i="21"/>
  <c r="Q131" i="21"/>
  <c r="P131" i="21"/>
  <c r="O131" i="21"/>
  <c r="M131" i="21"/>
  <c r="C131" i="21"/>
  <c r="BA130" i="21"/>
  <c r="AZ130" i="21"/>
  <c r="AY130" i="21"/>
  <c r="AX130" i="21"/>
  <c r="AW130" i="21"/>
  <c r="AV130" i="21"/>
  <c r="AT130" i="21"/>
  <c r="AS130" i="21"/>
  <c r="AR130" i="21"/>
  <c r="AQ130" i="21"/>
  <c r="AP130" i="21"/>
  <c r="AO130" i="21"/>
  <c r="AN130" i="21"/>
  <c r="AM130" i="21"/>
  <c r="AL130" i="21"/>
  <c r="AK130" i="21"/>
  <c r="Q130" i="21"/>
  <c r="P130" i="21"/>
  <c r="O130" i="21"/>
  <c r="M130" i="21"/>
  <c r="C130" i="21"/>
  <c r="BA129" i="21"/>
  <c r="AZ129" i="21"/>
  <c r="AY129" i="21"/>
  <c r="AX129" i="21"/>
  <c r="AW129" i="21"/>
  <c r="AV129" i="21"/>
  <c r="AT129" i="21"/>
  <c r="AS129" i="21"/>
  <c r="AR129" i="21"/>
  <c r="AQ129" i="21"/>
  <c r="AP129" i="21"/>
  <c r="AO129" i="21"/>
  <c r="AN129" i="21"/>
  <c r="AM129" i="21"/>
  <c r="AL129" i="21"/>
  <c r="AK129" i="21"/>
  <c r="Q129" i="21"/>
  <c r="P129" i="21"/>
  <c r="O129" i="21"/>
  <c r="M129" i="21"/>
  <c r="C129" i="21"/>
  <c r="BA128" i="21"/>
  <c r="AZ128" i="21"/>
  <c r="AY128" i="21"/>
  <c r="AX128" i="21"/>
  <c r="AW128" i="21"/>
  <c r="AV128" i="21"/>
  <c r="AT128" i="21"/>
  <c r="AS128" i="21"/>
  <c r="AR128" i="21"/>
  <c r="AQ128" i="21"/>
  <c r="AP128" i="21"/>
  <c r="AO128" i="21"/>
  <c r="AN128" i="21"/>
  <c r="AM128" i="21"/>
  <c r="AL128" i="21"/>
  <c r="AK128" i="21"/>
  <c r="Q128" i="21"/>
  <c r="P128" i="21"/>
  <c r="O128" i="21"/>
  <c r="M128" i="21"/>
  <c r="BD128" i="21" s="1"/>
  <c r="BE128" i="21" s="1"/>
  <c r="C128" i="21"/>
  <c r="BA127" i="21"/>
  <c r="AZ127" i="21"/>
  <c r="AY127" i="21"/>
  <c r="AX127" i="21"/>
  <c r="AW127" i="21"/>
  <c r="AV127" i="21"/>
  <c r="AT127" i="21"/>
  <c r="AS127" i="21"/>
  <c r="AR127" i="21"/>
  <c r="AQ127" i="21"/>
  <c r="AP127" i="21"/>
  <c r="AO127" i="21"/>
  <c r="AN127" i="21"/>
  <c r="AM127" i="21"/>
  <c r="AL127" i="21"/>
  <c r="AK127" i="21"/>
  <c r="Q127" i="21"/>
  <c r="P127" i="21"/>
  <c r="O127" i="21"/>
  <c r="M127" i="21"/>
  <c r="C127" i="21"/>
  <c r="BA126" i="21"/>
  <c r="AZ126" i="21"/>
  <c r="AY126" i="21"/>
  <c r="AX126" i="21"/>
  <c r="AW126" i="21"/>
  <c r="AV126" i="21"/>
  <c r="AT126" i="21"/>
  <c r="AS126" i="21"/>
  <c r="AR126" i="21"/>
  <c r="AQ126" i="21"/>
  <c r="AP126" i="21"/>
  <c r="AO126" i="21"/>
  <c r="AN126" i="21"/>
  <c r="AM126" i="21"/>
  <c r="AL126" i="21"/>
  <c r="AK126" i="21"/>
  <c r="Q126" i="21"/>
  <c r="P126" i="21"/>
  <c r="O126" i="21"/>
  <c r="M126" i="21"/>
  <c r="C126" i="21"/>
  <c r="BA125" i="21"/>
  <c r="AZ125" i="21"/>
  <c r="AY125" i="21"/>
  <c r="AX125" i="21"/>
  <c r="AW125" i="21"/>
  <c r="AV125" i="21"/>
  <c r="AT125" i="21"/>
  <c r="AS125" i="21"/>
  <c r="AR125" i="21"/>
  <c r="AQ125" i="21"/>
  <c r="AP125" i="21"/>
  <c r="AO125" i="21"/>
  <c r="AN125" i="21"/>
  <c r="AM125" i="21"/>
  <c r="AL125" i="21"/>
  <c r="AK125" i="21"/>
  <c r="Q125" i="21"/>
  <c r="P125" i="21"/>
  <c r="O125" i="21"/>
  <c r="M125" i="21"/>
  <c r="C125" i="21"/>
  <c r="BA124" i="21"/>
  <c r="AZ124" i="21"/>
  <c r="AY124" i="21"/>
  <c r="AX124" i="21"/>
  <c r="AW124" i="21"/>
  <c r="AV124" i="21"/>
  <c r="AT124" i="21"/>
  <c r="AS124" i="21"/>
  <c r="AR124" i="21"/>
  <c r="AQ124" i="21"/>
  <c r="AP124" i="21"/>
  <c r="AO124" i="21"/>
  <c r="AN124" i="21"/>
  <c r="AM124" i="21"/>
  <c r="AL124" i="21"/>
  <c r="AK124" i="21"/>
  <c r="Q124" i="21"/>
  <c r="P124" i="21"/>
  <c r="O124" i="21"/>
  <c r="M124" i="21"/>
  <c r="C124" i="21"/>
  <c r="BA123" i="21"/>
  <c r="AZ123" i="21"/>
  <c r="AY123" i="21"/>
  <c r="AX123" i="21"/>
  <c r="AW123" i="21"/>
  <c r="AV123" i="21"/>
  <c r="AT123" i="21"/>
  <c r="AS123" i="21"/>
  <c r="AR123" i="21"/>
  <c r="AQ123" i="21"/>
  <c r="AP123" i="21"/>
  <c r="AO123" i="21"/>
  <c r="AN123" i="21"/>
  <c r="AM123" i="21"/>
  <c r="AL123" i="21"/>
  <c r="AK123" i="21"/>
  <c r="Q123" i="21"/>
  <c r="P123" i="21"/>
  <c r="O123" i="21"/>
  <c r="M123" i="21"/>
  <c r="C123" i="21"/>
  <c r="BA122" i="21"/>
  <c r="AZ122" i="21"/>
  <c r="AY122" i="21"/>
  <c r="AX122" i="21"/>
  <c r="AW122" i="21"/>
  <c r="AV122" i="21"/>
  <c r="AT122" i="21"/>
  <c r="AS122" i="21"/>
  <c r="AR122" i="21"/>
  <c r="AQ122" i="21"/>
  <c r="AP122" i="21"/>
  <c r="AO122" i="21"/>
  <c r="AN122" i="21"/>
  <c r="AM122" i="21"/>
  <c r="AL122" i="21"/>
  <c r="AK122" i="21"/>
  <c r="Q122" i="21"/>
  <c r="P122" i="21"/>
  <c r="O122" i="21"/>
  <c r="M122" i="21"/>
  <c r="C122" i="21"/>
  <c r="BA121" i="21"/>
  <c r="AZ121" i="21"/>
  <c r="AY121" i="21"/>
  <c r="AX121" i="21"/>
  <c r="AW121" i="21"/>
  <c r="AV121" i="21"/>
  <c r="AT121" i="21"/>
  <c r="AS121" i="21"/>
  <c r="AR121" i="21"/>
  <c r="AQ121" i="21"/>
  <c r="AP121" i="21"/>
  <c r="AO121" i="21"/>
  <c r="AN121" i="21"/>
  <c r="AM121" i="21"/>
  <c r="AL121" i="21"/>
  <c r="AK121" i="21"/>
  <c r="Q121" i="21"/>
  <c r="P121" i="21"/>
  <c r="O121" i="21"/>
  <c r="M121" i="21"/>
  <c r="C121" i="21"/>
  <c r="BA120" i="21"/>
  <c r="AZ120" i="21"/>
  <c r="AY120" i="21"/>
  <c r="AX120" i="21"/>
  <c r="AW120" i="21"/>
  <c r="AV120" i="21"/>
  <c r="AT120" i="21"/>
  <c r="AS120" i="21"/>
  <c r="AR120" i="21"/>
  <c r="AQ120" i="21"/>
  <c r="AP120" i="21"/>
  <c r="AO120" i="21"/>
  <c r="AN120" i="21"/>
  <c r="AM120" i="21"/>
  <c r="AL120" i="21"/>
  <c r="AK120" i="21"/>
  <c r="Q120" i="21"/>
  <c r="P120" i="21"/>
  <c r="O120" i="21"/>
  <c r="M120" i="21"/>
  <c r="C120" i="21"/>
  <c r="BA119" i="21"/>
  <c r="AZ119" i="21"/>
  <c r="AY119" i="21"/>
  <c r="AX119" i="21"/>
  <c r="AW119" i="21"/>
  <c r="AV119" i="21"/>
  <c r="AT119" i="21"/>
  <c r="AS119" i="21"/>
  <c r="AR119" i="21"/>
  <c r="AQ119" i="21"/>
  <c r="AP119" i="21"/>
  <c r="AO119" i="21"/>
  <c r="AN119" i="21"/>
  <c r="AM119" i="21"/>
  <c r="AL119" i="21"/>
  <c r="AK119" i="21"/>
  <c r="Q119" i="21"/>
  <c r="P119" i="21"/>
  <c r="O119" i="21"/>
  <c r="M119" i="21"/>
  <c r="B119" i="21"/>
  <c r="C119" i="21"/>
  <c r="BA118" i="21"/>
  <c r="AZ118" i="21"/>
  <c r="AY118" i="21"/>
  <c r="AX118" i="21"/>
  <c r="AW118" i="21"/>
  <c r="AV118" i="21"/>
  <c r="AT118" i="21"/>
  <c r="AS118" i="21"/>
  <c r="AR118" i="21"/>
  <c r="AQ118" i="21"/>
  <c r="AP118" i="21"/>
  <c r="AO118" i="21"/>
  <c r="AN118" i="21"/>
  <c r="AM118" i="21"/>
  <c r="AL118" i="21"/>
  <c r="AK118" i="21"/>
  <c r="Q118" i="21"/>
  <c r="P118" i="21"/>
  <c r="O118" i="21"/>
  <c r="M118" i="21"/>
  <c r="C118" i="21"/>
  <c r="BA117" i="21"/>
  <c r="AZ117" i="21"/>
  <c r="AY117" i="21"/>
  <c r="AX117" i="21"/>
  <c r="AW117" i="21"/>
  <c r="AV117" i="21"/>
  <c r="AT117" i="21"/>
  <c r="AS117" i="21"/>
  <c r="AR117" i="21"/>
  <c r="AQ117" i="21"/>
  <c r="AP117" i="21"/>
  <c r="AO117" i="21"/>
  <c r="AN117" i="21"/>
  <c r="AM117" i="21"/>
  <c r="AL117" i="21"/>
  <c r="AK117" i="21"/>
  <c r="Q117" i="21"/>
  <c r="P117" i="21"/>
  <c r="O117" i="21"/>
  <c r="M117" i="21"/>
  <c r="C117" i="21"/>
  <c r="BA116" i="21"/>
  <c r="AZ116" i="21"/>
  <c r="AY116" i="21"/>
  <c r="AX116" i="21"/>
  <c r="AW116" i="21"/>
  <c r="AV116" i="21"/>
  <c r="AT116" i="21"/>
  <c r="AS116" i="21"/>
  <c r="AR116" i="21"/>
  <c r="AQ116" i="21"/>
  <c r="AP116" i="21"/>
  <c r="AO116" i="21"/>
  <c r="AN116" i="21"/>
  <c r="AM116" i="21"/>
  <c r="AL116" i="21"/>
  <c r="AK116" i="21"/>
  <c r="Q116" i="21"/>
  <c r="P116" i="21"/>
  <c r="O116" i="21"/>
  <c r="M116" i="21"/>
  <c r="B116" i="21"/>
  <c r="C116" i="21"/>
  <c r="BA115" i="21"/>
  <c r="AZ115" i="21"/>
  <c r="AY115" i="21"/>
  <c r="AX115" i="21"/>
  <c r="AW115" i="21"/>
  <c r="AV115" i="21"/>
  <c r="AT115" i="21"/>
  <c r="AS115" i="21"/>
  <c r="AR115" i="21"/>
  <c r="AQ115" i="21"/>
  <c r="AP115" i="21"/>
  <c r="AO115" i="21"/>
  <c r="AN115" i="21"/>
  <c r="AM115" i="21"/>
  <c r="AL115" i="21"/>
  <c r="AK115" i="21"/>
  <c r="Q115" i="21"/>
  <c r="P115" i="21"/>
  <c r="O115" i="21"/>
  <c r="M115" i="21"/>
  <c r="C115" i="21"/>
  <c r="BA114" i="21"/>
  <c r="AZ114" i="21"/>
  <c r="AY114" i="21"/>
  <c r="AX114" i="21"/>
  <c r="AW114" i="21"/>
  <c r="AV114" i="21"/>
  <c r="AT114" i="21"/>
  <c r="AS114" i="21"/>
  <c r="AR114" i="21"/>
  <c r="AQ114" i="21"/>
  <c r="AP114" i="21"/>
  <c r="AO114" i="21"/>
  <c r="AN114" i="21"/>
  <c r="AM114" i="21"/>
  <c r="AL114" i="21"/>
  <c r="AK114" i="21"/>
  <c r="Q114" i="21"/>
  <c r="P114" i="21"/>
  <c r="O114" i="21"/>
  <c r="M114" i="21"/>
  <c r="C114" i="21"/>
  <c r="BA113" i="21"/>
  <c r="AZ113" i="21"/>
  <c r="AY113" i="21"/>
  <c r="AX113" i="21"/>
  <c r="AW113" i="21"/>
  <c r="AV113" i="21"/>
  <c r="AT113" i="21"/>
  <c r="AS113" i="21"/>
  <c r="AR113" i="21"/>
  <c r="AQ113" i="21"/>
  <c r="AP113" i="21"/>
  <c r="AO113" i="21"/>
  <c r="AN113" i="21"/>
  <c r="AM113" i="21"/>
  <c r="AL113" i="21"/>
  <c r="AK113" i="21"/>
  <c r="Q113" i="21"/>
  <c r="P113" i="21"/>
  <c r="O113" i="21"/>
  <c r="M113" i="21"/>
  <c r="C113" i="21"/>
  <c r="BA112" i="21"/>
  <c r="AZ112" i="21"/>
  <c r="AY112" i="21"/>
  <c r="AX112" i="21"/>
  <c r="AW112" i="21"/>
  <c r="AV112" i="21"/>
  <c r="AT112" i="21"/>
  <c r="AS112" i="21"/>
  <c r="AR112" i="21"/>
  <c r="AQ112" i="21"/>
  <c r="AP112" i="21"/>
  <c r="AO112" i="21"/>
  <c r="AN112" i="21"/>
  <c r="AM112" i="21"/>
  <c r="AL112" i="21"/>
  <c r="AK112" i="21"/>
  <c r="Q112" i="21"/>
  <c r="P112" i="21"/>
  <c r="O112" i="21"/>
  <c r="M112" i="21"/>
  <c r="C112" i="21"/>
  <c r="BA111" i="21"/>
  <c r="AZ111" i="21"/>
  <c r="AY111" i="21"/>
  <c r="AX111" i="21"/>
  <c r="AW111" i="21"/>
  <c r="AV111" i="21"/>
  <c r="AT111" i="21"/>
  <c r="AS111" i="21"/>
  <c r="AR111" i="21"/>
  <c r="AQ111" i="21"/>
  <c r="AP111" i="21"/>
  <c r="AO111" i="21"/>
  <c r="AN111" i="21"/>
  <c r="AM111" i="21"/>
  <c r="AL111" i="21"/>
  <c r="AK111" i="21"/>
  <c r="Q111" i="21"/>
  <c r="P111" i="21"/>
  <c r="O111" i="21"/>
  <c r="M111" i="21"/>
  <c r="C111" i="21"/>
  <c r="BA110" i="21"/>
  <c r="AZ110" i="21"/>
  <c r="AY110" i="21"/>
  <c r="AX110" i="21"/>
  <c r="AW110" i="21"/>
  <c r="AV110" i="21"/>
  <c r="AT110" i="21"/>
  <c r="AS110" i="21"/>
  <c r="AR110" i="21"/>
  <c r="AQ110" i="21"/>
  <c r="AP110" i="21"/>
  <c r="AO110" i="21"/>
  <c r="AN110" i="21"/>
  <c r="AM110" i="21"/>
  <c r="AL110" i="21"/>
  <c r="AK110" i="21"/>
  <c r="Q110" i="21"/>
  <c r="P110" i="21"/>
  <c r="O110" i="21"/>
  <c r="M110" i="21"/>
  <c r="BD110" i="21" s="1"/>
  <c r="BE110" i="21" s="1"/>
  <c r="B110" i="21"/>
  <c r="C110" i="21"/>
  <c r="BA109" i="21"/>
  <c r="AZ109" i="21"/>
  <c r="AY109" i="21"/>
  <c r="AX109" i="21"/>
  <c r="AW109" i="21"/>
  <c r="AV109" i="21"/>
  <c r="AT109" i="21"/>
  <c r="AS109" i="21"/>
  <c r="AR109" i="21"/>
  <c r="AQ109" i="21"/>
  <c r="AP109" i="21"/>
  <c r="AO109" i="21"/>
  <c r="AN109" i="21"/>
  <c r="AM109" i="21"/>
  <c r="AL109" i="21"/>
  <c r="AK109" i="21"/>
  <c r="Q109" i="21"/>
  <c r="P109" i="21"/>
  <c r="O109" i="21"/>
  <c r="M109" i="21"/>
  <c r="C109" i="21"/>
  <c r="BA108" i="21"/>
  <c r="AZ108" i="21"/>
  <c r="AY108" i="21"/>
  <c r="AX108" i="21"/>
  <c r="AW108" i="21"/>
  <c r="AV108" i="21"/>
  <c r="AT108" i="21"/>
  <c r="AS108" i="21"/>
  <c r="AR108" i="21"/>
  <c r="AQ108" i="21"/>
  <c r="AP108" i="21"/>
  <c r="AO108" i="21"/>
  <c r="AN108" i="21"/>
  <c r="AM108" i="21"/>
  <c r="AL108" i="21"/>
  <c r="AK108" i="21"/>
  <c r="Q108" i="21"/>
  <c r="P108" i="21"/>
  <c r="O108" i="21"/>
  <c r="M108" i="21"/>
  <c r="C108" i="21"/>
  <c r="BA107" i="21"/>
  <c r="AZ107" i="21"/>
  <c r="AY107" i="21"/>
  <c r="AX107" i="21"/>
  <c r="AW107" i="21"/>
  <c r="AV107" i="21"/>
  <c r="AT107" i="21"/>
  <c r="AS107" i="21"/>
  <c r="AR107" i="21"/>
  <c r="AQ107" i="21"/>
  <c r="AP107" i="21"/>
  <c r="AO107" i="21"/>
  <c r="AN107" i="21"/>
  <c r="AM107" i="21"/>
  <c r="AL107" i="21"/>
  <c r="AK107" i="21"/>
  <c r="Q107" i="21"/>
  <c r="P107" i="21"/>
  <c r="O107" i="21"/>
  <c r="M107" i="21"/>
  <c r="C107" i="21"/>
  <c r="BA106" i="21"/>
  <c r="AZ106" i="21"/>
  <c r="AY106" i="21"/>
  <c r="AX106" i="21"/>
  <c r="AW106" i="21"/>
  <c r="AV106" i="21"/>
  <c r="AT106" i="21"/>
  <c r="AS106" i="21"/>
  <c r="AR106" i="21"/>
  <c r="AQ106" i="21"/>
  <c r="AP106" i="21"/>
  <c r="AO106" i="21"/>
  <c r="AN106" i="21"/>
  <c r="AM106" i="21"/>
  <c r="AL106" i="21"/>
  <c r="AK106" i="21"/>
  <c r="Q106" i="21"/>
  <c r="P106" i="21"/>
  <c r="O106" i="21"/>
  <c r="M106" i="21"/>
  <c r="C106" i="21"/>
  <c r="BA105" i="21"/>
  <c r="AZ105" i="21"/>
  <c r="AY105" i="21"/>
  <c r="AX105" i="21"/>
  <c r="AW105" i="21"/>
  <c r="AV105" i="21"/>
  <c r="AT105" i="21"/>
  <c r="AS105" i="21"/>
  <c r="AR105" i="21"/>
  <c r="AQ105" i="21"/>
  <c r="AP105" i="21"/>
  <c r="AO105" i="21"/>
  <c r="AN105" i="21"/>
  <c r="AM105" i="21"/>
  <c r="AL105" i="21"/>
  <c r="AK105" i="21"/>
  <c r="Q105" i="21"/>
  <c r="P105" i="21"/>
  <c r="O105" i="21"/>
  <c r="M105" i="21"/>
  <c r="B105" i="21"/>
  <c r="C105" i="21"/>
  <c r="BA104" i="21"/>
  <c r="AZ104" i="21"/>
  <c r="AY104" i="21"/>
  <c r="AX104" i="21"/>
  <c r="AW104" i="21"/>
  <c r="AV104" i="21"/>
  <c r="AT104" i="21"/>
  <c r="AS104" i="21"/>
  <c r="AR104" i="21"/>
  <c r="AQ104" i="21"/>
  <c r="AP104" i="21"/>
  <c r="AO104" i="21"/>
  <c r="AN104" i="21"/>
  <c r="AM104" i="21"/>
  <c r="AL104" i="21"/>
  <c r="AK104" i="21"/>
  <c r="Q104" i="21"/>
  <c r="P104" i="21"/>
  <c r="O104" i="21"/>
  <c r="M104" i="21"/>
  <c r="C104" i="21"/>
  <c r="BA103" i="21"/>
  <c r="AZ103" i="21"/>
  <c r="AY103" i="21"/>
  <c r="AX103" i="21"/>
  <c r="AW103" i="21"/>
  <c r="AV103" i="21"/>
  <c r="AT103" i="21"/>
  <c r="AS103" i="21"/>
  <c r="AR103" i="21"/>
  <c r="AQ103" i="21"/>
  <c r="AP103" i="21"/>
  <c r="AO103" i="21"/>
  <c r="AN103" i="21"/>
  <c r="AM103" i="21"/>
  <c r="AL103" i="21"/>
  <c r="AK103" i="21"/>
  <c r="Q103" i="21"/>
  <c r="P103" i="21"/>
  <c r="O103" i="21"/>
  <c r="M103" i="21"/>
  <c r="B103" i="21"/>
  <c r="C103" i="21"/>
  <c r="BA102" i="21"/>
  <c r="AZ102" i="21"/>
  <c r="AY102" i="21"/>
  <c r="AX102" i="21"/>
  <c r="AW102" i="21"/>
  <c r="AV102" i="21"/>
  <c r="AT102" i="21"/>
  <c r="AS102" i="21"/>
  <c r="AR102" i="21"/>
  <c r="AQ102" i="21"/>
  <c r="AP102" i="21"/>
  <c r="AO102" i="21"/>
  <c r="AN102" i="21"/>
  <c r="AM102" i="21"/>
  <c r="AL102" i="21"/>
  <c r="AK102" i="21"/>
  <c r="Q102" i="21"/>
  <c r="P102" i="21"/>
  <c r="O102" i="21"/>
  <c r="M102" i="21"/>
  <c r="C102" i="21"/>
  <c r="BA101" i="21"/>
  <c r="AZ101" i="21"/>
  <c r="AY101" i="21"/>
  <c r="AX101" i="21"/>
  <c r="AW101" i="21"/>
  <c r="AV101" i="21"/>
  <c r="AT101" i="21"/>
  <c r="AS101" i="21"/>
  <c r="AR101" i="21"/>
  <c r="AQ101" i="21"/>
  <c r="AP101" i="21"/>
  <c r="AO101" i="21"/>
  <c r="AN101" i="21"/>
  <c r="AM101" i="21"/>
  <c r="AL101" i="21"/>
  <c r="AK101" i="21"/>
  <c r="Q101" i="21"/>
  <c r="P101" i="21"/>
  <c r="O101" i="21"/>
  <c r="M101" i="21"/>
  <c r="C101" i="21"/>
  <c r="BA100" i="21"/>
  <c r="AZ100" i="21"/>
  <c r="AY100" i="21"/>
  <c r="AX100" i="21"/>
  <c r="AW100" i="21"/>
  <c r="AV100" i="21"/>
  <c r="AT100" i="21"/>
  <c r="AS100" i="21"/>
  <c r="AR100" i="21"/>
  <c r="AQ100" i="21"/>
  <c r="AP100" i="21"/>
  <c r="AO100" i="21"/>
  <c r="AN100" i="21"/>
  <c r="AM100" i="21"/>
  <c r="AL100" i="21"/>
  <c r="AK100" i="21"/>
  <c r="Q100" i="21"/>
  <c r="P100" i="21"/>
  <c r="O100" i="21"/>
  <c r="M100" i="21"/>
  <c r="B100" i="21"/>
  <c r="C100" i="21"/>
  <c r="BA99" i="21"/>
  <c r="AZ99" i="21"/>
  <c r="AY99" i="21"/>
  <c r="AX99" i="21"/>
  <c r="AW99" i="21"/>
  <c r="AV99" i="21"/>
  <c r="AT99" i="21"/>
  <c r="AS99" i="21"/>
  <c r="AR99" i="21"/>
  <c r="AQ99" i="21"/>
  <c r="AP99" i="21"/>
  <c r="AO99" i="21"/>
  <c r="AN99" i="21"/>
  <c r="AM99" i="21"/>
  <c r="AL99" i="21"/>
  <c r="AK99" i="21"/>
  <c r="Q99" i="21"/>
  <c r="P99" i="21"/>
  <c r="O99" i="21"/>
  <c r="M99" i="21"/>
  <c r="C99" i="21"/>
  <c r="BA98" i="21"/>
  <c r="AZ98" i="21"/>
  <c r="AY98" i="21"/>
  <c r="AX98" i="21"/>
  <c r="AW98" i="21"/>
  <c r="AV98" i="21"/>
  <c r="AT98" i="21"/>
  <c r="AS98" i="21"/>
  <c r="AR98" i="21"/>
  <c r="AQ98" i="21"/>
  <c r="AP98" i="21"/>
  <c r="AO98" i="21"/>
  <c r="AN98" i="21"/>
  <c r="AM98" i="21"/>
  <c r="AL98" i="21"/>
  <c r="AK98" i="21"/>
  <c r="Q98" i="21"/>
  <c r="P98" i="21"/>
  <c r="O98" i="21"/>
  <c r="M98" i="21"/>
  <c r="C98" i="21"/>
  <c r="BA97" i="21"/>
  <c r="AZ97" i="21"/>
  <c r="AY97" i="21"/>
  <c r="AX97" i="21"/>
  <c r="AW97" i="21"/>
  <c r="AV97" i="21"/>
  <c r="AT97" i="21"/>
  <c r="AS97" i="21"/>
  <c r="AR97" i="21"/>
  <c r="AQ97" i="21"/>
  <c r="AP97" i="21"/>
  <c r="AO97" i="21"/>
  <c r="AN97" i="21"/>
  <c r="AM97" i="21"/>
  <c r="AL97" i="21"/>
  <c r="AK97" i="21"/>
  <c r="Q97" i="21"/>
  <c r="P97" i="21"/>
  <c r="O97" i="21"/>
  <c r="M97" i="21"/>
  <c r="C97" i="21"/>
  <c r="BA96" i="21"/>
  <c r="AZ96" i="21"/>
  <c r="AY96" i="21"/>
  <c r="AX96" i="21"/>
  <c r="AW96" i="21"/>
  <c r="AV96" i="21"/>
  <c r="AT96" i="21"/>
  <c r="AS96" i="21"/>
  <c r="AR96" i="21"/>
  <c r="AQ96" i="21"/>
  <c r="AP96" i="21"/>
  <c r="AO96" i="21"/>
  <c r="AN96" i="21"/>
  <c r="AM96" i="21"/>
  <c r="AL96" i="21"/>
  <c r="AK96" i="21"/>
  <c r="Q96" i="21"/>
  <c r="P96" i="21"/>
  <c r="O96" i="21"/>
  <c r="M96" i="21"/>
  <c r="C96" i="21"/>
  <c r="BA95" i="21"/>
  <c r="AZ95" i="21"/>
  <c r="AY95" i="21"/>
  <c r="AX95" i="21"/>
  <c r="AW95" i="21"/>
  <c r="AV95" i="21"/>
  <c r="AT95" i="21"/>
  <c r="AS95" i="21"/>
  <c r="AR95" i="21"/>
  <c r="AQ95" i="21"/>
  <c r="AP95" i="21"/>
  <c r="AO95" i="21"/>
  <c r="AN95" i="21"/>
  <c r="AM95" i="21"/>
  <c r="AL95" i="21"/>
  <c r="AK95" i="21"/>
  <c r="Q95" i="21"/>
  <c r="P95" i="21"/>
  <c r="O95" i="21"/>
  <c r="M95" i="21"/>
  <c r="C95" i="21"/>
  <c r="BA94" i="21"/>
  <c r="AZ94" i="21"/>
  <c r="AY94" i="21"/>
  <c r="AX94" i="21"/>
  <c r="AW94" i="21"/>
  <c r="AV94" i="21"/>
  <c r="AT94" i="21"/>
  <c r="AS94" i="21"/>
  <c r="AR94" i="21"/>
  <c r="AQ94" i="21"/>
  <c r="AP94" i="21"/>
  <c r="AO94" i="21"/>
  <c r="AN94" i="21"/>
  <c r="AM94" i="21"/>
  <c r="AL94" i="21"/>
  <c r="AK94" i="21"/>
  <c r="Q94" i="21"/>
  <c r="P94" i="21"/>
  <c r="O94" i="21"/>
  <c r="M94" i="21"/>
  <c r="B94" i="21"/>
  <c r="C94" i="21"/>
  <c r="BA93" i="21"/>
  <c r="AZ93" i="21"/>
  <c r="AY93" i="21"/>
  <c r="AX93" i="21"/>
  <c r="AW93" i="21"/>
  <c r="AV93" i="21"/>
  <c r="AT93" i="21"/>
  <c r="AS93" i="21"/>
  <c r="AR93" i="21"/>
  <c r="AQ93" i="21"/>
  <c r="AP93" i="21"/>
  <c r="AO93" i="21"/>
  <c r="AN93" i="21"/>
  <c r="AM93" i="21"/>
  <c r="AL93" i="21"/>
  <c r="AK93" i="21"/>
  <c r="Q93" i="21"/>
  <c r="P93" i="21"/>
  <c r="O93" i="21"/>
  <c r="M93" i="21"/>
  <c r="B93" i="21"/>
  <c r="C93" i="21"/>
  <c r="BA92" i="21"/>
  <c r="AZ92" i="21"/>
  <c r="AY92" i="21"/>
  <c r="AX92" i="21"/>
  <c r="AW92" i="21"/>
  <c r="AV92" i="21"/>
  <c r="AT92" i="21"/>
  <c r="AS92" i="21"/>
  <c r="AR92" i="21"/>
  <c r="AQ92" i="21"/>
  <c r="AP92" i="21"/>
  <c r="AO92" i="21"/>
  <c r="AN92" i="21"/>
  <c r="AM92" i="21"/>
  <c r="AL92" i="21"/>
  <c r="AK92" i="21"/>
  <c r="Q92" i="21"/>
  <c r="P92" i="21"/>
  <c r="O92" i="21"/>
  <c r="M92" i="21"/>
  <c r="C92" i="21"/>
  <c r="BA91" i="21"/>
  <c r="AZ91" i="21"/>
  <c r="AY91" i="21"/>
  <c r="AX91" i="21"/>
  <c r="AW91" i="21"/>
  <c r="AV91" i="21"/>
  <c r="AT91" i="21"/>
  <c r="AS91" i="21"/>
  <c r="AR91" i="21"/>
  <c r="AQ91" i="21"/>
  <c r="AP91" i="21"/>
  <c r="AO91" i="21"/>
  <c r="AN91" i="21"/>
  <c r="AM91" i="21"/>
  <c r="AL91" i="21"/>
  <c r="AK91" i="21"/>
  <c r="Q91" i="21"/>
  <c r="P91" i="21"/>
  <c r="O91" i="21"/>
  <c r="M91" i="21"/>
  <c r="BD91" i="21" s="1"/>
  <c r="BE91" i="21" s="1"/>
  <c r="C91" i="21"/>
  <c r="BA90" i="21"/>
  <c r="AZ90" i="21"/>
  <c r="AY90" i="21"/>
  <c r="AX90" i="21"/>
  <c r="AW90" i="21"/>
  <c r="AV90" i="21"/>
  <c r="AT90" i="21"/>
  <c r="AS90" i="21"/>
  <c r="AR90" i="21"/>
  <c r="AQ90" i="21"/>
  <c r="AP90" i="21"/>
  <c r="AO90" i="21"/>
  <c r="AN90" i="21"/>
  <c r="AM90" i="21"/>
  <c r="AL90" i="21"/>
  <c r="AK90" i="21"/>
  <c r="Q90" i="21"/>
  <c r="P90" i="21"/>
  <c r="O90" i="21"/>
  <c r="M90" i="21"/>
  <c r="C90" i="21"/>
  <c r="BA89" i="21"/>
  <c r="AZ89" i="21"/>
  <c r="AY89" i="21"/>
  <c r="AX89" i="21"/>
  <c r="AW89" i="21"/>
  <c r="AV89" i="21"/>
  <c r="AT89" i="21"/>
  <c r="AS89" i="21"/>
  <c r="AR89" i="21"/>
  <c r="AQ89" i="21"/>
  <c r="AP89" i="21"/>
  <c r="AO89" i="21"/>
  <c r="AN89" i="21"/>
  <c r="AM89" i="21"/>
  <c r="AL89" i="21"/>
  <c r="AK89" i="21"/>
  <c r="Q89" i="21"/>
  <c r="P89" i="21"/>
  <c r="O89" i="21"/>
  <c r="M89" i="21"/>
  <c r="C89" i="21"/>
  <c r="BA88" i="21"/>
  <c r="AZ88" i="21"/>
  <c r="AY88" i="21"/>
  <c r="AX88" i="21"/>
  <c r="AW88" i="21"/>
  <c r="AV88" i="21"/>
  <c r="AT88" i="21"/>
  <c r="AS88" i="21"/>
  <c r="AR88" i="21"/>
  <c r="AQ88" i="21"/>
  <c r="AP88" i="21"/>
  <c r="AO88" i="21"/>
  <c r="AN88" i="21"/>
  <c r="AM88" i="21"/>
  <c r="AL88" i="21"/>
  <c r="AK88" i="21"/>
  <c r="Q88" i="21"/>
  <c r="P88" i="21"/>
  <c r="O88" i="21"/>
  <c r="M88" i="21"/>
  <c r="B88" i="21"/>
  <c r="C88" i="21"/>
  <c r="BA87" i="21"/>
  <c r="AZ87" i="21"/>
  <c r="AY87" i="21"/>
  <c r="AX87" i="21"/>
  <c r="AW87" i="21"/>
  <c r="AV87" i="21"/>
  <c r="AT87" i="21"/>
  <c r="AS87" i="21"/>
  <c r="AR87" i="21"/>
  <c r="AQ87" i="21"/>
  <c r="AP87" i="21"/>
  <c r="AO87" i="21"/>
  <c r="AN87" i="21"/>
  <c r="AM87" i="21"/>
  <c r="AL87" i="21"/>
  <c r="AK87" i="21"/>
  <c r="Q87" i="21"/>
  <c r="P87" i="21"/>
  <c r="O87" i="21"/>
  <c r="M87" i="21"/>
  <c r="BD87" i="21" s="1"/>
  <c r="BE87" i="21" s="1"/>
  <c r="C87" i="21"/>
  <c r="BA86" i="21"/>
  <c r="AZ86" i="21"/>
  <c r="AY86" i="21"/>
  <c r="AX86" i="21"/>
  <c r="AW86" i="21"/>
  <c r="AV86" i="21"/>
  <c r="AT86" i="21"/>
  <c r="AS86" i="21"/>
  <c r="AR86" i="21"/>
  <c r="AQ86" i="21"/>
  <c r="AP86" i="21"/>
  <c r="AO86" i="21"/>
  <c r="AN86" i="21"/>
  <c r="AM86" i="21"/>
  <c r="AL86" i="21"/>
  <c r="AK86" i="21"/>
  <c r="Q86" i="21"/>
  <c r="P86" i="21"/>
  <c r="O86" i="21"/>
  <c r="M86" i="21"/>
  <c r="C86" i="21"/>
  <c r="BA85" i="21"/>
  <c r="AZ85" i="21"/>
  <c r="AY85" i="21"/>
  <c r="AX85" i="21"/>
  <c r="AW85" i="21"/>
  <c r="AV85" i="21"/>
  <c r="AT85" i="21"/>
  <c r="AS85" i="21"/>
  <c r="AR85" i="21"/>
  <c r="AQ85" i="21"/>
  <c r="AP85" i="21"/>
  <c r="AO85" i="21"/>
  <c r="AN85" i="21"/>
  <c r="AM85" i="21"/>
  <c r="AL85" i="21"/>
  <c r="AK85" i="21"/>
  <c r="Q85" i="21"/>
  <c r="P85" i="21"/>
  <c r="O85" i="21"/>
  <c r="M85" i="21"/>
  <c r="B85" i="21"/>
  <c r="C85" i="21"/>
  <c r="BA84" i="21"/>
  <c r="AZ84" i="21"/>
  <c r="AY84" i="21"/>
  <c r="AX84" i="21"/>
  <c r="AW84" i="21"/>
  <c r="AV84" i="21"/>
  <c r="AT84" i="21"/>
  <c r="AS84" i="21"/>
  <c r="AR84" i="21"/>
  <c r="AQ84" i="21"/>
  <c r="AP84" i="21"/>
  <c r="AO84" i="21"/>
  <c r="AN84" i="21"/>
  <c r="AM84" i="21"/>
  <c r="AL84" i="21"/>
  <c r="AK84" i="21"/>
  <c r="Q84" i="21"/>
  <c r="P84" i="21"/>
  <c r="O84" i="21"/>
  <c r="M84" i="21"/>
  <c r="B84" i="21"/>
  <c r="C84" i="21"/>
  <c r="BA83" i="21"/>
  <c r="AZ83" i="21"/>
  <c r="AY83" i="21"/>
  <c r="AX83" i="21"/>
  <c r="AW83" i="21"/>
  <c r="AV83" i="21"/>
  <c r="AT83" i="21"/>
  <c r="AS83" i="21"/>
  <c r="AR83" i="21"/>
  <c r="AQ83" i="21"/>
  <c r="AP83" i="21"/>
  <c r="AO83" i="21"/>
  <c r="AN83" i="21"/>
  <c r="AM83" i="21"/>
  <c r="AL83" i="21"/>
  <c r="AK83" i="21"/>
  <c r="Q83" i="21"/>
  <c r="P83" i="21"/>
  <c r="O83" i="21"/>
  <c r="M83" i="21"/>
  <c r="C83" i="21"/>
  <c r="BA82" i="21"/>
  <c r="AZ82" i="21"/>
  <c r="AY82" i="21"/>
  <c r="AX82" i="21"/>
  <c r="AW82" i="21"/>
  <c r="AV82" i="21"/>
  <c r="AT82" i="21"/>
  <c r="AS82" i="21"/>
  <c r="AR82" i="21"/>
  <c r="AQ82" i="21"/>
  <c r="AP82" i="21"/>
  <c r="AO82" i="21"/>
  <c r="AN82" i="21"/>
  <c r="AM82" i="21"/>
  <c r="AL82" i="21"/>
  <c r="AK82" i="21"/>
  <c r="Q82" i="21"/>
  <c r="P82" i="21"/>
  <c r="O82" i="21"/>
  <c r="M82" i="21"/>
  <c r="C82" i="21"/>
  <c r="BA81" i="21"/>
  <c r="AZ81" i="21"/>
  <c r="AY81" i="21"/>
  <c r="AX81" i="21"/>
  <c r="AW81" i="21"/>
  <c r="AV81" i="21"/>
  <c r="AT81" i="21"/>
  <c r="AS81" i="21"/>
  <c r="AR81" i="21"/>
  <c r="AQ81" i="21"/>
  <c r="AP81" i="21"/>
  <c r="AO81" i="21"/>
  <c r="AN81" i="21"/>
  <c r="AM81" i="21"/>
  <c r="AL81" i="21"/>
  <c r="AK81" i="21"/>
  <c r="Q81" i="21"/>
  <c r="P81" i="21"/>
  <c r="O81" i="21"/>
  <c r="M81" i="21"/>
  <c r="C81" i="21"/>
  <c r="BA80" i="21"/>
  <c r="AZ80" i="21"/>
  <c r="AY80" i="21"/>
  <c r="AX80" i="21"/>
  <c r="AW80" i="21"/>
  <c r="AV80" i="21"/>
  <c r="AT80" i="21"/>
  <c r="AS80" i="21"/>
  <c r="AR80" i="21"/>
  <c r="AQ80" i="21"/>
  <c r="AP80" i="21"/>
  <c r="AO80" i="21"/>
  <c r="AN80" i="21"/>
  <c r="AM80" i="21"/>
  <c r="AL80" i="21"/>
  <c r="AK80" i="21"/>
  <c r="Q80" i="21"/>
  <c r="P80" i="21"/>
  <c r="O80" i="21"/>
  <c r="M80" i="21"/>
  <c r="C80" i="21"/>
  <c r="BA79" i="21"/>
  <c r="AZ79" i="21"/>
  <c r="AY79" i="21"/>
  <c r="AX79" i="21"/>
  <c r="AW79" i="21"/>
  <c r="AV79" i="21"/>
  <c r="AT79" i="21"/>
  <c r="AS79" i="21"/>
  <c r="AR79" i="21"/>
  <c r="AQ79" i="21"/>
  <c r="AP79" i="21"/>
  <c r="AO79" i="21"/>
  <c r="AN79" i="21"/>
  <c r="AM79" i="21"/>
  <c r="AL79" i="21"/>
  <c r="AK79" i="21"/>
  <c r="Q79" i="21"/>
  <c r="P79" i="21"/>
  <c r="O79" i="21"/>
  <c r="M79" i="21"/>
  <c r="C79" i="21"/>
  <c r="BA78" i="21"/>
  <c r="AZ78" i="21"/>
  <c r="AY78" i="21"/>
  <c r="AX78" i="21"/>
  <c r="AW78" i="21"/>
  <c r="AV78" i="21"/>
  <c r="AT78" i="21"/>
  <c r="AS78" i="21"/>
  <c r="AR78" i="21"/>
  <c r="AQ78" i="21"/>
  <c r="AP78" i="21"/>
  <c r="AO78" i="21"/>
  <c r="AN78" i="21"/>
  <c r="AM78" i="21"/>
  <c r="AL78" i="21"/>
  <c r="AK78" i="21"/>
  <c r="Q78" i="21"/>
  <c r="P78" i="21"/>
  <c r="O78" i="21"/>
  <c r="M78" i="21"/>
  <c r="C78" i="21"/>
  <c r="BA77" i="21"/>
  <c r="AZ77" i="21"/>
  <c r="AY77" i="21"/>
  <c r="AX77" i="21"/>
  <c r="AW77" i="21"/>
  <c r="AV77" i="21"/>
  <c r="AT77" i="21"/>
  <c r="AS77" i="21"/>
  <c r="AR77" i="21"/>
  <c r="AQ77" i="21"/>
  <c r="AP77" i="21"/>
  <c r="AO77" i="21"/>
  <c r="AN77" i="21"/>
  <c r="AM77" i="21"/>
  <c r="AL77" i="21"/>
  <c r="AK77" i="21"/>
  <c r="Q77" i="21"/>
  <c r="P77" i="21"/>
  <c r="O77" i="21"/>
  <c r="M77" i="21"/>
  <c r="C77" i="21"/>
  <c r="BA76" i="21"/>
  <c r="AZ76" i="21"/>
  <c r="AY76" i="21"/>
  <c r="AX76" i="21"/>
  <c r="AW76" i="21"/>
  <c r="AV76" i="21"/>
  <c r="AT76" i="21"/>
  <c r="AS76" i="21"/>
  <c r="AR76" i="21"/>
  <c r="AQ76" i="21"/>
  <c r="AP76" i="21"/>
  <c r="AO76" i="21"/>
  <c r="AN76" i="21"/>
  <c r="AM76" i="21"/>
  <c r="AL76" i="21"/>
  <c r="AK76" i="21"/>
  <c r="Q76" i="21"/>
  <c r="P76" i="21"/>
  <c r="O76" i="21"/>
  <c r="M76" i="21"/>
  <c r="C76" i="21"/>
  <c r="BA75" i="21"/>
  <c r="AZ75" i="21"/>
  <c r="AY75" i="21"/>
  <c r="AX75" i="21"/>
  <c r="AW75" i="21"/>
  <c r="AV75" i="21"/>
  <c r="AT75" i="21"/>
  <c r="AS75" i="21"/>
  <c r="AR75" i="21"/>
  <c r="AQ75" i="21"/>
  <c r="AP75" i="21"/>
  <c r="AO75" i="21"/>
  <c r="AN75" i="21"/>
  <c r="AM75" i="21"/>
  <c r="AL75" i="21"/>
  <c r="AK75" i="21"/>
  <c r="Q75" i="21"/>
  <c r="P75" i="21"/>
  <c r="O75" i="21"/>
  <c r="M75" i="21"/>
  <c r="C75" i="21"/>
  <c r="BA74" i="21"/>
  <c r="AZ74" i="21"/>
  <c r="AY74" i="21"/>
  <c r="AX74" i="21"/>
  <c r="AW74" i="21"/>
  <c r="AV74" i="21"/>
  <c r="AT74" i="21"/>
  <c r="AS74" i="21"/>
  <c r="AR74" i="21"/>
  <c r="AQ74" i="21"/>
  <c r="AP74" i="21"/>
  <c r="AO74" i="21"/>
  <c r="AN74" i="21"/>
  <c r="AM74" i="21"/>
  <c r="AL74" i="21"/>
  <c r="AK74" i="21"/>
  <c r="Q74" i="21"/>
  <c r="P74" i="21"/>
  <c r="O74" i="21"/>
  <c r="M74" i="21"/>
  <c r="B74" i="21"/>
  <c r="C74" i="21"/>
  <c r="BA73" i="21"/>
  <c r="AZ73" i="21"/>
  <c r="AY73" i="21"/>
  <c r="AX73" i="21"/>
  <c r="AW73" i="21"/>
  <c r="AV73" i="21"/>
  <c r="AT73" i="21"/>
  <c r="AS73" i="21"/>
  <c r="AR73" i="21"/>
  <c r="AQ73" i="21"/>
  <c r="AP73" i="21"/>
  <c r="AO73" i="21"/>
  <c r="AN73" i="21"/>
  <c r="AM73" i="21"/>
  <c r="AL73" i="21"/>
  <c r="AK73" i="21"/>
  <c r="Q73" i="21"/>
  <c r="P73" i="21"/>
  <c r="O73" i="21"/>
  <c r="M73" i="21"/>
  <c r="C73" i="21"/>
  <c r="BA72" i="21"/>
  <c r="AZ72" i="21"/>
  <c r="AY72" i="21"/>
  <c r="AX72" i="21"/>
  <c r="AW72" i="21"/>
  <c r="AV72" i="21"/>
  <c r="AT72" i="21"/>
  <c r="AS72" i="21"/>
  <c r="AR72" i="21"/>
  <c r="AQ72" i="21"/>
  <c r="AP72" i="21"/>
  <c r="AO72" i="21"/>
  <c r="AN72" i="21"/>
  <c r="AM72" i="21"/>
  <c r="AL72" i="21"/>
  <c r="AK72" i="21"/>
  <c r="Q72" i="21"/>
  <c r="P72" i="21"/>
  <c r="O72" i="21"/>
  <c r="M72" i="21"/>
  <c r="C72" i="21"/>
  <c r="BA71" i="21"/>
  <c r="AZ71" i="21"/>
  <c r="AY71" i="21"/>
  <c r="AX71" i="21"/>
  <c r="AW71" i="21"/>
  <c r="AV71" i="21"/>
  <c r="AT71" i="21"/>
  <c r="AS71" i="21"/>
  <c r="AR71" i="21"/>
  <c r="AQ71" i="21"/>
  <c r="AP71" i="21"/>
  <c r="AO71" i="21"/>
  <c r="AN71" i="21"/>
  <c r="AM71" i="21"/>
  <c r="AL71" i="21"/>
  <c r="AK71" i="21"/>
  <c r="Q71" i="21"/>
  <c r="P71" i="21"/>
  <c r="O71" i="21"/>
  <c r="M71" i="21"/>
  <c r="C71" i="21"/>
  <c r="BA70" i="21"/>
  <c r="AZ70" i="21"/>
  <c r="AY70" i="21"/>
  <c r="AX70" i="21"/>
  <c r="AW70" i="21"/>
  <c r="AV70" i="21"/>
  <c r="AT70" i="21"/>
  <c r="AS70" i="21"/>
  <c r="AR70" i="21"/>
  <c r="AQ70" i="21"/>
  <c r="AP70" i="21"/>
  <c r="AO70" i="21"/>
  <c r="AN70" i="21"/>
  <c r="AM70" i="21"/>
  <c r="AL70" i="21"/>
  <c r="AK70" i="21"/>
  <c r="Q70" i="21"/>
  <c r="P70" i="21"/>
  <c r="O70" i="21"/>
  <c r="M70" i="21"/>
  <c r="C70" i="21"/>
  <c r="BA69" i="21"/>
  <c r="AZ69" i="21"/>
  <c r="AY69" i="21"/>
  <c r="AX69" i="21"/>
  <c r="AW69" i="21"/>
  <c r="AV69" i="21"/>
  <c r="AT69" i="21"/>
  <c r="AS69" i="21"/>
  <c r="AR69" i="21"/>
  <c r="AQ69" i="21"/>
  <c r="AP69" i="21"/>
  <c r="AO69" i="21"/>
  <c r="AN69" i="21"/>
  <c r="AM69" i="21"/>
  <c r="AL69" i="21"/>
  <c r="AK69" i="21"/>
  <c r="Q69" i="21"/>
  <c r="P69" i="21"/>
  <c r="O69" i="21"/>
  <c r="M69" i="21"/>
  <c r="C69" i="21"/>
  <c r="BA68" i="21"/>
  <c r="AZ68" i="21"/>
  <c r="AY68" i="21"/>
  <c r="AX68" i="21"/>
  <c r="AW68" i="21"/>
  <c r="AV68" i="21"/>
  <c r="AT68" i="21"/>
  <c r="AS68" i="21"/>
  <c r="AR68" i="21"/>
  <c r="AQ68" i="21"/>
  <c r="AP68" i="21"/>
  <c r="AO68" i="21"/>
  <c r="AN68" i="21"/>
  <c r="AM68" i="21"/>
  <c r="AL68" i="21"/>
  <c r="AK68" i="21"/>
  <c r="Q68" i="21"/>
  <c r="P68" i="21"/>
  <c r="O68" i="21"/>
  <c r="M68" i="21"/>
  <c r="C68" i="21"/>
  <c r="BA67" i="21"/>
  <c r="AZ67" i="21"/>
  <c r="AY67" i="21"/>
  <c r="AX67" i="21"/>
  <c r="AW67" i="21"/>
  <c r="AV67" i="21"/>
  <c r="AT67" i="21"/>
  <c r="AS67" i="21"/>
  <c r="AR67" i="21"/>
  <c r="AQ67" i="21"/>
  <c r="AP67" i="21"/>
  <c r="AO67" i="21"/>
  <c r="AN67" i="21"/>
  <c r="AM67" i="21"/>
  <c r="AL67" i="21"/>
  <c r="AK67" i="21"/>
  <c r="Q67" i="21"/>
  <c r="P67" i="21"/>
  <c r="O67" i="21"/>
  <c r="M67" i="21"/>
  <c r="C67" i="21"/>
  <c r="BA66" i="21"/>
  <c r="AZ66" i="21"/>
  <c r="AY66" i="21"/>
  <c r="AX66" i="21"/>
  <c r="AW66" i="21"/>
  <c r="AV66" i="21"/>
  <c r="AT66" i="21"/>
  <c r="AS66" i="21"/>
  <c r="AR66" i="21"/>
  <c r="AQ66" i="21"/>
  <c r="AP66" i="21"/>
  <c r="AO66" i="21"/>
  <c r="AN66" i="21"/>
  <c r="AM66" i="21"/>
  <c r="AL66" i="21"/>
  <c r="AK66" i="21"/>
  <c r="Q66" i="21"/>
  <c r="P66" i="21"/>
  <c r="O66" i="21"/>
  <c r="M66" i="21"/>
  <c r="C66" i="21"/>
  <c r="BA65" i="21"/>
  <c r="AZ65" i="21"/>
  <c r="AY65" i="21"/>
  <c r="AX65" i="21"/>
  <c r="AW65" i="21"/>
  <c r="AV65" i="21"/>
  <c r="AT65" i="21"/>
  <c r="AS65" i="21"/>
  <c r="AR65" i="21"/>
  <c r="AQ65" i="21"/>
  <c r="AP65" i="21"/>
  <c r="AO65" i="21"/>
  <c r="AN65" i="21"/>
  <c r="AM65" i="21"/>
  <c r="AL65" i="21"/>
  <c r="AK65" i="21"/>
  <c r="Q65" i="21"/>
  <c r="P65" i="21"/>
  <c r="O65" i="21"/>
  <c r="M65" i="21"/>
  <c r="C65" i="21"/>
  <c r="BA64" i="21"/>
  <c r="AZ64" i="21"/>
  <c r="AY64" i="21"/>
  <c r="AX64" i="21"/>
  <c r="AW64" i="21"/>
  <c r="AV64" i="21"/>
  <c r="AT64" i="21"/>
  <c r="AS64" i="21"/>
  <c r="AR64" i="21"/>
  <c r="AQ64" i="21"/>
  <c r="AP64" i="21"/>
  <c r="AO64" i="21"/>
  <c r="AN64" i="21"/>
  <c r="AM64" i="21"/>
  <c r="AL64" i="21"/>
  <c r="AK64" i="21"/>
  <c r="Q64" i="21"/>
  <c r="P64" i="21"/>
  <c r="O64" i="21"/>
  <c r="M64" i="21"/>
  <c r="C64" i="21"/>
  <c r="BA63" i="21"/>
  <c r="AZ63" i="21"/>
  <c r="AY63" i="21"/>
  <c r="AX63" i="21"/>
  <c r="AW63" i="21"/>
  <c r="AV63" i="21"/>
  <c r="AT63" i="21"/>
  <c r="AS63" i="21"/>
  <c r="AR63" i="21"/>
  <c r="AQ63" i="21"/>
  <c r="AP63" i="21"/>
  <c r="AO63" i="21"/>
  <c r="AN63" i="21"/>
  <c r="AM63" i="21"/>
  <c r="AL63" i="21"/>
  <c r="AK63" i="21"/>
  <c r="Q63" i="21"/>
  <c r="P63" i="21"/>
  <c r="O63" i="21"/>
  <c r="M63" i="21"/>
  <c r="C63" i="21"/>
  <c r="BA62" i="21"/>
  <c r="AZ62" i="21"/>
  <c r="AY62" i="21"/>
  <c r="AX62" i="21"/>
  <c r="AW62" i="21"/>
  <c r="AV62" i="21"/>
  <c r="AT62" i="21"/>
  <c r="AS62" i="21"/>
  <c r="AR62" i="21"/>
  <c r="AQ62" i="21"/>
  <c r="AP62" i="21"/>
  <c r="AO62" i="21"/>
  <c r="AN62" i="21"/>
  <c r="AM62" i="21"/>
  <c r="AL62" i="21"/>
  <c r="AK62" i="21"/>
  <c r="Q62" i="21"/>
  <c r="P62" i="21"/>
  <c r="O62" i="21"/>
  <c r="M62" i="21"/>
  <c r="C62" i="21"/>
  <c r="BA61" i="21"/>
  <c r="AZ61" i="21"/>
  <c r="AY61" i="21"/>
  <c r="AX61" i="21"/>
  <c r="AW61" i="21"/>
  <c r="AV61" i="21"/>
  <c r="AT61" i="21"/>
  <c r="AS61" i="21"/>
  <c r="AR61" i="21"/>
  <c r="AQ61" i="21"/>
  <c r="AP61" i="21"/>
  <c r="AO61" i="21"/>
  <c r="AN61" i="21"/>
  <c r="AM61" i="21"/>
  <c r="AL61" i="21"/>
  <c r="AK61" i="21"/>
  <c r="Q61" i="21"/>
  <c r="P61" i="21"/>
  <c r="O61" i="21"/>
  <c r="M61" i="21"/>
  <c r="C61" i="21"/>
  <c r="BA60" i="21"/>
  <c r="AZ60" i="21"/>
  <c r="AY60" i="21"/>
  <c r="AX60" i="21"/>
  <c r="AW60" i="21"/>
  <c r="AV60" i="21"/>
  <c r="AT60" i="21"/>
  <c r="AS60" i="21"/>
  <c r="AR60" i="21"/>
  <c r="AQ60" i="21"/>
  <c r="AP60" i="21"/>
  <c r="AO60" i="21"/>
  <c r="AN60" i="21"/>
  <c r="AM60" i="21"/>
  <c r="AL60" i="21"/>
  <c r="AK60" i="21"/>
  <c r="Q60" i="21"/>
  <c r="P60" i="21"/>
  <c r="O60" i="21"/>
  <c r="M60" i="21"/>
  <c r="C60" i="21"/>
  <c r="BA59" i="21"/>
  <c r="AZ59" i="21"/>
  <c r="AY59" i="21"/>
  <c r="AX59" i="21"/>
  <c r="AW59" i="21"/>
  <c r="AV59" i="21"/>
  <c r="AT59" i="21"/>
  <c r="AS59" i="21"/>
  <c r="AR59" i="21"/>
  <c r="AQ59" i="21"/>
  <c r="AP59" i="21"/>
  <c r="AO59" i="21"/>
  <c r="AN59" i="21"/>
  <c r="AM59" i="21"/>
  <c r="AL59" i="21"/>
  <c r="AK59" i="21"/>
  <c r="Q59" i="21"/>
  <c r="P59" i="21"/>
  <c r="O59" i="21"/>
  <c r="M59" i="21"/>
  <c r="C59" i="21"/>
  <c r="BA58" i="21"/>
  <c r="AZ58" i="21"/>
  <c r="AY58" i="21"/>
  <c r="AX58" i="21"/>
  <c r="AW58" i="21"/>
  <c r="AV58" i="21"/>
  <c r="AT58" i="21"/>
  <c r="AS58" i="21"/>
  <c r="AR58" i="21"/>
  <c r="AQ58" i="21"/>
  <c r="AP58" i="21"/>
  <c r="AO58" i="21"/>
  <c r="AN58" i="21"/>
  <c r="AM58" i="21"/>
  <c r="AL58" i="21"/>
  <c r="AK58" i="21"/>
  <c r="Q58" i="21"/>
  <c r="P58" i="21"/>
  <c r="O58" i="21"/>
  <c r="M58" i="21"/>
  <c r="C58" i="21"/>
  <c r="BA57" i="21"/>
  <c r="AZ57" i="21"/>
  <c r="AY57" i="21"/>
  <c r="AX57" i="21"/>
  <c r="AW57" i="21"/>
  <c r="AV57" i="21"/>
  <c r="AT57" i="21"/>
  <c r="AS57" i="21"/>
  <c r="AR57" i="21"/>
  <c r="AQ57" i="21"/>
  <c r="AP57" i="21"/>
  <c r="AO57" i="21"/>
  <c r="AN57" i="21"/>
  <c r="AM57" i="21"/>
  <c r="AL57" i="21"/>
  <c r="AK57" i="21"/>
  <c r="Q57" i="21"/>
  <c r="P57" i="21"/>
  <c r="O57" i="21"/>
  <c r="M57" i="21"/>
  <c r="C57" i="21"/>
  <c r="BA56" i="21"/>
  <c r="AZ56" i="21"/>
  <c r="AY56" i="21"/>
  <c r="AX56" i="21"/>
  <c r="AW56" i="21"/>
  <c r="AV56" i="21"/>
  <c r="AT56" i="21"/>
  <c r="AS56" i="21"/>
  <c r="AR56" i="21"/>
  <c r="AQ56" i="21"/>
  <c r="AP56" i="21"/>
  <c r="AO56" i="21"/>
  <c r="AN56" i="21"/>
  <c r="AM56" i="21"/>
  <c r="AL56" i="21"/>
  <c r="AK56" i="21"/>
  <c r="Q56" i="21"/>
  <c r="P56" i="21"/>
  <c r="O56" i="21"/>
  <c r="M56" i="21"/>
  <c r="B56" i="21"/>
  <c r="C56" i="21"/>
  <c r="BA55" i="21"/>
  <c r="AZ55" i="21"/>
  <c r="AY55" i="21"/>
  <c r="AX55" i="21"/>
  <c r="AW55" i="21"/>
  <c r="AV55" i="21"/>
  <c r="AT55" i="21"/>
  <c r="AS55" i="21"/>
  <c r="AR55" i="21"/>
  <c r="AQ55" i="21"/>
  <c r="AP55" i="21"/>
  <c r="AO55" i="21"/>
  <c r="AN55" i="21"/>
  <c r="AM55" i="21"/>
  <c r="AL55" i="21"/>
  <c r="AK55" i="21"/>
  <c r="Q55" i="21"/>
  <c r="P55" i="21"/>
  <c r="O55" i="21"/>
  <c r="M55" i="21"/>
  <c r="B55" i="21"/>
  <c r="C55" i="21"/>
  <c r="BA54" i="21"/>
  <c r="AZ54" i="21"/>
  <c r="AY54" i="21"/>
  <c r="AX54" i="21"/>
  <c r="AW54" i="21"/>
  <c r="AV54" i="21"/>
  <c r="AT54" i="21"/>
  <c r="AS54" i="21"/>
  <c r="AR54" i="21"/>
  <c r="AQ54" i="21"/>
  <c r="AP54" i="21"/>
  <c r="AO54" i="21"/>
  <c r="AN54" i="21"/>
  <c r="AM54" i="21"/>
  <c r="AL54" i="21"/>
  <c r="AK54" i="21"/>
  <c r="Q54" i="21"/>
  <c r="P54" i="21"/>
  <c r="O54" i="21"/>
  <c r="M54" i="21"/>
  <c r="B54" i="21"/>
  <c r="C54" i="21"/>
  <c r="BA53" i="21"/>
  <c r="AZ53" i="21"/>
  <c r="AY53" i="21"/>
  <c r="AX53" i="21"/>
  <c r="AW53" i="21"/>
  <c r="AV53" i="21"/>
  <c r="AT53" i="21"/>
  <c r="AS53" i="21"/>
  <c r="AR53" i="21"/>
  <c r="AQ53" i="21"/>
  <c r="AP53" i="21"/>
  <c r="AO53" i="21"/>
  <c r="AN53" i="21"/>
  <c r="AM53" i="21"/>
  <c r="AL53" i="21"/>
  <c r="AK53" i="21"/>
  <c r="Q53" i="21"/>
  <c r="P53" i="21"/>
  <c r="O53" i="21"/>
  <c r="M53" i="21"/>
  <c r="B53" i="21"/>
  <c r="C53" i="21"/>
  <c r="BA52" i="21"/>
  <c r="AZ52" i="21"/>
  <c r="AY52" i="21"/>
  <c r="AX52" i="21"/>
  <c r="AW52" i="21"/>
  <c r="AV52" i="21"/>
  <c r="AT52" i="21"/>
  <c r="AS52" i="21"/>
  <c r="AR52" i="21"/>
  <c r="AQ52" i="21"/>
  <c r="AP52" i="21"/>
  <c r="AO52" i="21"/>
  <c r="AN52" i="21"/>
  <c r="AM52" i="21"/>
  <c r="AL52" i="21"/>
  <c r="AK52" i="21"/>
  <c r="Q52" i="21"/>
  <c r="P52" i="21"/>
  <c r="O52" i="21"/>
  <c r="M52" i="21"/>
  <c r="C52" i="21"/>
  <c r="BA51" i="21"/>
  <c r="AZ51" i="21"/>
  <c r="AY51" i="21"/>
  <c r="AX51" i="21"/>
  <c r="AW51" i="21"/>
  <c r="AV51" i="21"/>
  <c r="AT51" i="21"/>
  <c r="AS51" i="21"/>
  <c r="AR51" i="21"/>
  <c r="AQ51" i="21"/>
  <c r="AP51" i="21"/>
  <c r="AO51" i="21"/>
  <c r="AN51" i="21"/>
  <c r="AM51" i="21"/>
  <c r="AL51" i="21"/>
  <c r="AK51" i="21"/>
  <c r="Q51" i="21"/>
  <c r="P51" i="21"/>
  <c r="O51" i="21"/>
  <c r="M51" i="21"/>
  <c r="C51" i="21"/>
  <c r="BA50" i="21"/>
  <c r="AZ50" i="21"/>
  <c r="AY50" i="21"/>
  <c r="AX50" i="21"/>
  <c r="AW50" i="21"/>
  <c r="AV50" i="21"/>
  <c r="AT50" i="21"/>
  <c r="AS50" i="21"/>
  <c r="AR50" i="21"/>
  <c r="AQ50" i="21"/>
  <c r="AP50" i="21"/>
  <c r="AO50" i="21"/>
  <c r="AN50" i="21"/>
  <c r="AM50" i="21"/>
  <c r="AL50" i="21"/>
  <c r="AK50" i="21"/>
  <c r="Q50" i="21"/>
  <c r="P50" i="21"/>
  <c r="O50" i="21"/>
  <c r="M50" i="21"/>
  <c r="C50" i="21"/>
  <c r="BA49" i="21"/>
  <c r="AZ49" i="21"/>
  <c r="AY49" i="21"/>
  <c r="AX49" i="21"/>
  <c r="AW49" i="21"/>
  <c r="AV49" i="21"/>
  <c r="AT49" i="21"/>
  <c r="AS49" i="21"/>
  <c r="AR49" i="21"/>
  <c r="AQ49" i="21"/>
  <c r="AP49" i="21"/>
  <c r="AO49" i="21"/>
  <c r="AN49" i="21"/>
  <c r="AM49" i="21"/>
  <c r="AL49" i="21"/>
  <c r="AK49" i="21"/>
  <c r="Q49" i="21"/>
  <c r="P49" i="21"/>
  <c r="O49" i="21"/>
  <c r="M49" i="21"/>
  <c r="C49" i="21"/>
  <c r="BA48" i="21"/>
  <c r="AZ48" i="21"/>
  <c r="AY48" i="21"/>
  <c r="AX48" i="21"/>
  <c r="AW48" i="21"/>
  <c r="AV48" i="21"/>
  <c r="AT48" i="21"/>
  <c r="AS48" i="21"/>
  <c r="AR48" i="21"/>
  <c r="AQ48" i="21"/>
  <c r="AP48" i="21"/>
  <c r="AO48" i="21"/>
  <c r="AN48" i="21"/>
  <c r="AM48" i="21"/>
  <c r="AL48" i="21"/>
  <c r="AK48" i="21"/>
  <c r="Q48" i="21"/>
  <c r="P48" i="21"/>
  <c r="O48" i="21"/>
  <c r="M48" i="21"/>
  <c r="B48" i="21"/>
  <c r="C48" i="21"/>
  <c r="BA47" i="21"/>
  <c r="AZ47" i="21"/>
  <c r="AY47" i="21"/>
  <c r="AX47" i="21"/>
  <c r="AW47" i="21"/>
  <c r="AV47" i="21"/>
  <c r="AT47" i="21"/>
  <c r="AS47" i="21"/>
  <c r="AR47" i="21"/>
  <c r="AQ47" i="21"/>
  <c r="AP47" i="21"/>
  <c r="AO47" i="21"/>
  <c r="AN47" i="21"/>
  <c r="AM47" i="21"/>
  <c r="AL47" i="21"/>
  <c r="AK47" i="21"/>
  <c r="Q47" i="21"/>
  <c r="P47" i="21"/>
  <c r="O47" i="21"/>
  <c r="M47" i="21"/>
  <c r="C47" i="21"/>
  <c r="BA46" i="21"/>
  <c r="AZ46" i="21"/>
  <c r="AY46" i="21"/>
  <c r="AX46" i="21"/>
  <c r="AW46" i="21"/>
  <c r="AV46" i="21"/>
  <c r="AT46" i="21"/>
  <c r="AS46" i="21"/>
  <c r="AR46" i="21"/>
  <c r="AQ46" i="21"/>
  <c r="AP46" i="21"/>
  <c r="AO46" i="21"/>
  <c r="AN46" i="21"/>
  <c r="AM46" i="21"/>
  <c r="AL46" i="21"/>
  <c r="AK46" i="21"/>
  <c r="Q46" i="21"/>
  <c r="P46" i="21"/>
  <c r="O46" i="21"/>
  <c r="M46" i="21"/>
  <c r="B46" i="21"/>
  <c r="C46" i="21"/>
  <c r="BA45" i="21"/>
  <c r="AZ45" i="21"/>
  <c r="AY45" i="21"/>
  <c r="AX45" i="21"/>
  <c r="AW45" i="21"/>
  <c r="AV45" i="21"/>
  <c r="AT45" i="21"/>
  <c r="AS45" i="21"/>
  <c r="AR45" i="21"/>
  <c r="AQ45" i="21"/>
  <c r="AP45" i="21"/>
  <c r="AO45" i="21"/>
  <c r="AN45" i="21"/>
  <c r="AM45" i="21"/>
  <c r="AL45" i="21"/>
  <c r="AK45" i="21"/>
  <c r="Q45" i="21"/>
  <c r="P45" i="21"/>
  <c r="O45" i="21"/>
  <c r="M45" i="21"/>
  <c r="B45" i="21"/>
  <c r="C45" i="21"/>
  <c r="BA44" i="21"/>
  <c r="AZ44" i="21"/>
  <c r="AY44" i="21"/>
  <c r="AX44" i="21"/>
  <c r="AW44" i="21"/>
  <c r="AV44" i="21"/>
  <c r="AT44" i="21"/>
  <c r="AS44" i="21"/>
  <c r="AR44" i="21"/>
  <c r="AQ44" i="21"/>
  <c r="AP44" i="21"/>
  <c r="AO44" i="21"/>
  <c r="AN44" i="21"/>
  <c r="AM44" i="21"/>
  <c r="AL44" i="21"/>
  <c r="AK44" i="21"/>
  <c r="Q44" i="21"/>
  <c r="P44" i="21"/>
  <c r="O44" i="21"/>
  <c r="M44" i="21"/>
  <c r="C44" i="21"/>
  <c r="BA43" i="21"/>
  <c r="AZ43" i="21"/>
  <c r="AY43" i="21"/>
  <c r="AX43" i="21"/>
  <c r="AW43" i="21"/>
  <c r="AV43" i="21"/>
  <c r="AT43" i="21"/>
  <c r="AS43" i="21"/>
  <c r="AR43" i="21"/>
  <c r="AQ43" i="21"/>
  <c r="AP43" i="21"/>
  <c r="AO43" i="21"/>
  <c r="AN43" i="21"/>
  <c r="AM43" i="21"/>
  <c r="AL43" i="21"/>
  <c r="AK43" i="21"/>
  <c r="Q43" i="21"/>
  <c r="P43" i="21"/>
  <c r="O43" i="21"/>
  <c r="M43" i="21"/>
  <c r="C43" i="21"/>
  <c r="BA42" i="21"/>
  <c r="AZ42" i="21"/>
  <c r="AY42" i="21"/>
  <c r="AX42" i="21"/>
  <c r="AW42" i="21"/>
  <c r="AV42" i="21"/>
  <c r="AT42" i="21"/>
  <c r="AS42" i="21"/>
  <c r="AR42" i="21"/>
  <c r="AQ42" i="21"/>
  <c r="AP42" i="21"/>
  <c r="AO42" i="21"/>
  <c r="AN42" i="21"/>
  <c r="AM42" i="21"/>
  <c r="AL42" i="21"/>
  <c r="AK42" i="21"/>
  <c r="Q42" i="21"/>
  <c r="P42" i="21"/>
  <c r="O42" i="21"/>
  <c r="M42" i="21"/>
  <c r="C42" i="21"/>
  <c r="BA41" i="21"/>
  <c r="AZ41" i="21"/>
  <c r="AY41" i="21"/>
  <c r="AX41" i="21"/>
  <c r="AW41" i="21"/>
  <c r="AV41" i="21"/>
  <c r="AT41" i="21"/>
  <c r="AS41" i="21"/>
  <c r="AR41" i="21"/>
  <c r="AQ41" i="21"/>
  <c r="AP41" i="21"/>
  <c r="AO41" i="21"/>
  <c r="AN41" i="21"/>
  <c r="AM41" i="21"/>
  <c r="AL41" i="21"/>
  <c r="AK41" i="21"/>
  <c r="Q41" i="21"/>
  <c r="P41" i="21"/>
  <c r="O41" i="21"/>
  <c r="M41" i="21"/>
  <c r="C41" i="21"/>
  <c r="BA40" i="21"/>
  <c r="AZ40" i="21"/>
  <c r="AY40" i="21"/>
  <c r="AX40" i="21"/>
  <c r="AW40" i="21"/>
  <c r="AV40" i="21"/>
  <c r="AT40" i="21"/>
  <c r="AS40" i="21"/>
  <c r="AR40" i="21"/>
  <c r="AQ40" i="21"/>
  <c r="AP40" i="21"/>
  <c r="AO40" i="21"/>
  <c r="AN40" i="21"/>
  <c r="AM40" i="21"/>
  <c r="AL40" i="21"/>
  <c r="AK40" i="21"/>
  <c r="Q40" i="21"/>
  <c r="P40" i="21"/>
  <c r="O40" i="21"/>
  <c r="M40" i="21"/>
  <c r="BD40" i="21" s="1"/>
  <c r="BE40" i="21" s="1"/>
  <c r="C40" i="21"/>
  <c r="BA39" i="21"/>
  <c r="AZ39" i="21"/>
  <c r="AY39" i="21"/>
  <c r="AX39" i="21"/>
  <c r="AW39" i="21"/>
  <c r="AV39" i="21"/>
  <c r="AT39" i="21"/>
  <c r="AS39" i="21"/>
  <c r="AR39" i="21"/>
  <c r="AQ39" i="21"/>
  <c r="AP39" i="21"/>
  <c r="AO39" i="21"/>
  <c r="AN39" i="21"/>
  <c r="AM39" i="21"/>
  <c r="AL39" i="21"/>
  <c r="AK39" i="21"/>
  <c r="Q39" i="21"/>
  <c r="P39" i="21"/>
  <c r="O39" i="21"/>
  <c r="M39" i="21"/>
  <c r="C39" i="21"/>
  <c r="BA38" i="21"/>
  <c r="AZ38" i="21"/>
  <c r="AY38" i="21"/>
  <c r="AX38" i="21"/>
  <c r="AW38" i="21"/>
  <c r="AV38" i="21"/>
  <c r="AT38" i="21"/>
  <c r="AS38" i="21"/>
  <c r="AR38" i="21"/>
  <c r="AQ38" i="21"/>
  <c r="AP38" i="21"/>
  <c r="AO38" i="21"/>
  <c r="AN38" i="21"/>
  <c r="AM38" i="21"/>
  <c r="AL38" i="21"/>
  <c r="AK38" i="21"/>
  <c r="Q38" i="21"/>
  <c r="P38" i="21"/>
  <c r="O38" i="21"/>
  <c r="M38" i="21"/>
  <c r="C38" i="21"/>
  <c r="BA37" i="21"/>
  <c r="AZ37" i="21"/>
  <c r="AY37" i="21"/>
  <c r="AX37" i="21"/>
  <c r="AW37" i="21"/>
  <c r="AV37" i="21"/>
  <c r="AT37" i="21"/>
  <c r="AS37" i="21"/>
  <c r="AR37" i="21"/>
  <c r="AQ37" i="21"/>
  <c r="AP37" i="21"/>
  <c r="AO37" i="21"/>
  <c r="AN37" i="21"/>
  <c r="AM37" i="21"/>
  <c r="AL37" i="21"/>
  <c r="AK37" i="21"/>
  <c r="Q37" i="21"/>
  <c r="P37" i="21"/>
  <c r="O37" i="21"/>
  <c r="M37" i="21"/>
  <c r="C37" i="21"/>
  <c r="BA36" i="21"/>
  <c r="AZ36" i="21"/>
  <c r="AY36" i="21"/>
  <c r="AX36" i="21"/>
  <c r="AW36" i="21"/>
  <c r="AV36" i="21"/>
  <c r="AT36" i="21"/>
  <c r="AS36" i="21"/>
  <c r="AR36" i="21"/>
  <c r="AQ36" i="21"/>
  <c r="AP36" i="21"/>
  <c r="AO36" i="21"/>
  <c r="AN36" i="21"/>
  <c r="AM36" i="21"/>
  <c r="AL36" i="21"/>
  <c r="AK36" i="21"/>
  <c r="Q36" i="21"/>
  <c r="P36" i="21"/>
  <c r="O36" i="21"/>
  <c r="M36" i="21"/>
  <c r="C36" i="21"/>
  <c r="BA35" i="21"/>
  <c r="AZ35" i="21"/>
  <c r="AY35" i="21"/>
  <c r="AX35" i="21"/>
  <c r="AW35" i="21"/>
  <c r="AV35" i="21"/>
  <c r="AT35" i="21"/>
  <c r="AS35" i="21"/>
  <c r="AR35" i="21"/>
  <c r="AQ35" i="21"/>
  <c r="AP35" i="21"/>
  <c r="AO35" i="21"/>
  <c r="AN35" i="21"/>
  <c r="AM35" i="21"/>
  <c r="AL35" i="21"/>
  <c r="AK35" i="21"/>
  <c r="Q35" i="21"/>
  <c r="P35" i="21"/>
  <c r="O35" i="21"/>
  <c r="M35" i="21"/>
  <c r="C35" i="21"/>
  <c r="BA34" i="21"/>
  <c r="AZ34" i="21"/>
  <c r="AY34" i="21"/>
  <c r="AX34" i="21"/>
  <c r="AW34" i="21"/>
  <c r="AV34" i="21"/>
  <c r="AT34" i="21"/>
  <c r="AS34" i="21"/>
  <c r="AR34" i="21"/>
  <c r="AQ34" i="21"/>
  <c r="AP34" i="21"/>
  <c r="AO34" i="21"/>
  <c r="AN34" i="21"/>
  <c r="AM34" i="21"/>
  <c r="AL34" i="21"/>
  <c r="AK34" i="21"/>
  <c r="Q34" i="21"/>
  <c r="P34" i="21"/>
  <c r="O34" i="21"/>
  <c r="M34" i="21"/>
  <c r="C34" i="21"/>
  <c r="BA33" i="21"/>
  <c r="AZ33" i="21"/>
  <c r="AY33" i="21"/>
  <c r="AX33" i="21"/>
  <c r="AW33" i="21"/>
  <c r="AV33" i="21"/>
  <c r="AT33" i="21"/>
  <c r="AS33" i="21"/>
  <c r="AR33" i="21"/>
  <c r="AQ33" i="21"/>
  <c r="AP33" i="21"/>
  <c r="AO33" i="21"/>
  <c r="AN33" i="21"/>
  <c r="AM33" i="21"/>
  <c r="AL33" i="21"/>
  <c r="AK33" i="21"/>
  <c r="Q33" i="21"/>
  <c r="P33" i="21"/>
  <c r="O33" i="21"/>
  <c r="M33" i="21"/>
  <c r="C33" i="21"/>
  <c r="BA32" i="21"/>
  <c r="AZ32" i="21"/>
  <c r="AY32" i="21"/>
  <c r="AX32" i="21"/>
  <c r="AW32" i="21"/>
  <c r="AV32" i="21"/>
  <c r="AT32" i="21"/>
  <c r="AS32" i="21"/>
  <c r="AR32" i="21"/>
  <c r="AQ32" i="21"/>
  <c r="AP32" i="21"/>
  <c r="AO32" i="21"/>
  <c r="AN32" i="21"/>
  <c r="AM32" i="21"/>
  <c r="AL32" i="21"/>
  <c r="AK32" i="21"/>
  <c r="Q32" i="21"/>
  <c r="P32" i="21"/>
  <c r="O32" i="21"/>
  <c r="M32" i="21"/>
  <c r="C32" i="21"/>
  <c r="BA31" i="21"/>
  <c r="AZ31" i="21"/>
  <c r="AY31" i="21"/>
  <c r="AX31" i="21"/>
  <c r="AW31" i="21"/>
  <c r="AV31" i="21"/>
  <c r="AT31" i="21"/>
  <c r="AS31" i="21"/>
  <c r="AR31" i="21"/>
  <c r="AQ31" i="21"/>
  <c r="AP31" i="21"/>
  <c r="AO31" i="21"/>
  <c r="AN31" i="21"/>
  <c r="AM31" i="21"/>
  <c r="AL31" i="21"/>
  <c r="AK31" i="21"/>
  <c r="Q31" i="21"/>
  <c r="P31" i="21"/>
  <c r="O31" i="21"/>
  <c r="M31" i="21"/>
  <c r="C31" i="21"/>
  <c r="BA30" i="21"/>
  <c r="AZ30" i="21"/>
  <c r="AY30" i="21"/>
  <c r="AX30" i="21"/>
  <c r="AW30" i="21"/>
  <c r="AV30" i="21"/>
  <c r="AT30" i="21"/>
  <c r="AS30" i="21"/>
  <c r="AR30" i="21"/>
  <c r="AQ30" i="21"/>
  <c r="AP30" i="21"/>
  <c r="AO30" i="21"/>
  <c r="AN30" i="21"/>
  <c r="AM30" i="21"/>
  <c r="AL30" i="21"/>
  <c r="AK30" i="21"/>
  <c r="Q30" i="21"/>
  <c r="P30" i="21"/>
  <c r="O30" i="21"/>
  <c r="M30" i="21"/>
  <c r="C30" i="21"/>
  <c r="BA29" i="21"/>
  <c r="AZ29" i="21"/>
  <c r="AY29" i="21"/>
  <c r="AX29" i="21"/>
  <c r="AW29" i="21"/>
  <c r="AV29" i="21"/>
  <c r="AT29" i="21"/>
  <c r="AS29" i="21"/>
  <c r="AR29" i="21"/>
  <c r="AQ29" i="21"/>
  <c r="AP29" i="21"/>
  <c r="AO29" i="21"/>
  <c r="AN29" i="21"/>
  <c r="AM29" i="21"/>
  <c r="AL29" i="21"/>
  <c r="AK29" i="21"/>
  <c r="Q29" i="21"/>
  <c r="P29" i="21"/>
  <c r="O29" i="21"/>
  <c r="M29" i="21"/>
  <c r="C29" i="21"/>
  <c r="BA28" i="21"/>
  <c r="AZ28" i="21"/>
  <c r="AY28" i="21"/>
  <c r="AX28" i="21"/>
  <c r="AW28" i="21"/>
  <c r="AV28" i="21"/>
  <c r="AT28" i="21"/>
  <c r="AS28" i="21"/>
  <c r="AR28" i="21"/>
  <c r="AQ28" i="21"/>
  <c r="AP28" i="21"/>
  <c r="AO28" i="21"/>
  <c r="AN28" i="21"/>
  <c r="AM28" i="21"/>
  <c r="AL28" i="21"/>
  <c r="AK28" i="21"/>
  <c r="Q28" i="21"/>
  <c r="P28" i="21"/>
  <c r="O28" i="21"/>
  <c r="M28" i="21"/>
  <c r="C28" i="21"/>
  <c r="BA27" i="21"/>
  <c r="AZ27" i="21"/>
  <c r="AY27" i="21"/>
  <c r="AX27" i="21"/>
  <c r="AW27" i="21"/>
  <c r="AV27" i="21"/>
  <c r="AT27" i="21"/>
  <c r="AS27" i="21"/>
  <c r="AR27" i="21"/>
  <c r="AQ27" i="21"/>
  <c r="AP27" i="21"/>
  <c r="AO27" i="21"/>
  <c r="AN27" i="21"/>
  <c r="AM27" i="21"/>
  <c r="AL27" i="21"/>
  <c r="AK27" i="21"/>
  <c r="Q27" i="21"/>
  <c r="P27" i="21"/>
  <c r="O27" i="21"/>
  <c r="M27" i="21"/>
  <c r="C27" i="21"/>
  <c r="BA26" i="21"/>
  <c r="AZ26" i="21"/>
  <c r="AY26" i="21"/>
  <c r="AX26" i="21"/>
  <c r="AW26" i="21"/>
  <c r="AV26" i="21"/>
  <c r="AT26" i="21"/>
  <c r="AS26" i="21"/>
  <c r="AR26" i="21"/>
  <c r="AQ26" i="21"/>
  <c r="AP26" i="21"/>
  <c r="AO26" i="21"/>
  <c r="AN26" i="21"/>
  <c r="AM26" i="21"/>
  <c r="AL26" i="21"/>
  <c r="AK26" i="21"/>
  <c r="Q26" i="21"/>
  <c r="P26" i="21"/>
  <c r="O26" i="21"/>
  <c r="M26" i="21"/>
  <c r="C26" i="21"/>
  <c r="BA25" i="21"/>
  <c r="AZ25" i="21"/>
  <c r="AY25" i="21"/>
  <c r="AX25" i="21"/>
  <c r="AW25" i="21"/>
  <c r="AV25" i="21"/>
  <c r="AT25" i="21"/>
  <c r="AS25" i="21"/>
  <c r="AR25" i="21"/>
  <c r="AQ25" i="21"/>
  <c r="AP25" i="21"/>
  <c r="AO25" i="21"/>
  <c r="AN25" i="21"/>
  <c r="AM25" i="21"/>
  <c r="AL25" i="21"/>
  <c r="AK25" i="21"/>
  <c r="Q25" i="21"/>
  <c r="P25" i="21"/>
  <c r="O25" i="21"/>
  <c r="M25" i="21"/>
  <c r="C25" i="21"/>
  <c r="BA24" i="21"/>
  <c r="AZ24" i="21"/>
  <c r="AY24" i="21"/>
  <c r="AX24" i="21"/>
  <c r="AW24" i="21"/>
  <c r="AV24" i="21"/>
  <c r="AT24" i="21"/>
  <c r="AS24" i="21"/>
  <c r="AR24" i="21"/>
  <c r="AQ24" i="21"/>
  <c r="AP24" i="21"/>
  <c r="AO24" i="21"/>
  <c r="AN24" i="21"/>
  <c r="AM24" i="21"/>
  <c r="AL24" i="21"/>
  <c r="AK24" i="21"/>
  <c r="Q24" i="21"/>
  <c r="P24" i="21"/>
  <c r="O24" i="21"/>
  <c r="M24" i="21"/>
  <c r="C24" i="21"/>
  <c r="BA23" i="21"/>
  <c r="AZ23" i="21"/>
  <c r="AY23" i="21"/>
  <c r="AX23" i="21"/>
  <c r="AW23" i="21"/>
  <c r="AV23" i="21"/>
  <c r="AT23" i="21"/>
  <c r="AS23" i="21"/>
  <c r="AR23" i="21"/>
  <c r="AQ23" i="21"/>
  <c r="AP23" i="21"/>
  <c r="AO23" i="21"/>
  <c r="AN23" i="21"/>
  <c r="AM23" i="21"/>
  <c r="AL23" i="21"/>
  <c r="AK23" i="21"/>
  <c r="Q23" i="21"/>
  <c r="P23" i="21"/>
  <c r="O23" i="21"/>
  <c r="M23" i="21"/>
  <c r="C23" i="21"/>
  <c r="BA22" i="21"/>
  <c r="AZ22" i="21"/>
  <c r="AY22" i="21"/>
  <c r="AX22" i="21"/>
  <c r="AW22" i="21"/>
  <c r="AV22" i="21"/>
  <c r="AT22" i="21"/>
  <c r="AS22" i="21"/>
  <c r="AR22" i="21"/>
  <c r="AQ22" i="21"/>
  <c r="AP22" i="21"/>
  <c r="AO22" i="21"/>
  <c r="AN22" i="21"/>
  <c r="AM22" i="21"/>
  <c r="AL22" i="21"/>
  <c r="AK22" i="21"/>
  <c r="Q22" i="21"/>
  <c r="P22" i="21"/>
  <c r="O22" i="21"/>
  <c r="M22" i="21"/>
  <c r="C22" i="21"/>
  <c r="BA21" i="21"/>
  <c r="AZ21" i="21"/>
  <c r="AY21" i="21"/>
  <c r="AX21" i="21"/>
  <c r="AW21" i="21"/>
  <c r="AV21" i="21"/>
  <c r="AT21" i="21"/>
  <c r="AS21" i="21"/>
  <c r="AR21" i="21"/>
  <c r="AQ21" i="21"/>
  <c r="AP21" i="21"/>
  <c r="AO21" i="21"/>
  <c r="AN21" i="21"/>
  <c r="AM21" i="21"/>
  <c r="AL21" i="21"/>
  <c r="AK21" i="21"/>
  <c r="Q21" i="21"/>
  <c r="P21" i="21"/>
  <c r="O21" i="21"/>
  <c r="M21" i="21"/>
  <c r="C21" i="21"/>
  <c r="BA20" i="21"/>
  <c r="AZ20" i="21"/>
  <c r="AY20" i="21"/>
  <c r="AX20" i="21"/>
  <c r="AW20" i="21"/>
  <c r="AV20" i="21"/>
  <c r="AT20" i="21"/>
  <c r="AS20" i="21"/>
  <c r="AR20" i="21"/>
  <c r="AQ20" i="21"/>
  <c r="AP20" i="21"/>
  <c r="AO20" i="21"/>
  <c r="AN20" i="21"/>
  <c r="AM20" i="21"/>
  <c r="AL20" i="21"/>
  <c r="AK20" i="21"/>
  <c r="Q20" i="21"/>
  <c r="P20" i="21"/>
  <c r="O20" i="21"/>
  <c r="M20" i="21"/>
  <c r="C20" i="21"/>
  <c r="BA19" i="21"/>
  <c r="AZ19" i="21"/>
  <c r="AY19" i="21"/>
  <c r="AX19" i="21"/>
  <c r="AW19" i="21"/>
  <c r="AV19" i="21"/>
  <c r="AT19" i="21"/>
  <c r="AS19" i="21"/>
  <c r="AR19" i="21"/>
  <c r="AQ19" i="21"/>
  <c r="AP19" i="21"/>
  <c r="AO19" i="21"/>
  <c r="AN19" i="21"/>
  <c r="AM19" i="21"/>
  <c r="AL19" i="21"/>
  <c r="AK19" i="21"/>
  <c r="Q19" i="21"/>
  <c r="O19" i="21"/>
  <c r="M19" i="21"/>
  <c r="B19" i="21"/>
  <c r="C19" i="21"/>
  <c r="BA18" i="21"/>
  <c r="AZ18" i="21"/>
  <c r="AY18" i="21"/>
  <c r="AX18" i="21"/>
  <c r="AW18" i="21"/>
  <c r="AV18" i="21"/>
  <c r="AT18" i="21"/>
  <c r="AS18" i="21"/>
  <c r="AR18" i="21"/>
  <c r="AQ18" i="21"/>
  <c r="AP18" i="21"/>
  <c r="AO18" i="21"/>
  <c r="AN18" i="21"/>
  <c r="AM18" i="21"/>
  <c r="AL18" i="21"/>
  <c r="AK18" i="21"/>
  <c r="Q18" i="21"/>
  <c r="P18" i="21"/>
  <c r="O18" i="21"/>
  <c r="M18" i="21"/>
  <c r="C18" i="21"/>
  <c r="BA17" i="21"/>
  <c r="AZ17" i="21"/>
  <c r="AY17" i="21"/>
  <c r="AX17" i="21"/>
  <c r="AW17" i="21"/>
  <c r="AV17" i="21"/>
  <c r="AT17" i="21"/>
  <c r="AS17" i="21"/>
  <c r="AR17" i="21"/>
  <c r="AQ17" i="21"/>
  <c r="AP17" i="21"/>
  <c r="AO17" i="21"/>
  <c r="AN17" i="21"/>
  <c r="AM17" i="21"/>
  <c r="AL17" i="21"/>
  <c r="AK17" i="21"/>
  <c r="Q17" i="21"/>
  <c r="P17" i="21"/>
  <c r="O17" i="21"/>
  <c r="M17" i="21"/>
  <c r="B17" i="21"/>
  <c r="C17" i="21"/>
  <c r="BA16" i="21"/>
  <c r="AZ16" i="21"/>
  <c r="AY16" i="21"/>
  <c r="AX16" i="21"/>
  <c r="AW16" i="21"/>
  <c r="AV16" i="21"/>
  <c r="AT16" i="21"/>
  <c r="AS16" i="21"/>
  <c r="AR16" i="21"/>
  <c r="AQ16" i="21"/>
  <c r="AP16" i="21"/>
  <c r="AO16" i="21"/>
  <c r="AN16" i="21"/>
  <c r="AM16" i="21"/>
  <c r="AL16" i="21"/>
  <c r="AK16" i="21"/>
  <c r="Q16" i="21"/>
  <c r="P16" i="21"/>
  <c r="O16" i="21"/>
  <c r="M16" i="21"/>
  <c r="C16" i="21"/>
  <c r="BA15" i="21"/>
  <c r="AZ15" i="21"/>
  <c r="AY15" i="21"/>
  <c r="AX15" i="21"/>
  <c r="AW15" i="21"/>
  <c r="AV15" i="21"/>
  <c r="AT15" i="21"/>
  <c r="AS15" i="21"/>
  <c r="AR15" i="21"/>
  <c r="AQ15" i="21"/>
  <c r="AP15" i="21"/>
  <c r="AO15" i="21"/>
  <c r="AN15" i="21"/>
  <c r="AM15" i="21"/>
  <c r="AL15" i="21"/>
  <c r="AK15" i="21"/>
  <c r="Q15" i="21"/>
  <c r="P15" i="21"/>
  <c r="O15" i="21"/>
  <c r="M15" i="21"/>
  <c r="C15" i="21"/>
  <c r="BA14" i="21"/>
  <c r="AZ14" i="21"/>
  <c r="AY14" i="21"/>
  <c r="AX14" i="21"/>
  <c r="AW14" i="21"/>
  <c r="AV14" i="21"/>
  <c r="AT14" i="21"/>
  <c r="AS14" i="21"/>
  <c r="AR14" i="21"/>
  <c r="AQ14" i="21"/>
  <c r="AP14" i="21"/>
  <c r="AO14" i="21"/>
  <c r="AN14" i="21"/>
  <c r="AM14" i="21"/>
  <c r="AL14" i="21"/>
  <c r="AK14" i="21"/>
  <c r="Q14" i="21"/>
  <c r="P14" i="21"/>
  <c r="O14" i="21"/>
  <c r="M14" i="21"/>
  <c r="C14" i="21"/>
  <c r="BA13" i="21"/>
  <c r="AZ13" i="21"/>
  <c r="AY13" i="21"/>
  <c r="AX13" i="21"/>
  <c r="AW13" i="21"/>
  <c r="AV13" i="21"/>
  <c r="AT13" i="21"/>
  <c r="AS13" i="21"/>
  <c r="AR13" i="21"/>
  <c r="AQ13" i="21"/>
  <c r="AP13" i="21"/>
  <c r="AO13" i="21"/>
  <c r="AN13" i="21"/>
  <c r="AM13" i="21"/>
  <c r="AL13" i="21"/>
  <c r="AK13" i="21"/>
  <c r="Q13" i="21"/>
  <c r="P13" i="21"/>
  <c r="O13" i="21"/>
  <c r="M13" i="21"/>
  <c r="C13" i="21"/>
  <c r="BA12" i="21"/>
  <c r="AZ12" i="21"/>
  <c r="AY12" i="21"/>
  <c r="AX12" i="21"/>
  <c r="AW12" i="21"/>
  <c r="AV12" i="21"/>
  <c r="AT12" i="21"/>
  <c r="AS12" i="21"/>
  <c r="AR12" i="21"/>
  <c r="AQ12" i="21"/>
  <c r="AP12" i="21"/>
  <c r="AO12" i="21"/>
  <c r="AN12" i="21"/>
  <c r="AM12" i="21"/>
  <c r="AL12" i="21"/>
  <c r="AK12" i="21"/>
  <c r="Q12" i="21"/>
  <c r="P12" i="21"/>
  <c r="O12" i="21"/>
  <c r="M12" i="21"/>
  <c r="B12" i="21"/>
  <c r="C12" i="21"/>
  <c r="BA11" i="21"/>
  <c r="AZ11" i="21"/>
  <c r="AY11" i="21"/>
  <c r="AX11" i="21"/>
  <c r="AW11" i="21"/>
  <c r="AV11" i="21"/>
  <c r="AT11" i="21"/>
  <c r="AS11" i="21"/>
  <c r="AR11" i="21"/>
  <c r="AQ11" i="21"/>
  <c r="AP11" i="21"/>
  <c r="AO11" i="21"/>
  <c r="AN11" i="21"/>
  <c r="AM11" i="21"/>
  <c r="AL11" i="21"/>
  <c r="AK11" i="21"/>
  <c r="Q11" i="21"/>
  <c r="P11" i="21"/>
  <c r="O11" i="21"/>
  <c r="M11" i="21"/>
  <c r="C11" i="21"/>
  <c r="BA10" i="21"/>
  <c r="AZ10" i="21"/>
  <c r="AY10" i="21"/>
  <c r="AX10" i="21"/>
  <c r="AW10" i="21"/>
  <c r="AV10" i="21"/>
  <c r="AT10" i="21"/>
  <c r="AS10" i="21"/>
  <c r="AR10" i="21"/>
  <c r="AQ10" i="21"/>
  <c r="AP10" i="21"/>
  <c r="AO10" i="21"/>
  <c r="AN10" i="21"/>
  <c r="AM10" i="21"/>
  <c r="AL10" i="21"/>
  <c r="AK10" i="21"/>
  <c r="Q10" i="21"/>
  <c r="P10" i="21"/>
  <c r="O10" i="21"/>
  <c r="M10" i="21"/>
  <c r="C10" i="21"/>
  <c r="BA9" i="21"/>
  <c r="AZ9" i="21"/>
  <c r="AY9" i="21"/>
  <c r="AX9" i="21"/>
  <c r="AW9" i="21"/>
  <c r="AV9" i="21"/>
  <c r="AT9" i="21"/>
  <c r="AS9" i="21"/>
  <c r="AR9" i="21"/>
  <c r="AQ9" i="21"/>
  <c r="AP9" i="21"/>
  <c r="AO9" i="21"/>
  <c r="AN9" i="21"/>
  <c r="AM9" i="21"/>
  <c r="AL9" i="21"/>
  <c r="AK9" i="21"/>
  <c r="Q9" i="21"/>
  <c r="P9" i="21"/>
  <c r="O9" i="21"/>
  <c r="M9" i="21"/>
  <c r="C9" i="21"/>
  <c r="BA8" i="21"/>
  <c r="AZ8" i="21"/>
  <c r="AY8" i="21"/>
  <c r="AX8" i="21"/>
  <c r="AW8" i="21"/>
  <c r="AV8" i="21"/>
  <c r="AT8" i="21"/>
  <c r="AS8" i="21"/>
  <c r="AR8" i="21"/>
  <c r="AQ8" i="21"/>
  <c r="AP8" i="21"/>
  <c r="AO8" i="21"/>
  <c r="AN8" i="21"/>
  <c r="AM8" i="21"/>
  <c r="AL8" i="21"/>
  <c r="AK8" i="21"/>
  <c r="Q8" i="21"/>
  <c r="P8" i="21"/>
  <c r="O8" i="21"/>
  <c r="M8" i="21"/>
  <c r="C8" i="21"/>
  <c r="BA7" i="21"/>
  <c r="AZ7" i="21"/>
  <c r="AY7" i="21"/>
  <c r="AX7" i="21"/>
  <c r="AW7" i="21"/>
  <c r="AV7" i="21"/>
  <c r="AT7" i="21"/>
  <c r="AS7" i="21"/>
  <c r="AR7" i="21"/>
  <c r="AQ7" i="21"/>
  <c r="AP7" i="21"/>
  <c r="AO7" i="21"/>
  <c r="AN7" i="21"/>
  <c r="AM7" i="21"/>
  <c r="AL7" i="21"/>
  <c r="AK7" i="21"/>
  <c r="Q7" i="21"/>
  <c r="P7" i="21"/>
  <c r="O7" i="21"/>
  <c r="M7" i="21"/>
  <c r="C7" i="21"/>
  <c r="BA6" i="21"/>
  <c r="AZ6" i="21"/>
  <c r="AY6" i="21"/>
  <c r="AX6" i="21"/>
  <c r="AW6" i="21"/>
  <c r="AV6" i="21"/>
  <c r="AT6" i="21"/>
  <c r="AS6" i="21"/>
  <c r="AR6" i="21"/>
  <c r="AQ6" i="21"/>
  <c r="AP6" i="21"/>
  <c r="AO6" i="21"/>
  <c r="AN6" i="21"/>
  <c r="AM6" i="21"/>
  <c r="AL6" i="21"/>
  <c r="AK6" i="21"/>
  <c r="Q6" i="21"/>
  <c r="P6" i="21"/>
  <c r="O6" i="21"/>
  <c r="M6" i="21"/>
  <c r="C6" i="21"/>
  <c r="BA5" i="21"/>
  <c r="AZ5" i="21"/>
  <c r="AY5" i="21"/>
  <c r="AX5" i="21"/>
  <c r="AW5" i="21"/>
  <c r="AV5" i="21"/>
  <c r="AT5" i="21"/>
  <c r="AS5" i="21"/>
  <c r="AR5" i="21"/>
  <c r="AQ5" i="21"/>
  <c r="AP5" i="21"/>
  <c r="AO5" i="21"/>
  <c r="AN5" i="21"/>
  <c r="AM5" i="21"/>
  <c r="AL5" i="21"/>
  <c r="AK5" i="21"/>
  <c r="Q5" i="21"/>
  <c r="P5" i="21"/>
  <c r="O5" i="21"/>
  <c r="M5" i="21"/>
  <c r="C5" i="21"/>
  <c r="BC4" i="21"/>
  <c r="BB4" i="21"/>
  <c r="BA4" i="21"/>
  <c r="AZ4" i="21"/>
  <c r="AY4" i="21"/>
  <c r="AX4" i="21"/>
  <c r="AW4" i="21"/>
  <c r="AV4" i="21"/>
  <c r="AU4" i="21"/>
  <c r="AT4" i="21"/>
  <c r="AS4" i="21"/>
  <c r="AR4" i="21"/>
  <c r="AQ4" i="21"/>
  <c r="AP4" i="21"/>
  <c r="AO4" i="21"/>
  <c r="AN4" i="21"/>
  <c r="AM4" i="21"/>
  <c r="AL4" i="21"/>
  <c r="AK4" i="21"/>
  <c r="Q4" i="21"/>
  <c r="P4" i="21"/>
  <c r="O4" i="21"/>
  <c r="M4" i="21"/>
  <c r="C4" i="21"/>
  <c r="S2" i="21"/>
  <c r="T2" i="21" s="1"/>
  <c r="U2" i="21" s="1"/>
  <c r="V2" i="21" s="1"/>
  <c r="W2" i="21" s="1"/>
  <c r="X2" i="21" s="1"/>
  <c r="Y2" i="21" s="1"/>
  <c r="Z2" i="21" s="1"/>
  <c r="AA2" i="21" s="1"/>
  <c r="AB2" i="21" s="1"/>
  <c r="AC2" i="21" s="1"/>
  <c r="AD2" i="21" s="1"/>
  <c r="AE2" i="21" s="1"/>
  <c r="AF2" i="21" s="1"/>
  <c r="AG2" i="21" s="1"/>
  <c r="AH2" i="21" s="1"/>
  <c r="AI2" i="21" s="1"/>
  <c r="AJ2" i="21" s="1"/>
  <c r="O2" i="21"/>
  <c r="M2" i="21"/>
  <c r="K2" i="21"/>
  <c r="P2" i="21" s="1"/>
  <c r="C2" i="21"/>
  <c r="BN1" i="21"/>
  <c r="BO1" i="21" s="1"/>
  <c r="BP1" i="21" s="1"/>
  <c r="BQ1" i="21" s="1"/>
  <c r="BR1" i="21" s="1"/>
  <c r="BS1" i="21" s="1"/>
  <c r="BT1" i="21" s="1"/>
  <c r="BU1" i="21" s="1"/>
  <c r="BV1" i="21" s="1"/>
  <c r="BW1" i="21" s="1"/>
  <c r="BX1" i="21" s="1"/>
  <c r="BY1" i="21" s="1"/>
  <c r="BZ1" i="21" s="1"/>
  <c r="CA1" i="21" s="1"/>
  <c r="CB1" i="21" s="1"/>
  <c r="CC1" i="21" s="1"/>
  <c r="CD1" i="21" s="1"/>
  <c r="BM1" i="21"/>
  <c r="T1" i="21"/>
  <c r="U1" i="21" s="1"/>
  <c r="V1" i="21" s="1"/>
  <c r="W1" i="21" s="1"/>
  <c r="X1" i="21" s="1"/>
  <c r="Y1" i="21" s="1"/>
  <c r="Z1" i="21" s="1"/>
  <c r="AA1" i="21" s="1"/>
  <c r="AB1" i="21" s="1"/>
  <c r="AC1" i="21" s="1"/>
  <c r="AD1" i="21" s="1"/>
  <c r="AE1" i="21" s="1"/>
  <c r="AF1" i="21" s="1"/>
  <c r="AG1" i="21" s="1"/>
  <c r="AH1" i="21" s="1"/>
  <c r="AI1" i="21" s="1"/>
  <c r="AJ1" i="21" s="1"/>
  <c r="S1" i="21"/>
  <c r="A1528" i="14" l="1"/>
  <c r="A1529" i="14" s="1"/>
  <c r="A1530" i="14" s="1"/>
  <c r="A1531" i="14" s="1"/>
  <c r="A1532" i="14"/>
  <c r="B143" i="21"/>
  <c r="B409" i="21"/>
  <c r="B33" i="21"/>
  <c r="B38" i="21"/>
  <c r="B246" i="21"/>
  <c r="B494" i="21"/>
  <c r="B641" i="21"/>
  <c r="B354" i="21"/>
  <c r="BD665" i="21"/>
  <c r="BE665" i="21" s="1"/>
  <c r="B549" i="21"/>
  <c r="B634" i="21"/>
  <c r="B639" i="21"/>
  <c r="B659" i="21"/>
  <c r="BD212" i="21"/>
  <c r="BE212" i="21" s="1"/>
  <c r="B18" i="21"/>
  <c r="BD43" i="21"/>
  <c r="BE43" i="21" s="1"/>
  <c r="B75" i="21"/>
  <c r="B101" i="21"/>
  <c r="B142" i="21"/>
  <c r="B297" i="21"/>
  <c r="BD242" i="21"/>
  <c r="BE242" i="21" s="1"/>
  <c r="BD248" i="21"/>
  <c r="BE248" i="21" s="1"/>
  <c r="BD254" i="21"/>
  <c r="BE254" i="21" s="1"/>
  <c r="BD259" i="21"/>
  <c r="BE259" i="21" s="1"/>
  <c r="B398" i="21"/>
  <c r="BD190" i="21"/>
  <c r="BE190" i="21" s="1"/>
  <c r="B223" i="21"/>
  <c r="B7" i="21"/>
  <c r="BD19" i="21"/>
  <c r="BE19" i="21" s="1"/>
  <c r="B242" i="21"/>
  <c r="B575" i="21"/>
  <c r="BD24" i="21"/>
  <c r="BE24" i="21" s="1"/>
  <c r="B102" i="21"/>
  <c r="BD112" i="21"/>
  <c r="BE112" i="21" s="1"/>
  <c r="BD127" i="21"/>
  <c r="BE127" i="21" s="1"/>
  <c r="B493" i="21"/>
  <c r="BD612" i="21"/>
  <c r="BE612" i="21" s="1"/>
  <c r="BD622" i="21"/>
  <c r="BE622" i="21" s="1"/>
  <c r="B486" i="21"/>
  <c r="B266" i="21"/>
  <c r="BD304" i="21"/>
  <c r="BE304" i="21" s="1"/>
  <c r="B310" i="21"/>
  <c r="B670" i="21"/>
  <c r="B195" i="21"/>
  <c r="B337" i="21"/>
  <c r="B129" i="21"/>
  <c r="BD145" i="21"/>
  <c r="BE145" i="21" s="1"/>
  <c r="B151" i="21"/>
  <c r="B311" i="21"/>
  <c r="B179" i="21"/>
  <c r="B59" i="21"/>
  <c r="B121" i="21"/>
  <c r="B136" i="21"/>
  <c r="B152" i="21"/>
  <c r="BD251" i="21"/>
  <c r="BE251" i="21" s="1"/>
  <c r="B147" i="21"/>
  <c r="B60" i="21"/>
  <c r="B70" i="21"/>
  <c r="BD219" i="21"/>
  <c r="BE219" i="21" s="1"/>
  <c r="BD263" i="21"/>
  <c r="BE263" i="21" s="1"/>
  <c r="BD101" i="21"/>
  <c r="BE101" i="21" s="1"/>
  <c r="B500" i="21"/>
  <c r="B546" i="21"/>
  <c r="B551" i="21"/>
  <c r="B668" i="21"/>
  <c r="BD132" i="21"/>
  <c r="BE132" i="21" s="1"/>
  <c r="BD165" i="21"/>
  <c r="BE165" i="21" s="1"/>
  <c r="BD176" i="21"/>
  <c r="BE176" i="21" s="1"/>
  <c r="B404" i="21"/>
  <c r="B440" i="21"/>
  <c r="B445" i="21"/>
  <c r="B450" i="21"/>
  <c r="B455" i="21"/>
  <c r="B598" i="21"/>
  <c r="B603" i="21"/>
  <c r="B608" i="21"/>
  <c r="B613" i="21"/>
  <c r="B618" i="21"/>
  <c r="B623" i="21"/>
  <c r="B628" i="21"/>
  <c r="B633" i="21"/>
  <c r="B384" i="21"/>
  <c r="BD502" i="21"/>
  <c r="BE502" i="21" s="1"/>
  <c r="BD59" i="21"/>
  <c r="BE59" i="21" s="1"/>
  <c r="BD288" i="21"/>
  <c r="BE288" i="21" s="1"/>
  <c r="B359" i="21"/>
  <c r="B466" i="21"/>
  <c r="B471" i="21"/>
  <c r="BD481" i="21"/>
  <c r="BE481" i="21" s="1"/>
  <c r="BD558" i="21"/>
  <c r="BE558" i="21" s="1"/>
  <c r="B212" i="21"/>
  <c r="B122" i="21"/>
  <c r="B191" i="21"/>
  <c r="BD234" i="21"/>
  <c r="BE234" i="21" s="1"/>
  <c r="B284" i="21"/>
  <c r="BD349" i="21"/>
  <c r="BE349" i="21" s="1"/>
  <c r="B436" i="21"/>
  <c r="BD476" i="21"/>
  <c r="BE476" i="21" s="1"/>
  <c r="B614" i="21"/>
  <c r="BD65" i="21"/>
  <c r="BE65" i="21" s="1"/>
  <c r="B323" i="21"/>
  <c r="BD466" i="21"/>
  <c r="BE466" i="21" s="1"/>
  <c r="BD4" i="21"/>
  <c r="BE4" i="21" s="1"/>
  <c r="BD60" i="21"/>
  <c r="BE60" i="21" s="1"/>
  <c r="BD70" i="21"/>
  <c r="BE70" i="21" s="1"/>
  <c r="B9" i="21"/>
  <c r="BD14" i="21"/>
  <c r="BE14" i="21" s="1"/>
  <c r="B61" i="21"/>
  <c r="B71" i="21"/>
  <c r="B159" i="21"/>
  <c r="BD295" i="21"/>
  <c r="BE295" i="21" s="1"/>
  <c r="B344" i="21"/>
  <c r="BD421" i="21"/>
  <c r="BE421" i="21" s="1"/>
  <c r="B504" i="21"/>
  <c r="B509" i="21"/>
  <c r="BD549" i="21"/>
  <c r="BE549" i="21" s="1"/>
  <c r="B148" i="21"/>
  <c r="B318" i="21"/>
  <c r="BD350" i="21"/>
  <c r="BE350" i="21" s="1"/>
  <c r="BD355" i="21"/>
  <c r="BE355" i="21" s="1"/>
  <c r="BD472" i="21"/>
  <c r="BE472" i="21" s="1"/>
  <c r="B600" i="21"/>
  <c r="B615" i="21"/>
  <c r="BD214" i="21"/>
  <c r="BE214" i="21" s="1"/>
  <c r="B296" i="21"/>
  <c r="B302" i="21"/>
  <c r="BD514" i="21"/>
  <c r="BE514" i="21" s="1"/>
  <c r="BD529" i="21"/>
  <c r="BE529" i="21" s="1"/>
  <c r="BD534" i="21"/>
  <c r="BE534" i="21" s="1"/>
  <c r="BD539" i="21"/>
  <c r="BE539" i="21" s="1"/>
  <c r="B329" i="21"/>
  <c r="B391" i="21"/>
  <c r="BD467" i="21"/>
  <c r="BE467" i="21" s="1"/>
  <c r="B478" i="21"/>
  <c r="BD660" i="21"/>
  <c r="BE660" i="21" s="1"/>
  <c r="B540" i="21"/>
  <c r="BD5" i="21"/>
  <c r="BE5" i="21" s="1"/>
  <c r="BD10" i="21"/>
  <c r="BE10" i="21" s="1"/>
  <c r="B41" i="21"/>
  <c r="B149" i="21"/>
  <c r="BD209" i="21"/>
  <c r="BE209" i="21" s="1"/>
  <c r="B226" i="21"/>
  <c r="B428" i="21"/>
  <c r="B438" i="21"/>
  <c r="B561" i="21"/>
  <c r="B596" i="21"/>
  <c r="B601" i="21"/>
  <c r="B16" i="21"/>
  <c r="B259" i="21"/>
  <c r="B265" i="21"/>
  <c r="BD275" i="21"/>
  <c r="BE275" i="21" s="1"/>
  <c r="B58" i="21"/>
  <c r="BD109" i="21"/>
  <c r="BE109" i="21" s="1"/>
  <c r="BD330" i="21"/>
  <c r="BE330" i="21" s="1"/>
  <c r="B531" i="21"/>
  <c r="BD551" i="21"/>
  <c r="BE551" i="21" s="1"/>
  <c r="BD11" i="21"/>
  <c r="BE11" i="21" s="1"/>
  <c r="B32" i="21"/>
  <c r="B37" i="21"/>
  <c r="B120" i="21"/>
  <c r="BD210" i="21"/>
  <c r="BE210" i="21" s="1"/>
  <c r="B336" i="21"/>
  <c r="B408" i="21"/>
  <c r="BD320" i="21"/>
  <c r="BE320" i="21" s="1"/>
  <c r="BD511" i="21"/>
  <c r="BE511" i="21" s="1"/>
  <c r="BD228" i="21"/>
  <c r="BE228" i="21" s="1"/>
  <c r="BD298" i="21"/>
  <c r="BE298" i="21" s="1"/>
  <c r="BD362" i="21"/>
  <c r="BE362" i="21" s="1"/>
  <c r="BD377" i="21"/>
  <c r="BE377" i="21" s="1"/>
  <c r="B506" i="21"/>
  <c r="B353" i="21"/>
  <c r="BD490" i="21"/>
  <c r="BE490" i="21" s="1"/>
  <c r="B501" i="21"/>
  <c r="BD521" i="21"/>
  <c r="BE521" i="21" s="1"/>
  <c r="B566" i="21"/>
  <c r="B606" i="21"/>
  <c r="B631" i="21"/>
  <c r="B197" i="21"/>
  <c r="BD202" i="21"/>
  <c r="BE202" i="21" s="1"/>
  <c r="BD267" i="21"/>
  <c r="BE267" i="21" s="1"/>
  <c r="BD272" i="21"/>
  <c r="BE272" i="21" s="1"/>
  <c r="BD321" i="21"/>
  <c r="BE321" i="21" s="1"/>
  <c r="B368" i="21"/>
  <c r="BD398" i="21"/>
  <c r="BE398" i="21" s="1"/>
  <c r="BD403" i="21"/>
  <c r="BE403" i="21" s="1"/>
  <c r="B419" i="21"/>
  <c r="B429" i="21"/>
  <c r="BD469" i="21"/>
  <c r="BE469" i="21" s="1"/>
  <c r="BD541" i="21"/>
  <c r="BE541" i="21" s="1"/>
  <c r="BD561" i="21"/>
  <c r="BE561" i="21" s="1"/>
  <c r="BD566" i="21"/>
  <c r="BE566" i="21" s="1"/>
  <c r="BD616" i="21"/>
  <c r="BE616" i="21" s="1"/>
  <c r="BD626" i="21"/>
  <c r="BE626" i="21" s="1"/>
  <c r="B646" i="21"/>
  <c r="B651" i="21"/>
  <c r="B57" i="21"/>
  <c r="B133" i="21"/>
  <c r="B327" i="21"/>
  <c r="BD358" i="21"/>
  <c r="BE358" i="21" s="1"/>
  <c r="BD363" i="21"/>
  <c r="BE363" i="21" s="1"/>
  <c r="BD373" i="21"/>
  <c r="BE373" i="21" s="1"/>
  <c r="B537" i="21"/>
  <c r="B597" i="21"/>
  <c r="B42" i="21"/>
  <c r="BD17" i="21"/>
  <c r="BE17" i="21" s="1"/>
  <c r="B99" i="21"/>
  <c r="BD159" i="21"/>
  <c r="BE159" i="21" s="1"/>
  <c r="B193" i="21"/>
  <c r="BD235" i="21"/>
  <c r="BE235" i="21" s="1"/>
  <c r="B241" i="21"/>
  <c r="BD257" i="21"/>
  <c r="BE257" i="21" s="1"/>
  <c r="B317" i="21"/>
  <c r="B481" i="21"/>
  <c r="B577" i="21"/>
  <c r="BD196" i="21"/>
  <c r="BE196" i="21" s="1"/>
  <c r="B67" i="21"/>
  <c r="BD460" i="21"/>
  <c r="BE460" i="21" s="1"/>
  <c r="BD632" i="21"/>
  <c r="BE632" i="21" s="1"/>
  <c r="B637" i="21"/>
  <c r="BD63" i="21"/>
  <c r="BE63" i="21" s="1"/>
  <c r="BD68" i="21"/>
  <c r="BE68" i="21" s="1"/>
  <c r="BD73" i="21"/>
  <c r="BE73" i="21" s="1"/>
  <c r="BD129" i="21"/>
  <c r="BE129" i="21" s="1"/>
  <c r="BD171" i="21"/>
  <c r="BE171" i="21" s="1"/>
  <c r="BD273" i="21"/>
  <c r="BE273" i="21" s="1"/>
  <c r="BD279" i="21"/>
  <c r="BE279" i="21" s="1"/>
  <c r="B338" i="21"/>
  <c r="B395" i="21"/>
  <c r="BD440" i="21"/>
  <c r="BE440" i="21" s="1"/>
  <c r="BD450" i="21"/>
  <c r="BE450" i="21" s="1"/>
  <c r="BD455" i="21"/>
  <c r="BE455" i="21" s="1"/>
  <c r="B518" i="21"/>
  <c r="B523" i="21"/>
  <c r="B528" i="21"/>
  <c r="B538" i="21"/>
  <c r="B548" i="21"/>
  <c r="BD13" i="21"/>
  <c r="BE13" i="21" s="1"/>
  <c r="BD89" i="21"/>
  <c r="BE89" i="21" s="1"/>
  <c r="B188" i="21"/>
  <c r="BD236" i="21"/>
  <c r="BE236" i="21" s="1"/>
  <c r="B274" i="21"/>
  <c r="B350" i="21"/>
  <c r="B355" i="21"/>
  <c r="B385" i="21"/>
  <c r="B390" i="21"/>
  <c r="B426" i="21"/>
  <c r="B461" i="21"/>
  <c r="B498" i="21"/>
  <c r="B573" i="21"/>
  <c r="B29" i="21"/>
  <c r="B49" i="21"/>
  <c r="B79" i="21"/>
  <c r="BD105" i="21"/>
  <c r="BE105" i="21" s="1"/>
  <c r="B145" i="21"/>
  <c r="BD285" i="21"/>
  <c r="BE285" i="21" s="1"/>
  <c r="BD312" i="21"/>
  <c r="BE312" i="21" s="1"/>
  <c r="B441" i="21"/>
  <c r="BD54" i="21"/>
  <c r="BE54" i="21" s="1"/>
  <c r="BD64" i="21"/>
  <c r="BE64" i="21" s="1"/>
  <c r="BD69" i="21"/>
  <c r="BE69" i="21" s="1"/>
  <c r="B210" i="21"/>
  <c r="B286" i="21"/>
  <c r="BD307" i="21"/>
  <c r="BE307" i="21" s="1"/>
  <c r="B324" i="21"/>
  <c r="BD456" i="21"/>
  <c r="BE456" i="21" s="1"/>
  <c r="BD482" i="21"/>
  <c r="BE482" i="21" s="1"/>
  <c r="B488" i="21"/>
  <c r="B514" i="21"/>
  <c r="B519" i="21"/>
  <c r="B534" i="21"/>
  <c r="BD573" i="21"/>
  <c r="BE573" i="21" s="1"/>
  <c r="BD618" i="21"/>
  <c r="BE618" i="21" s="1"/>
  <c r="BD623" i="21"/>
  <c r="BE623" i="21" s="1"/>
  <c r="BD633" i="21"/>
  <c r="BE633" i="21" s="1"/>
  <c r="B98" i="21"/>
  <c r="B281" i="21"/>
  <c r="B422" i="21"/>
  <c r="B569" i="21"/>
  <c r="B599" i="21"/>
  <c r="B106" i="21"/>
  <c r="B30" i="21"/>
  <c r="B50" i="21"/>
  <c r="BD55" i="21"/>
  <c r="BE55" i="21" s="1"/>
  <c r="BD106" i="21"/>
  <c r="BE106" i="21" s="1"/>
  <c r="B117" i="21"/>
  <c r="B200" i="21"/>
  <c r="B217" i="21"/>
  <c r="B222" i="21"/>
  <c r="BD232" i="21"/>
  <c r="BE232" i="21" s="1"/>
  <c r="B238" i="21"/>
  <c r="B243" i="21"/>
  <c r="BD406" i="21"/>
  <c r="BE406" i="21" s="1"/>
  <c r="BD411" i="21"/>
  <c r="BE411" i="21" s="1"/>
  <c r="BD457" i="21"/>
  <c r="BE457" i="21" s="1"/>
  <c r="B654" i="21"/>
  <c r="B40" i="21"/>
  <c r="BD96" i="21"/>
  <c r="BE96" i="21" s="1"/>
  <c r="BD126" i="21"/>
  <c r="BE126" i="21" s="1"/>
  <c r="BD131" i="21"/>
  <c r="BE131" i="21" s="1"/>
  <c r="B206" i="21"/>
  <c r="BD227" i="21"/>
  <c r="BE227" i="21" s="1"/>
  <c r="B287" i="21"/>
  <c r="B330" i="21"/>
  <c r="BD376" i="21"/>
  <c r="BE376" i="21" s="1"/>
  <c r="BD381" i="21"/>
  <c r="BE381" i="21" s="1"/>
  <c r="B407" i="21"/>
  <c r="B412" i="21"/>
  <c r="BD417" i="21"/>
  <c r="BE417" i="21" s="1"/>
  <c r="BD432" i="21"/>
  <c r="BE432" i="21" s="1"/>
  <c r="BD437" i="21"/>
  <c r="BE437" i="21" s="1"/>
  <c r="B520" i="21"/>
  <c r="BD584" i="21"/>
  <c r="BE584" i="21" s="1"/>
  <c r="BD589" i="21"/>
  <c r="BE589" i="21" s="1"/>
  <c r="B423" i="21"/>
  <c r="BD634" i="21"/>
  <c r="BE634" i="21" s="1"/>
  <c r="BD639" i="21"/>
  <c r="BE639" i="21" s="1"/>
  <c r="B458" i="21"/>
  <c r="BD494" i="21"/>
  <c r="BE494" i="21" s="1"/>
  <c r="BD520" i="21"/>
  <c r="BE520" i="21" s="1"/>
  <c r="BD530" i="21"/>
  <c r="BE530" i="21" s="1"/>
  <c r="BD545" i="21"/>
  <c r="BE545" i="21" s="1"/>
  <c r="BD550" i="21"/>
  <c r="BE550" i="21" s="1"/>
  <c r="BD555" i="21"/>
  <c r="BE555" i="21" s="1"/>
  <c r="BD560" i="21"/>
  <c r="BE560" i="21" s="1"/>
  <c r="B21" i="21"/>
  <c r="B26" i="21"/>
  <c r="B31" i="21"/>
  <c r="B36" i="21"/>
  <c r="B51" i="21"/>
  <c r="B118" i="21"/>
  <c r="B158" i="21"/>
  <c r="BD407" i="21"/>
  <c r="BE407" i="21" s="1"/>
  <c r="B448" i="21"/>
  <c r="BD468" i="21"/>
  <c r="BE468" i="21" s="1"/>
  <c r="B667" i="21"/>
  <c r="BD638" i="21"/>
  <c r="BE638" i="21" s="1"/>
  <c r="BD515" i="21"/>
  <c r="BE515" i="21" s="1"/>
  <c r="BD525" i="21"/>
  <c r="BE525" i="21" s="1"/>
  <c r="BD535" i="21"/>
  <c r="BE535" i="21" s="1"/>
  <c r="B108" i="21"/>
  <c r="B194" i="21"/>
  <c r="BD309" i="21"/>
  <c r="BE309" i="21" s="1"/>
  <c r="B400" i="21"/>
  <c r="BD425" i="21"/>
  <c r="BE425" i="21" s="1"/>
  <c r="BD485" i="21"/>
  <c r="BE485" i="21" s="1"/>
  <c r="B496" i="21"/>
  <c r="B536" i="21"/>
  <c r="B556" i="21"/>
  <c r="BD565" i="21"/>
  <c r="BE565" i="21" s="1"/>
  <c r="B595" i="21"/>
  <c r="BD604" i="21"/>
  <c r="BE604" i="21" s="1"/>
  <c r="B609" i="21"/>
  <c r="B619" i="21"/>
  <c r="B624" i="21"/>
  <c r="B629" i="21"/>
  <c r="BD8" i="21"/>
  <c r="BE8" i="21" s="1"/>
  <c r="BD42" i="21"/>
  <c r="BE42" i="21" s="1"/>
  <c r="BD72" i="21"/>
  <c r="BE72" i="21" s="1"/>
  <c r="B14" i="21"/>
  <c r="BD28" i="21"/>
  <c r="BE28" i="21" s="1"/>
  <c r="BD53" i="21"/>
  <c r="BE53" i="21" s="1"/>
  <c r="B68" i="21"/>
  <c r="B73" i="21"/>
  <c r="BD98" i="21"/>
  <c r="BE98" i="21" s="1"/>
  <c r="BD122" i="21"/>
  <c r="BE122" i="21" s="1"/>
  <c r="BD137" i="21"/>
  <c r="BE137" i="21" s="1"/>
  <c r="BD142" i="21"/>
  <c r="BE142" i="21" s="1"/>
  <c r="BD162" i="21"/>
  <c r="BE162" i="21" s="1"/>
  <c r="BD189" i="21"/>
  <c r="BE189" i="21" s="1"/>
  <c r="B351" i="21"/>
  <c r="BD380" i="21"/>
  <c r="BE380" i="21" s="1"/>
  <c r="B516" i="21"/>
  <c r="BD33" i="21"/>
  <c r="BE33" i="21" s="1"/>
  <c r="B123" i="21"/>
  <c r="BD168" i="21"/>
  <c r="BE168" i="21" s="1"/>
  <c r="BD194" i="21"/>
  <c r="BE194" i="21" s="1"/>
  <c r="BD199" i="21"/>
  <c r="BE199" i="21" s="1"/>
  <c r="BD215" i="21"/>
  <c r="BE215" i="21" s="1"/>
  <c r="BD220" i="21"/>
  <c r="BE220" i="21" s="1"/>
  <c r="B231" i="21"/>
  <c r="BD246" i="21"/>
  <c r="BE246" i="21" s="1"/>
  <c r="BD252" i="21"/>
  <c r="BE252" i="21" s="1"/>
  <c r="BD284" i="21"/>
  <c r="BE284" i="21" s="1"/>
  <c r="BD289" i="21"/>
  <c r="BE289" i="21" s="1"/>
  <c r="BD294" i="21"/>
  <c r="BE294" i="21" s="1"/>
  <c r="B326" i="21"/>
  <c r="BD356" i="21"/>
  <c r="BE356" i="21" s="1"/>
  <c r="BD496" i="21"/>
  <c r="BE496" i="21" s="1"/>
  <c r="BD526" i="21"/>
  <c r="BE526" i="21" s="1"/>
  <c r="BD546" i="21"/>
  <c r="BE546" i="21" s="1"/>
  <c r="B576" i="21"/>
  <c r="BD609" i="21"/>
  <c r="BE609" i="21" s="1"/>
  <c r="BD614" i="21"/>
  <c r="BE614" i="21" s="1"/>
  <c r="BD619" i="21"/>
  <c r="BE619" i="21" s="1"/>
  <c r="BD629" i="21"/>
  <c r="BE629" i="21" s="1"/>
  <c r="B644" i="21"/>
  <c r="B649" i="21"/>
  <c r="BD32" i="21"/>
  <c r="BE32" i="21" s="1"/>
  <c r="B82" i="21"/>
  <c r="BD310" i="21"/>
  <c r="BE310" i="21" s="1"/>
  <c r="BD340" i="21"/>
  <c r="BE340" i="21" s="1"/>
  <c r="B376" i="21"/>
  <c r="B386" i="21"/>
  <c r="B401" i="21"/>
  <c r="BD405" i="21"/>
  <c r="BE405" i="21" s="1"/>
  <c r="B446" i="21"/>
  <c r="B456" i="21"/>
  <c r="B476" i="21"/>
  <c r="B507" i="21"/>
  <c r="B420" i="21"/>
  <c r="B460" i="21"/>
  <c r="BD38" i="21"/>
  <c r="BE38" i="21" s="1"/>
  <c r="B89" i="21"/>
  <c r="BD174" i="21"/>
  <c r="BE174" i="21" s="1"/>
  <c r="BD300" i="21"/>
  <c r="BE300" i="21" s="1"/>
  <c r="B406" i="21"/>
  <c r="BD416" i="21"/>
  <c r="BE416" i="21" s="1"/>
  <c r="BD436" i="21"/>
  <c r="BE436" i="21" s="1"/>
  <c r="B586" i="21"/>
  <c r="B591" i="21"/>
  <c r="BD605" i="21"/>
  <c r="BE605" i="21" s="1"/>
  <c r="BD114" i="21"/>
  <c r="BE114" i="21" s="1"/>
  <c r="BD507" i="21"/>
  <c r="BE507" i="21" s="1"/>
  <c r="BD630" i="21"/>
  <c r="BE630" i="21" s="1"/>
  <c r="B640" i="21"/>
  <c r="B645" i="21"/>
  <c r="B650" i="21"/>
  <c r="B257" i="21"/>
  <c r="BD283" i="21"/>
  <c r="BE283" i="21" s="1"/>
  <c r="B10" i="21"/>
  <c r="B15" i="21"/>
  <c r="BD34" i="21"/>
  <c r="BE34" i="21" s="1"/>
  <c r="B39" i="21"/>
  <c r="B64" i="21"/>
  <c r="BD74" i="21"/>
  <c r="BE74" i="21" s="1"/>
  <c r="B95" i="21"/>
  <c r="B115" i="21"/>
  <c r="B124" i="21"/>
  <c r="BD143" i="21"/>
  <c r="BE143" i="21" s="1"/>
  <c r="BD153" i="21"/>
  <c r="BE153" i="21" s="1"/>
  <c r="BD158" i="21"/>
  <c r="BE158" i="21" s="1"/>
  <c r="B164" i="21"/>
  <c r="BD169" i="21"/>
  <c r="BE169" i="21" s="1"/>
  <c r="B186" i="21"/>
  <c r="BD200" i="21"/>
  <c r="BE200" i="21" s="1"/>
  <c r="B232" i="21"/>
  <c r="BD269" i="21"/>
  <c r="BE269" i="21" s="1"/>
  <c r="BD274" i="21"/>
  <c r="BE274" i="21" s="1"/>
  <c r="BD331" i="21"/>
  <c r="BE331" i="21" s="1"/>
  <c r="BD352" i="21"/>
  <c r="BE352" i="21" s="1"/>
  <c r="BD357" i="21"/>
  <c r="BE357" i="21" s="1"/>
  <c r="BD391" i="21"/>
  <c r="BE391" i="21" s="1"/>
  <c r="B417" i="21"/>
  <c r="BD446" i="21"/>
  <c r="BE446" i="21" s="1"/>
  <c r="BD461" i="21"/>
  <c r="BE461" i="21" s="1"/>
  <c r="BD537" i="21"/>
  <c r="BE537" i="21" s="1"/>
  <c r="BD552" i="21"/>
  <c r="BE552" i="21" s="1"/>
  <c r="BD625" i="21"/>
  <c r="BE625" i="21" s="1"/>
  <c r="B655" i="21"/>
  <c r="BD280" i="21"/>
  <c r="BE280" i="21" s="1"/>
  <c r="B362" i="21"/>
  <c r="B367" i="21"/>
  <c r="B377" i="21"/>
  <c r="B387" i="21"/>
  <c r="B472" i="21"/>
  <c r="B508" i="21"/>
  <c r="B513" i="21"/>
  <c r="BD527" i="21"/>
  <c r="BE527" i="21" s="1"/>
  <c r="BD542" i="21"/>
  <c r="BE542" i="21" s="1"/>
  <c r="BD601" i="21"/>
  <c r="BE601" i="21" s="1"/>
  <c r="B621" i="21"/>
  <c r="B626" i="21"/>
  <c r="BD650" i="21"/>
  <c r="BE650" i="21" s="1"/>
  <c r="B139" i="21"/>
  <c r="B90" i="21"/>
  <c r="B35" i="21"/>
  <c r="B533" i="21"/>
  <c r="B553" i="21"/>
  <c r="BD567" i="21"/>
  <c r="BE567" i="21" s="1"/>
  <c r="BD606" i="21"/>
  <c r="BE606" i="21" s="1"/>
  <c r="BD124" i="21"/>
  <c r="BE124" i="21" s="1"/>
  <c r="B11" i="21"/>
  <c r="BD35" i="21"/>
  <c r="BE35" i="21" s="1"/>
  <c r="BD45" i="21"/>
  <c r="BE45" i="21" s="1"/>
  <c r="B80" i="21"/>
  <c r="B96" i="21"/>
  <c r="BD100" i="21"/>
  <c r="BE100" i="21" s="1"/>
  <c r="B125" i="21"/>
  <c r="B155" i="21"/>
  <c r="B176" i="21"/>
  <c r="B187" i="21"/>
  <c r="BD217" i="21"/>
  <c r="BE217" i="21" s="1"/>
  <c r="BD222" i="21"/>
  <c r="BE222" i="21" s="1"/>
  <c r="B260" i="21"/>
  <c r="BD270" i="21"/>
  <c r="BE270" i="21" s="1"/>
  <c r="BD286" i="21"/>
  <c r="BE286" i="21" s="1"/>
  <c r="BD296" i="21"/>
  <c r="BE296" i="21" s="1"/>
  <c r="B307" i="21"/>
  <c r="BD332" i="21"/>
  <c r="BE332" i="21" s="1"/>
  <c r="BD348" i="21"/>
  <c r="BE348" i="21" s="1"/>
  <c r="B418" i="21"/>
  <c r="B433" i="21"/>
  <c r="B483" i="21"/>
  <c r="BD513" i="21"/>
  <c r="BE513" i="21" s="1"/>
  <c r="BD548" i="21"/>
  <c r="BE548" i="21" s="1"/>
  <c r="B568" i="21"/>
  <c r="B578" i="21"/>
  <c r="B607" i="21"/>
  <c r="BD636" i="21"/>
  <c r="BE636" i="21" s="1"/>
  <c r="BD75" i="21"/>
  <c r="BE75" i="21" s="1"/>
  <c r="BD181" i="21"/>
  <c r="BE181" i="21" s="1"/>
  <c r="B228" i="21"/>
  <c r="BD238" i="21"/>
  <c r="BE238" i="21" s="1"/>
  <c r="BD281" i="21"/>
  <c r="BE281" i="21" s="1"/>
  <c r="B378" i="21"/>
  <c r="B388" i="21"/>
  <c r="B443" i="21"/>
  <c r="BD493" i="21"/>
  <c r="BE493" i="21" s="1"/>
  <c r="BD498" i="21"/>
  <c r="BE498" i="21" s="1"/>
  <c r="BD602" i="21"/>
  <c r="BE602" i="21" s="1"/>
  <c r="B612" i="21"/>
  <c r="B632" i="21"/>
  <c r="BD646" i="21"/>
  <c r="BE646" i="21" s="1"/>
  <c r="BD651" i="21"/>
  <c r="BE651" i="21" s="1"/>
  <c r="B554" i="21"/>
  <c r="BD563" i="21"/>
  <c r="BE563" i="21" s="1"/>
  <c r="BD56" i="21"/>
  <c r="BE56" i="21" s="1"/>
  <c r="BD255" i="21"/>
  <c r="BE255" i="21" s="1"/>
  <c r="BD323" i="21"/>
  <c r="BE323" i="21" s="1"/>
  <c r="BD388" i="21"/>
  <c r="BE388" i="21" s="1"/>
  <c r="BD433" i="21"/>
  <c r="BE433" i="21" s="1"/>
  <c r="BD458" i="21"/>
  <c r="BE458" i="21" s="1"/>
  <c r="B468" i="21"/>
  <c r="B529" i="21"/>
  <c r="BD607" i="21"/>
  <c r="BE607" i="21" s="1"/>
  <c r="B647" i="21"/>
  <c r="BD16" i="21"/>
  <c r="BE16" i="21" s="1"/>
  <c r="BD31" i="21"/>
  <c r="BE31" i="21" s="1"/>
  <c r="BD46" i="21"/>
  <c r="BE46" i="21" s="1"/>
  <c r="B76" i="21"/>
  <c r="B81" i="21"/>
  <c r="B97" i="21"/>
  <c r="B112" i="21"/>
  <c r="BD160" i="21"/>
  <c r="BE160" i="21" s="1"/>
  <c r="B177" i="21"/>
  <c r="BD182" i="21"/>
  <c r="BE182" i="21" s="1"/>
  <c r="BD192" i="21"/>
  <c r="BE192" i="21" s="1"/>
  <c r="BD218" i="21"/>
  <c r="BE218" i="21" s="1"/>
  <c r="B234" i="21"/>
  <c r="BD239" i="21"/>
  <c r="BE239" i="21" s="1"/>
  <c r="B256" i="21"/>
  <c r="B261" i="21"/>
  <c r="BD287" i="21"/>
  <c r="BE287" i="21" s="1"/>
  <c r="BD292" i="21"/>
  <c r="BE292" i="21" s="1"/>
  <c r="BD297" i="21"/>
  <c r="BE297" i="21" s="1"/>
  <c r="B308" i="21"/>
  <c r="B394" i="21"/>
  <c r="B424" i="21"/>
  <c r="BD453" i="21"/>
  <c r="BE453" i="21" s="1"/>
  <c r="BD524" i="21"/>
  <c r="BE524" i="21" s="1"/>
  <c r="B564" i="21"/>
  <c r="B574" i="21"/>
  <c r="BD583" i="21"/>
  <c r="BE583" i="21" s="1"/>
  <c r="BD637" i="21"/>
  <c r="BE637" i="21" s="1"/>
  <c r="BD266" i="21"/>
  <c r="BE266" i="21" s="1"/>
  <c r="B303" i="21"/>
  <c r="BD318" i="21"/>
  <c r="BE318" i="21" s="1"/>
  <c r="B364" i="21"/>
  <c r="BD408" i="21"/>
  <c r="BE408" i="21" s="1"/>
  <c r="B414" i="21"/>
  <c r="B454" i="21"/>
  <c r="B479" i="21"/>
  <c r="BD484" i="21"/>
  <c r="BE484" i="21" s="1"/>
  <c r="BD499" i="21"/>
  <c r="BE499" i="21" s="1"/>
  <c r="B505" i="21"/>
  <c r="B510" i="21"/>
  <c r="B27" i="21"/>
  <c r="BD61" i="21"/>
  <c r="BE61" i="21" s="1"/>
  <c r="BD71" i="21"/>
  <c r="BE71" i="21" s="1"/>
  <c r="BD76" i="21"/>
  <c r="BE76" i="21" s="1"/>
  <c r="BD197" i="21"/>
  <c r="BE197" i="21" s="1"/>
  <c r="BD256" i="21"/>
  <c r="BE256" i="21" s="1"/>
  <c r="BD261" i="21"/>
  <c r="BE261" i="21" s="1"/>
  <c r="B288" i="21"/>
  <c r="B293" i="21"/>
  <c r="B530" i="21"/>
  <c r="B555" i="21"/>
  <c r="B589" i="21"/>
  <c r="BD603" i="21"/>
  <c r="BE603" i="21" s="1"/>
  <c r="BD647" i="21"/>
  <c r="BE647" i="21" s="1"/>
  <c r="BD7" i="21"/>
  <c r="BE7" i="21" s="1"/>
  <c r="B22" i="21"/>
  <c r="B8" i="21"/>
  <c r="BD27" i="21"/>
  <c r="BE27" i="21" s="1"/>
  <c r="B52" i="21"/>
  <c r="B77" i="21"/>
  <c r="B87" i="21"/>
  <c r="BD92" i="21"/>
  <c r="BE92" i="21" s="1"/>
  <c r="BD121" i="21"/>
  <c r="BE121" i="21" s="1"/>
  <c r="BD136" i="21"/>
  <c r="BE136" i="21" s="1"/>
  <c r="BD172" i="21"/>
  <c r="BE172" i="21" s="1"/>
  <c r="BD177" i="21"/>
  <c r="BE177" i="21" s="1"/>
  <c r="BD208" i="21"/>
  <c r="BE208" i="21" s="1"/>
  <c r="BD224" i="21"/>
  <c r="BE224" i="21" s="1"/>
  <c r="BD229" i="21"/>
  <c r="BE229" i="21" s="1"/>
  <c r="BD245" i="21"/>
  <c r="BE245" i="21" s="1"/>
  <c r="BD277" i="21"/>
  <c r="BE277" i="21" s="1"/>
  <c r="BD364" i="21"/>
  <c r="BE364" i="21" s="1"/>
  <c r="BD369" i="21"/>
  <c r="BE369" i="21" s="1"/>
  <c r="BD389" i="21"/>
  <c r="BE389" i="21" s="1"/>
  <c r="BD434" i="21"/>
  <c r="BE434" i="21" s="1"/>
  <c r="BD444" i="21"/>
  <c r="BE444" i="21" s="1"/>
  <c r="BD449" i="21"/>
  <c r="BE449" i="21" s="1"/>
  <c r="BD464" i="21"/>
  <c r="BE464" i="21" s="1"/>
  <c r="B469" i="21"/>
  <c r="B515" i="21"/>
  <c r="B565" i="21"/>
  <c r="BD608" i="21"/>
  <c r="BE608" i="21" s="1"/>
  <c r="B648" i="21"/>
  <c r="B653" i="21"/>
  <c r="B657" i="21"/>
  <c r="BD663" i="21"/>
  <c r="BE663" i="21" s="1"/>
  <c r="B665" i="21"/>
  <c r="BD670" i="21"/>
  <c r="BE670" i="21" s="1"/>
  <c r="B666" i="21"/>
  <c r="B656" i="21"/>
  <c r="BD661" i="21"/>
  <c r="BE661" i="21" s="1"/>
  <c r="BD140" i="21"/>
  <c r="BE140" i="21" s="1"/>
  <c r="B171" i="21"/>
  <c r="B389" i="21"/>
  <c r="B399" i="21"/>
  <c r="B444" i="21"/>
  <c r="BD58" i="21"/>
  <c r="BE58" i="21" s="1"/>
  <c r="B289" i="21"/>
  <c r="BD191" i="21"/>
  <c r="BE191" i="21" s="1"/>
  <c r="BD39" i="21"/>
  <c r="BE39" i="21" s="1"/>
  <c r="B126" i="21"/>
  <c r="BD155" i="21"/>
  <c r="BE155" i="21" s="1"/>
  <c r="BD21" i="21"/>
  <c r="BE21" i="21" s="1"/>
  <c r="BD26" i="21"/>
  <c r="BE26" i="21" s="1"/>
  <c r="B44" i="21"/>
  <c r="BD49" i="21"/>
  <c r="BE49" i="21" s="1"/>
  <c r="B78" i="21"/>
  <c r="BD82" i="21"/>
  <c r="BE82" i="21" s="1"/>
  <c r="B579" i="21"/>
  <c r="BD195" i="21"/>
  <c r="BE195" i="21" s="1"/>
  <c r="BD303" i="21"/>
  <c r="BE303" i="21" s="1"/>
  <c r="B131" i="21"/>
  <c r="B160" i="21"/>
  <c r="B4" i="21"/>
  <c r="BD44" i="21"/>
  <c r="BE44" i="21" s="1"/>
  <c r="B227" i="21"/>
  <c r="B269" i="21"/>
  <c r="BD146" i="21"/>
  <c r="BE146" i="21" s="1"/>
  <c r="BD264" i="21"/>
  <c r="BE264" i="21" s="1"/>
  <c r="BD290" i="21"/>
  <c r="BE290" i="21" s="1"/>
  <c r="BD370" i="21"/>
  <c r="BE370" i="21" s="1"/>
  <c r="BD375" i="21"/>
  <c r="BE375" i="21" s="1"/>
  <c r="B465" i="21"/>
  <c r="B560" i="21"/>
  <c r="B331" i="21"/>
  <c r="B366" i="21"/>
  <c r="BD326" i="21"/>
  <c r="BE326" i="21" s="1"/>
  <c r="B521" i="21"/>
  <c r="B249" i="21"/>
  <c r="BD157" i="21"/>
  <c r="BE157" i="21" s="1"/>
  <c r="BD223" i="21"/>
  <c r="BE223" i="21" s="1"/>
  <c r="BD361" i="21"/>
  <c r="BE361" i="21" s="1"/>
  <c r="BD233" i="21"/>
  <c r="BE233" i="21" s="1"/>
  <c r="BD243" i="21"/>
  <c r="BE243" i="21" s="1"/>
  <c r="BD213" i="21"/>
  <c r="BE213" i="21" s="1"/>
  <c r="BD347" i="21"/>
  <c r="BE347" i="21" s="1"/>
  <c r="BD401" i="21"/>
  <c r="BE401" i="21" s="1"/>
  <c r="BD123" i="21"/>
  <c r="BE123" i="21" s="1"/>
  <c r="B128" i="21"/>
  <c r="BD188" i="21"/>
  <c r="BE188" i="21" s="1"/>
  <c r="BD79" i="21"/>
  <c r="BE79" i="21" s="1"/>
  <c r="BD104" i="21"/>
  <c r="BE104" i="21" s="1"/>
  <c r="BD119" i="21"/>
  <c r="BE119" i="21" s="1"/>
  <c r="B5" i="21"/>
  <c r="BD23" i="21"/>
  <c r="BE23" i="21" s="1"/>
  <c r="BD198" i="21"/>
  <c r="BE198" i="21" s="1"/>
  <c r="B219" i="21"/>
  <c r="B229" i="21"/>
  <c r="B432" i="21"/>
  <c r="B437" i="21"/>
  <c r="BD15" i="21"/>
  <c r="BE15" i="21" s="1"/>
  <c r="BD85" i="21"/>
  <c r="BE85" i="21" s="1"/>
  <c r="B134" i="21"/>
  <c r="B199" i="21"/>
  <c r="BD250" i="21"/>
  <c r="BE250" i="21" s="1"/>
  <c r="BD282" i="21"/>
  <c r="BE282" i="21" s="1"/>
  <c r="B328" i="21"/>
  <c r="BD387" i="21"/>
  <c r="BE387" i="21" s="1"/>
  <c r="BD94" i="21"/>
  <c r="BE94" i="21" s="1"/>
  <c r="B62" i="21"/>
  <c r="B72" i="21"/>
  <c r="BD80" i="21"/>
  <c r="BE80" i="21" s="1"/>
  <c r="B86" i="21"/>
  <c r="BD111" i="21"/>
  <c r="BE111" i="21" s="1"/>
  <c r="BD116" i="21"/>
  <c r="BE116" i="21" s="1"/>
  <c r="BD120" i="21"/>
  <c r="BE120" i="21" s="1"/>
  <c r="BD230" i="21"/>
  <c r="BE230" i="21" s="1"/>
  <c r="BD6" i="21"/>
  <c r="BE6" i="21" s="1"/>
  <c r="BD20" i="21"/>
  <c r="BE20" i="21" s="1"/>
  <c r="BD62" i="21"/>
  <c r="BE62" i="21" s="1"/>
  <c r="BD67" i="21"/>
  <c r="BE67" i="21" s="1"/>
  <c r="BD205" i="21"/>
  <c r="BE205" i="21" s="1"/>
  <c r="BD225" i="21"/>
  <c r="BE225" i="21" s="1"/>
  <c r="BD262" i="21"/>
  <c r="BE262" i="21" s="1"/>
  <c r="BD293" i="21"/>
  <c r="BE293" i="21" s="1"/>
  <c r="B314" i="21"/>
  <c r="B563" i="21"/>
  <c r="BD572" i="21"/>
  <c r="BE572" i="21" s="1"/>
  <c r="B582" i="21"/>
  <c r="BD600" i="21"/>
  <c r="BE600" i="21" s="1"/>
  <c r="BD628" i="21"/>
  <c r="BE628" i="21" s="1"/>
  <c r="B638" i="21"/>
  <c r="B652" i="21"/>
  <c r="BD656" i="21"/>
  <c r="BE656" i="21" s="1"/>
  <c r="BD662" i="21"/>
  <c r="BE662" i="21" s="1"/>
  <c r="BD430" i="21"/>
  <c r="BE430" i="21" s="1"/>
  <c r="BD435" i="21"/>
  <c r="BE435" i="21" s="1"/>
  <c r="BD492" i="21"/>
  <c r="BE492" i="21" s="1"/>
  <c r="BD497" i="21"/>
  <c r="BE497" i="21" s="1"/>
  <c r="BD501" i="21"/>
  <c r="BE501" i="21" s="1"/>
  <c r="BD506" i="21"/>
  <c r="BE506" i="21" s="1"/>
  <c r="B511" i="21"/>
  <c r="B539" i="21"/>
  <c r="BD553" i="21"/>
  <c r="BE553" i="21" s="1"/>
  <c r="BD577" i="21"/>
  <c r="BE577" i="21" s="1"/>
  <c r="B587" i="21"/>
  <c r="BD591" i="21"/>
  <c r="BE591" i="21" s="1"/>
  <c r="B610" i="21"/>
  <c r="B643" i="21"/>
  <c r="BD317" i="21"/>
  <c r="BE317" i="21" s="1"/>
  <c r="BD322" i="21"/>
  <c r="BE322" i="21" s="1"/>
  <c r="BD345" i="21"/>
  <c r="BE345" i="21" s="1"/>
  <c r="B356" i="21"/>
  <c r="BD360" i="21"/>
  <c r="BE360" i="21" s="1"/>
  <c r="B365" i="21"/>
  <c r="B369" i="21"/>
  <c r="B374" i="21"/>
  <c r="BD378" i="21"/>
  <c r="BE378" i="21" s="1"/>
  <c r="BD383" i="21"/>
  <c r="BE383" i="21" s="1"/>
  <c r="B393" i="21"/>
  <c r="B402" i="21"/>
  <c r="B449" i="21"/>
  <c r="B459" i="21"/>
  <c r="BD463" i="21"/>
  <c r="BE463" i="21" s="1"/>
  <c r="B473" i="21"/>
  <c r="BD487" i="21"/>
  <c r="BE487" i="21" s="1"/>
  <c r="B525" i="21"/>
  <c r="BD544" i="21"/>
  <c r="BE544" i="21" s="1"/>
  <c r="BD582" i="21"/>
  <c r="BE582" i="21" s="1"/>
  <c r="B592" i="21"/>
  <c r="BD596" i="21"/>
  <c r="BE596" i="21" s="1"/>
  <c r="BD624" i="21"/>
  <c r="BE624" i="21" s="1"/>
  <c r="BD652" i="21"/>
  <c r="BE652" i="21" s="1"/>
  <c r="BD668" i="21"/>
  <c r="BE668" i="21" s="1"/>
  <c r="B63" i="21"/>
  <c r="BD115" i="21"/>
  <c r="BE115" i="21" s="1"/>
  <c r="BD204" i="21"/>
  <c r="BE204" i="21" s="1"/>
  <c r="B379" i="21"/>
  <c r="B431" i="21"/>
  <c r="BD454" i="21"/>
  <c r="BE454" i="21" s="1"/>
  <c r="BD459" i="21"/>
  <c r="BE459" i="21" s="1"/>
  <c r="B464" i="21"/>
  <c r="B512" i="21"/>
  <c r="BD516" i="21"/>
  <c r="BE516" i="21" s="1"/>
  <c r="B535" i="21"/>
  <c r="B545" i="21"/>
  <c r="B559" i="21"/>
  <c r="BD568" i="21"/>
  <c r="BE568" i="21" s="1"/>
  <c r="B583" i="21"/>
  <c r="BD587" i="21"/>
  <c r="BE587" i="21" s="1"/>
  <c r="BD592" i="21"/>
  <c r="BE592" i="21" s="1"/>
  <c r="B620" i="21"/>
  <c r="B625" i="21"/>
  <c r="BD643" i="21"/>
  <c r="BE643" i="21" s="1"/>
  <c r="BD657" i="21"/>
  <c r="BE657" i="21" s="1"/>
  <c r="B669" i="21"/>
  <c r="BD313" i="21"/>
  <c r="BE313" i="21" s="1"/>
  <c r="BD327" i="21"/>
  <c r="BE327" i="21" s="1"/>
  <c r="BD351" i="21"/>
  <c r="BE351" i="21" s="1"/>
  <c r="BD365" i="21"/>
  <c r="BE365" i="21" s="1"/>
  <c r="BD374" i="21"/>
  <c r="BE374" i="21" s="1"/>
  <c r="BD393" i="21"/>
  <c r="BE393" i="21" s="1"/>
  <c r="BD426" i="21"/>
  <c r="BE426" i="21" s="1"/>
  <c r="BD473" i="21"/>
  <c r="BE473" i="21" s="1"/>
  <c r="BD478" i="21"/>
  <c r="BE478" i="21" s="1"/>
  <c r="BD648" i="21"/>
  <c r="BE648" i="21" s="1"/>
  <c r="BD664" i="21"/>
  <c r="BE664" i="21" s="1"/>
  <c r="BD9" i="21"/>
  <c r="BE9" i="21" s="1"/>
  <c r="BD22" i="21"/>
  <c r="BE22" i="21" s="1"/>
  <c r="B209" i="21"/>
  <c r="BD308" i="21"/>
  <c r="BE308" i="21" s="1"/>
  <c r="BD336" i="21"/>
  <c r="BE336" i="21" s="1"/>
  <c r="BD36" i="21"/>
  <c r="BE36" i="21" s="1"/>
  <c r="BD77" i="21"/>
  <c r="BE77" i="21" s="1"/>
  <c r="BD81" i="21"/>
  <c r="BE81" i="21" s="1"/>
  <c r="BD86" i="21"/>
  <c r="BE86" i="21" s="1"/>
  <c r="BD133" i="21"/>
  <c r="BE133" i="21" s="1"/>
  <c r="BD151" i="21"/>
  <c r="BE151" i="21" s="1"/>
  <c r="BD186" i="21"/>
  <c r="BE186" i="21" s="1"/>
  <c r="B6" i="21"/>
  <c r="BD18" i="21"/>
  <c r="BE18" i="21" s="1"/>
  <c r="B23" i="21"/>
  <c r="B28" i="21"/>
  <c r="BD50" i="21"/>
  <c r="BE50" i="21" s="1"/>
  <c r="BD97" i="21"/>
  <c r="BE97" i="21" s="1"/>
  <c r="BD138" i="21"/>
  <c r="BE138" i="21" s="1"/>
  <c r="BD147" i="21"/>
  <c r="BE147" i="21" s="1"/>
  <c r="BD156" i="21"/>
  <c r="BE156" i="21" s="1"/>
  <c r="B161" i="21"/>
  <c r="B220" i="21"/>
  <c r="BD244" i="21"/>
  <c r="BE244" i="21" s="1"/>
  <c r="B250" i="21"/>
  <c r="BD265" i="21"/>
  <c r="BE265" i="21" s="1"/>
  <c r="B290" i="21"/>
  <c r="BD299" i="21"/>
  <c r="BE299" i="21" s="1"/>
  <c r="BD341" i="21"/>
  <c r="BE341" i="21" s="1"/>
  <c r="BD346" i="21"/>
  <c r="BE346" i="21" s="1"/>
  <c r="B352" i="21"/>
  <c r="B357" i="21"/>
  <c r="B375" i="21"/>
  <c r="BD379" i="21"/>
  <c r="BE379" i="21" s="1"/>
  <c r="BD384" i="21"/>
  <c r="BE384" i="21" s="1"/>
  <c r="B403" i="21"/>
  <c r="BD412" i="21"/>
  <c r="BE412" i="21" s="1"/>
  <c r="BD422" i="21"/>
  <c r="BE422" i="21" s="1"/>
  <c r="B427" i="21"/>
  <c r="BD431" i="21"/>
  <c r="BE431" i="21" s="1"/>
  <c r="BD445" i="21"/>
  <c r="BE445" i="21" s="1"/>
  <c r="B474" i="21"/>
  <c r="BD483" i="21"/>
  <c r="BE483" i="21" s="1"/>
  <c r="BD488" i="21"/>
  <c r="BE488" i="21" s="1"/>
  <c r="BD512" i="21"/>
  <c r="BE512" i="21" s="1"/>
  <c r="B526" i="21"/>
  <c r="BD540" i="21"/>
  <c r="BE540" i="21" s="1"/>
  <c r="B550" i="21"/>
  <c r="BD554" i="21"/>
  <c r="BE554" i="21" s="1"/>
  <c r="BD559" i="21"/>
  <c r="BE559" i="21" s="1"/>
  <c r="BD564" i="21"/>
  <c r="BE564" i="21" s="1"/>
  <c r="BD578" i="21"/>
  <c r="BE578" i="21" s="1"/>
  <c r="B611" i="21"/>
  <c r="B630" i="21"/>
  <c r="B658" i="21"/>
  <c r="BD669" i="21"/>
  <c r="BE669" i="21" s="1"/>
  <c r="BD597" i="21"/>
  <c r="BE597" i="21" s="1"/>
  <c r="B602" i="21"/>
  <c r="BD611" i="21"/>
  <c r="BE611" i="21" s="1"/>
  <c r="B616" i="21"/>
  <c r="B635" i="21"/>
  <c r="BD644" i="21"/>
  <c r="BE644" i="21" s="1"/>
  <c r="BD653" i="21"/>
  <c r="BE653" i="21" s="1"/>
  <c r="BD658" i="21"/>
  <c r="BE658" i="21" s="1"/>
  <c r="B319" i="21"/>
  <c r="BD328" i="21"/>
  <c r="BE328" i="21" s="1"/>
  <c r="BD342" i="21"/>
  <c r="BE342" i="21" s="1"/>
  <c r="B371" i="21"/>
  <c r="BD394" i="21"/>
  <c r="BE394" i="21" s="1"/>
  <c r="BD413" i="21"/>
  <c r="BE413" i="21" s="1"/>
  <c r="B442" i="21"/>
  <c r="B451" i="21"/>
  <c r="BD465" i="21"/>
  <c r="BE465" i="21" s="1"/>
  <c r="B475" i="21"/>
  <c r="B485" i="21"/>
  <c r="BD489" i="21"/>
  <c r="BE489" i="21" s="1"/>
  <c r="BD508" i="21"/>
  <c r="BE508" i="21" s="1"/>
  <c r="BD517" i="21"/>
  <c r="BE517" i="21" s="1"/>
  <c r="B522" i="21"/>
  <c r="B527" i="21"/>
  <c r="BD531" i="21"/>
  <c r="BE531" i="21" s="1"/>
  <c r="BD536" i="21"/>
  <c r="BE536" i="21" s="1"/>
  <c r="B570" i="21"/>
  <c r="BD574" i="21"/>
  <c r="BE574" i="21" s="1"/>
  <c r="BD579" i="21"/>
  <c r="BE579" i="21" s="1"/>
  <c r="BD593" i="21"/>
  <c r="BE593" i="21" s="1"/>
  <c r="BD621" i="21"/>
  <c r="BE621" i="21" s="1"/>
  <c r="BD635" i="21"/>
  <c r="BE635" i="21" s="1"/>
  <c r="BD640" i="21"/>
  <c r="BE640" i="21" s="1"/>
  <c r="BD78" i="21"/>
  <c r="BE78" i="21" s="1"/>
  <c r="BD479" i="21"/>
  <c r="BE479" i="21" s="1"/>
  <c r="BD503" i="21"/>
  <c r="BE503" i="21" s="1"/>
  <c r="B584" i="21"/>
  <c r="B24" i="21"/>
  <c r="BD41" i="21"/>
  <c r="BE41" i="21" s="1"/>
  <c r="BD51" i="21"/>
  <c r="BE51" i="21" s="1"/>
  <c r="BD134" i="21"/>
  <c r="BE134" i="21" s="1"/>
  <c r="BD152" i="21"/>
  <c r="BE152" i="21" s="1"/>
  <c r="B168" i="21"/>
  <c r="BD187" i="21"/>
  <c r="BE187" i="21" s="1"/>
  <c r="BD314" i="21"/>
  <c r="BE314" i="21" s="1"/>
  <c r="B83" i="21"/>
  <c r="B130" i="21"/>
  <c r="BD139" i="21"/>
  <c r="BE139" i="21" s="1"/>
  <c r="B221" i="21"/>
  <c r="BD399" i="21"/>
  <c r="BE399" i="21" s="1"/>
  <c r="BD418" i="21"/>
  <c r="BE418" i="21" s="1"/>
  <c r="BD423" i="21"/>
  <c r="BE423" i="21" s="1"/>
  <c r="B20" i="21"/>
  <c r="BD29" i="21"/>
  <c r="BE29" i="21" s="1"/>
  <c r="B34" i="21"/>
  <c r="B47" i="21"/>
  <c r="BD83" i="21"/>
  <c r="BE83" i="21" s="1"/>
  <c r="BD88" i="21"/>
  <c r="BE88" i="21" s="1"/>
  <c r="BD93" i="21"/>
  <c r="BE93" i="21" s="1"/>
  <c r="BD102" i="21"/>
  <c r="BE102" i="21" s="1"/>
  <c r="BD107" i="21"/>
  <c r="BE107" i="21" s="1"/>
  <c r="BD117" i="21"/>
  <c r="BE117" i="21" s="1"/>
  <c r="BD125" i="21"/>
  <c r="BE125" i="21" s="1"/>
  <c r="BD130" i="21"/>
  <c r="BE130" i="21" s="1"/>
  <c r="B135" i="21"/>
  <c r="BD144" i="21"/>
  <c r="BE144" i="21" s="1"/>
  <c r="BD148" i="21"/>
  <c r="BE148" i="21" s="1"/>
  <c r="BD173" i="21"/>
  <c r="BE173" i="21" s="1"/>
  <c r="BD201" i="21"/>
  <c r="BE201" i="21" s="1"/>
  <c r="BD206" i="21"/>
  <c r="BE206" i="21" s="1"/>
  <c r="BD211" i="21"/>
  <c r="BE211" i="21" s="1"/>
  <c r="BD216" i="21"/>
  <c r="BE216" i="21" s="1"/>
  <c r="BD221" i="21"/>
  <c r="BE221" i="21" s="1"/>
  <c r="BD226" i="21"/>
  <c r="BE226" i="21" s="1"/>
  <c r="BD231" i="21"/>
  <c r="BE231" i="21" s="1"/>
  <c r="B282" i="21"/>
  <c r="BD291" i="21"/>
  <c r="BE291" i="21" s="1"/>
  <c r="B306" i="21"/>
  <c r="BD319" i="21"/>
  <c r="BE319" i="21" s="1"/>
  <c r="BD371" i="21"/>
  <c r="BE371" i="21" s="1"/>
  <c r="BD442" i="21"/>
  <c r="BE442" i="21" s="1"/>
  <c r="B447" i="21"/>
  <c r="BD451" i="21"/>
  <c r="BE451" i="21" s="1"/>
  <c r="BD470" i="21"/>
  <c r="BE470" i="21" s="1"/>
  <c r="BD475" i="21"/>
  <c r="BE475" i="21" s="1"/>
  <c r="BD480" i="21"/>
  <c r="BE480" i="21" s="1"/>
  <c r="B490" i="21"/>
  <c r="B495" i="21"/>
  <c r="BD504" i="21"/>
  <c r="BE504" i="21" s="1"/>
  <c r="BD522" i="21"/>
  <c r="BE522" i="21" s="1"/>
  <c r="BD570" i="21"/>
  <c r="BE570" i="21" s="1"/>
  <c r="B580" i="21"/>
  <c r="B585" i="21"/>
  <c r="BD598" i="21"/>
  <c r="BE598" i="21" s="1"/>
  <c r="B617" i="21"/>
  <c r="B622" i="21"/>
  <c r="BD631" i="21"/>
  <c r="BE631" i="21" s="1"/>
  <c r="B636" i="21"/>
  <c r="BD654" i="21"/>
  <c r="BE654" i="21" s="1"/>
  <c r="B671" i="21"/>
  <c r="BD427" i="21"/>
  <c r="BE427" i="21" s="1"/>
  <c r="BD441" i="21"/>
  <c r="BE441" i="21" s="1"/>
  <c r="BD474" i="21"/>
  <c r="BE474" i="21" s="1"/>
  <c r="B489" i="21"/>
  <c r="B499" i="21"/>
  <c r="BD569" i="21"/>
  <c r="BE569" i="21" s="1"/>
  <c r="BD37" i="21"/>
  <c r="BE37" i="21" s="1"/>
  <c r="B107" i="21"/>
  <c r="BD178" i="21"/>
  <c r="BE178" i="21" s="1"/>
  <c r="BD305" i="21"/>
  <c r="BE305" i="21" s="1"/>
  <c r="BD324" i="21"/>
  <c r="BE324" i="21" s="1"/>
  <c r="BD333" i="21"/>
  <c r="BE333" i="21" s="1"/>
  <c r="BD366" i="21"/>
  <c r="BE366" i="21" s="1"/>
  <c r="BD385" i="21"/>
  <c r="BE385" i="21" s="1"/>
  <c r="B25" i="21"/>
  <c r="BD47" i="21"/>
  <c r="BE47" i="21" s="1"/>
  <c r="B113" i="21"/>
  <c r="BD135" i="21"/>
  <c r="BE135" i="21" s="1"/>
  <c r="BD163" i="21"/>
  <c r="BE163" i="21" s="1"/>
  <c r="B169" i="21"/>
  <c r="BD241" i="21"/>
  <c r="BE241" i="21" s="1"/>
  <c r="B272" i="21"/>
  <c r="B277" i="21"/>
  <c r="BD301" i="21"/>
  <c r="BE301" i="21" s="1"/>
  <c r="BD315" i="21"/>
  <c r="BE315" i="21" s="1"/>
  <c r="B325" i="21"/>
  <c r="B334" i="21"/>
  <c r="BD338" i="21"/>
  <c r="BE338" i="21" s="1"/>
  <c r="BD353" i="21"/>
  <c r="BE353" i="21" s="1"/>
  <c r="B363" i="21"/>
  <c r="BD390" i="21"/>
  <c r="BE390" i="21" s="1"/>
  <c r="BD395" i="21"/>
  <c r="BE395" i="21" s="1"/>
  <c r="BD404" i="21"/>
  <c r="BE404" i="21" s="1"/>
  <c r="BD428" i="21"/>
  <c r="BE428" i="21" s="1"/>
  <c r="B452" i="21"/>
  <c r="BD532" i="21"/>
  <c r="BE532" i="21" s="1"/>
  <c r="B542" i="21"/>
  <c r="B547" i="21"/>
  <c r="BD556" i="21"/>
  <c r="BE556" i="21" s="1"/>
  <c r="BD575" i="21"/>
  <c r="BE575" i="21" s="1"/>
  <c r="BD580" i="21"/>
  <c r="BE580" i="21" s="1"/>
  <c r="BD617" i="21"/>
  <c r="BE617" i="21" s="1"/>
  <c r="B627" i="21"/>
  <c r="BD659" i="21"/>
  <c r="BE659" i="21" s="1"/>
  <c r="BD518" i="21"/>
  <c r="BE518" i="21" s="1"/>
  <c r="BD666" i="21"/>
  <c r="BE666" i="21" s="1"/>
  <c r="BD329" i="21"/>
  <c r="BE329" i="21" s="1"/>
  <c r="BD343" i="21"/>
  <c r="BE343" i="21" s="1"/>
  <c r="B349" i="21"/>
  <c r="BD367" i="21"/>
  <c r="BE367" i="21" s="1"/>
  <c r="BD372" i="21"/>
  <c r="BE372" i="21" s="1"/>
  <c r="B382" i="21"/>
  <c r="B396" i="21"/>
  <c r="BD400" i="21"/>
  <c r="BE400" i="21" s="1"/>
  <c r="B405" i="21"/>
  <c r="BD409" i="21"/>
  <c r="BE409" i="21" s="1"/>
  <c r="BD419" i="21"/>
  <c r="BE419" i="21" s="1"/>
  <c r="BD424" i="21"/>
  <c r="BE424" i="21" s="1"/>
  <c r="B434" i="21"/>
  <c r="BD438" i="21"/>
  <c r="BE438" i="21" s="1"/>
  <c r="BD447" i="21"/>
  <c r="BE447" i="21" s="1"/>
  <c r="BD452" i="21"/>
  <c r="BE452" i="21" s="1"/>
  <c r="B462" i="21"/>
  <c r="BD495" i="21"/>
  <c r="BE495" i="21" s="1"/>
  <c r="BD500" i="21"/>
  <c r="BE500" i="21" s="1"/>
  <c r="BD509" i="21"/>
  <c r="BE509" i="21" s="1"/>
  <c r="B571" i="21"/>
  <c r="BD585" i="21"/>
  <c r="BE585" i="21" s="1"/>
  <c r="BD594" i="21"/>
  <c r="BE594" i="21" s="1"/>
  <c r="BD641" i="21"/>
  <c r="BE641" i="21" s="1"/>
  <c r="BD671" i="21"/>
  <c r="BE671" i="21" s="1"/>
  <c r="BD52" i="21"/>
  <c r="BE52" i="21" s="1"/>
  <c r="BD547" i="21"/>
  <c r="BE547" i="21" s="1"/>
  <c r="B557" i="21"/>
  <c r="BD599" i="21"/>
  <c r="BE599" i="21" s="1"/>
  <c r="B604" i="21"/>
  <c r="BD627" i="21"/>
  <c r="BE627" i="21" s="1"/>
  <c r="B672" i="21"/>
  <c r="BD306" i="21"/>
  <c r="BE306" i="21" s="1"/>
  <c r="BD12" i="21"/>
  <c r="BE12" i="21" s="1"/>
  <c r="BD25" i="21"/>
  <c r="BE25" i="21" s="1"/>
  <c r="B66" i="21"/>
  <c r="BD113" i="21"/>
  <c r="BE113" i="21" s="1"/>
  <c r="BD154" i="21"/>
  <c r="BE154" i="21" s="1"/>
  <c r="BD179" i="21"/>
  <c r="BE179" i="21" s="1"/>
  <c r="BD184" i="21"/>
  <c r="BE184" i="21" s="1"/>
  <c r="BD325" i="21"/>
  <c r="BE325" i="21" s="1"/>
  <c r="BD334" i="21"/>
  <c r="BE334" i="21" s="1"/>
  <c r="B339" i="21"/>
  <c r="B13" i="21"/>
  <c r="BD30" i="21"/>
  <c r="BE30" i="21" s="1"/>
  <c r="B43" i="21"/>
  <c r="BD48" i="21"/>
  <c r="BE48" i="21" s="1"/>
  <c r="BD57" i="21"/>
  <c r="BE57" i="21" s="1"/>
  <c r="BD66" i="21"/>
  <c r="BE66" i="21" s="1"/>
  <c r="BD84" i="21"/>
  <c r="BE84" i="21" s="1"/>
  <c r="BD99" i="21"/>
  <c r="BE99" i="21" s="1"/>
  <c r="BD103" i="21"/>
  <c r="BE103" i="21" s="1"/>
  <c r="BD108" i="21"/>
  <c r="BE108" i="21" s="1"/>
  <c r="BD118" i="21"/>
  <c r="BE118" i="21" s="1"/>
  <c r="BD149" i="21"/>
  <c r="BE149" i="21" s="1"/>
  <c r="BD164" i="21"/>
  <c r="BE164" i="21" s="1"/>
  <c r="B175" i="21"/>
  <c r="B180" i="21"/>
  <c r="B185" i="21"/>
  <c r="BD207" i="21"/>
  <c r="BE207" i="21" s="1"/>
  <c r="BD247" i="21"/>
  <c r="BE247" i="21" s="1"/>
  <c r="B258" i="21"/>
  <c r="B268" i="21"/>
  <c r="B278" i="21"/>
  <c r="BD311" i="21"/>
  <c r="BE311" i="21" s="1"/>
  <c r="BD316" i="21"/>
  <c r="BE316" i="21" s="1"/>
  <c r="BD339" i="21"/>
  <c r="BE339" i="21" s="1"/>
  <c r="BD354" i="21"/>
  <c r="BE354" i="21" s="1"/>
  <c r="B373" i="21"/>
  <c r="BD382" i="21"/>
  <c r="BE382" i="21" s="1"/>
  <c r="BD386" i="21"/>
  <c r="BE386" i="21" s="1"/>
  <c r="BD396" i="21"/>
  <c r="BE396" i="21" s="1"/>
  <c r="B410" i="21"/>
  <c r="BD415" i="21"/>
  <c r="BE415" i="21" s="1"/>
  <c r="B425" i="21"/>
  <c r="BD429" i="21"/>
  <c r="BE429" i="21" s="1"/>
  <c r="B439" i="21"/>
  <c r="BD443" i="21"/>
  <c r="BE443" i="21" s="1"/>
  <c r="B453" i="21"/>
  <c r="BD462" i="21"/>
  <c r="BE462" i="21" s="1"/>
  <c r="B467" i="21"/>
  <c r="BD471" i="21"/>
  <c r="BE471" i="21" s="1"/>
  <c r="B491" i="21"/>
  <c r="BD505" i="21"/>
  <c r="BE505" i="21" s="1"/>
  <c r="BD523" i="21"/>
  <c r="BE523" i="21" s="1"/>
  <c r="BD528" i="21"/>
  <c r="BE528" i="21" s="1"/>
  <c r="BD557" i="21"/>
  <c r="BE557" i="21" s="1"/>
  <c r="B567" i="21"/>
  <c r="BD571" i="21"/>
  <c r="BE571" i="21" s="1"/>
  <c r="BD576" i="21"/>
  <c r="BE576" i="21" s="1"/>
  <c r="BD613" i="21"/>
  <c r="BE613" i="21" s="1"/>
  <c r="B642" i="21"/>
  <c r="BD562" i="21"/>
  <c r="BE562" i="21" s="1"/>
  <c r="B572" i="21"/>
  <c r="BD581" i="21"/>
  <c r="BE581" i="21" s="1"/>
  <c r="BD595" i="21"/>
  <c r="BE595" i="21" s="1"/>
  <c r="BD90" i="21"/>
  <c r="BE90" i="21" s="1"/>
  <c r="BD95" i="21"/>
  <c r="BE95" i="21" s="1"/>
  <c r="B104" i="21"/>
  <c r="B109" i="21"/>
  <c r="B127" i="21"/>
  <c r="B132" i="21"/>
  <c r="BD141" i="21"/>
  <c r="BE141" i="21" s="1"/>
  <c r="BD150" i="21"/>
  <c r="BE150" i="21" s="1"/>
  <c r="BD170" i="21"/>
  <c r="BE170" i="21" s="1"/>
  <c r="BD175" i="21"/>
  <c r="BE175" i="21" s="1"/>
  <c r="BD180" i="21"/>
  <c r="BE180" i="21" s="1"/>
  <c r="BD185" i="21"/>
  <c r="BE185" i="21" s="1"/>
  <c r="BD203" i="21"/>
  <c r="BE203" i="21" s="1"/>
  <c r="B208" i="21"/>
  <c r="B218" i="21"/>
  <c r="BD253" i="21"/>
  <c r="BE253" i="21" s="1"/>
  <c r="BD258" i="21"/>
  <c r="BE258" i="21" s="1"/>
  <c r="BD268" i="21"/>
  <c r="BE268" i="21" s="1"/>
  <c r="BD278" i="21"/>
  <c r="BE278" i="21" s="1"/>
  <c r="BD302" i="21"/>
  <c r="BE302" i="21" s="1"/>
  <c r="BD335" i="21"/>
  <c r="BE335" i="21" s="1"/>
  <c r="BD344" i="21"/>
  <c r="BE344" i="21" s="1"/>
  <c r="BD368" i="21"/>
  <c r="BE368" i="21" s="1"/>
  <c r="B383" i="21"/>
  <c r="B397" i="21"/>
  <c r="BD410" i="21"/>
  <c r="BE410" i="21" s="1"/>
  <c r="B416" i="21"/>
  <c r="BD420" i="21"/>
  <c r="BE420" i="21" s="1"/>
  <c r="B430" i="21"/>
  <c r="B435" i="21"/>
  <c r="BD439" i="21"/>
  <c r="BE439" i="21" s="1"/>
  <c r="BD448" i="21"/>
  <c r="BE448" i="21" s="1"/>
  <c r="B463" i="21"/>
  <c r="BD477" i="21"/>
  <c r="BE477" i="21" s="1"/>
  <c r="B482" i="21"/>
  <c r="BD486" i="21"/>
  <c r="BE486" i="21" s="1"/>
  <c r="BD491" i="21"/>
  <c r="BE491" i="21" s="1"/>
  <c r="BD510" i="21"/>
  <c r="BE510" i="21" s="1"/>
  <c r="BD519" i="21"/>
  <c r="BE519" i="21" s="1"/>
  <c r="B524" i="21"/>
  <c r="BD538" i="21"/>
  <c r="BE538" i="21" s="1"/>
  <c r="B558" i="21"/>
  <c r="BD586" i="21"/>
  <c r="BE586" i="21" s="1"/>
  <c r="B605" i="21"/>
  <c r="BD642" i="21"/>
  <c r="BE642" i="21" s="1"/>
  <c r="BD672" i="21"/>
  <c r="BE672" i="21" s="1"/>
  <c r="B111" i="21"/>
  <c r="B140" i="21"/>
  <c r="B172" i="21"/>
  <c r="B91" i="21"/>
  <c r="B207" i="21"/>
  <c r="B273" i="21"/>
  <c r="B137" i="21"/>
  <c r="B92" i="21"/>
  <c r="B204" i="21"/>
  <c r="B270" i="21"/>
  <c r="B114" i="21"/>
  <c r="B65" i="21"/>
  <c r="B69" i="21"/>
  <c r="B201" i="21"/>
  <c r="B205" i="21"/>
  <c r="B235" i="21"/>
  <c r="B165" i="21"/>
  <c r="B332" i="21"/>
  <c r="B372" i="21"/>
  <c r="B315" i="21"/>
  <c r="B333" i="21"/>
  <c r="B225" i="21"/>
  <c r="B255" i="21"/>
  <c r="B285" i="21"/>
  <c r="C413" i="14" l="1"/>
  <c r="C414" i="14" s="1"/>
  <c r="C415" i="14" s="1"/>
  <c r="C416" i="14" s="1"/>
  <c r="C417" i="14" s="1"/>
  <c r="C418" i="14" s="1"/>
  <c r="C419" i="14" s="1"/>
  <c r="C420" i="14" s="1"/>
  <c r="C421" i="14" s="1"/>
  <c r="C422" i="14" s="1"/>
  <c r="C423" i="14" s="1"/>
  <c r="C424" i="14" s="1"/>
  <c r="C425" i="14" s="1"/>
  <c r="C426" i="14" s="1"/>
  <c r="C427" i="14" s="1"/>
  <c r="C428" i="14" s="1"/>
  <c r="C429" i="14" s="1"/>
  <c r="C430" i="14" s="1"/>
  <c r="C431" i="14" s="1"/>
  <c r="C432" i="14" s="1"/>
  <c r="C433" i="14" s="1"/>
  <c r="C434" i="14" s="1"/>
  <c r="C435" i="14" s="1"/>
  <c r="C436" i="14" s="1"/>
  <c r="C437" i="14" s="1"/>
  <c r="C438" i="14" s="1"/>
  <c r="C439" i="14" s="1"/>
  <c r="C440" i="14" s="1"/>
  <c r="C441" i="14" s="1"/>
  <c r="C442" i="14" s="1"/>
  <c r="C443" i="14" s="1"/>
  <c r="C444" i="14" s="1"/>
  <c r="C445" i="14" s="1"/>
  <c r="C446" i="14" s="1"/>
  <c r="C447" i="14" s="1"/>
  <c r="C448" i="14" s="1"/>
  <c r="C449" i="14" s="1"/>
  <c r="C450" i="14" s="1"/>
  <c r="C451" i="14" s="1"/>
  <c r="C452" i="14" s="1"/>
  <c r="C453" i="14" s="1"/>
  <c r="C454" i="14" s="1"/>
  <c r="C455" i="14" s="1"/>
  <c r="C456" i="14" s="1"/>
  <c r="C457" i="14" s="1"/>
  <c r="C458" i="14" s="1"/>
  <c r="C459" i="14" s="1"/>
  <c r="C460" i="14" s="1"/>
  <c r="C461" i="14" s="1"/>
  <c r="C462" i="14" s="1"/>
  <c r="C463" i="14" s="1"/>
  <c r="C464" i="14" s="1"/>
  <c r="C465" i="14" s="1"/>
  <c r="C466" i="14" s="1"/>
  <c r="C467" i="14" s="1"/>
  <c r="C468" i="14" s="1"/>
  <c r="C469" i="14" s="1"/>
  <c r="C470" i="14" s="1"/>
  <c r="C471" i="14" s="1"/>
  <c r="C472" i="14" s="1"/>
  <c r="C473" i="14" s="1"/>
  <c r="C474" i="14" s="1"/>
  <c r="C475" i="14" s="1"/>
  <c r="C476" i="14" s="1"/>
  <c r="C477" i="14" s="1"/>
  <c r="C478" i="14" s="1"/>
  <c r="C479" i="14" s="1"/>
  <c r="C480" i="14" s="1"/>
  <c r="C481" i="14" s="1"/>
  <c r="C482" i="14" s="1"/>
  <c r="C483" i="14" s="1"/>
  <c r="C484" i="14" s="1"/>
  <c r="C485" i="14" s="1"/>
  <c r="C486" i="14" s="1"/>
  <c r="C487" i="14" s="1"/>
  <c r="C488" i="14" s="1"/>
  <c r="C489" i="14" s="1"/>
  <c r="C490" i="14" s="1"/>
  <c r="C491" i="14" s="1"/>
  <c r="C492" i="14" s="1"/>
  <c r="C493" i="14" s="1"/>
  <c r="C494" i="14" s="1"/>
  <c r="C495" i="14" s="1"/>
  <c r="C496" i="14" s="1"/>
  <c r="C497" i="14" s="1"/>
  <c r="C498" i="14" s="1"/>
  <c r="C499" i="14" s="1"/>
  <c r="C500" i="14" s="1"/>
  <c r="C501" i="14" s="1"/>
  <c r="C502" i="14" s="1"/>
  <c r="C503" i="14" s="1"/>
  <c r="C504" i="14" s="1"/>
  <c r="C505" i="14" s="1"/>
  <c r="C506" i="14" s="1"/>
  <c r="C507" i="14" s="1"/>
  <c r="C508" i="14" s="1"/>
  <c r="C509" i="14" s="1"/>
  <c r="C510" i="14" s="1"/>
  <c r="C511" i="14" s="1"/>
  <c r="C512" i="14" s="1"/>
  <c r="C513" i="14" s="1"/>
  <c r="C514" i="14" s="1"/>
  <c r="C515" i="14" s="1"/>
  <c r="C516" i="14" s="1"/>
  <c r="C517" i="14" s="1"/>
  <c r="C518" i="14" s="1"/>
  <c r="C519" i="14" s="1"/>
  <c r="C520" i="14" s="1"/>
  <c r="C521" i="14" s="1"/>
  <c r="C522" i="14" s="1"/>
  <c r="C523" i="14" s="1"/>
  <c r="C524" i="14" s="1"/>
  <c r="C525" i="14" s="1"/>
  <c r="C526" i="14" s="1"/>
  <c r="C527" i="14" s="1"/>
  <c r="C528" i="14" s="1"/>
  <c r="C529" i="14" s="1"/>
  <c r="C530" i="14" s="1"/>
  <c r="C531" i="14" s="1"/>
  <c r="C532" i="14" s="1"/>
  <c r="C533" i="14"/>
  <c r="C534" i="14" s="1"/>
  <c r="C535" i="14" s="1"/>
  <c r="C536" i="14" s="1"/>
  <c r="C537" i="14" s="1"/>
  <c r="C538" i="14" s="1"/>
  <c r="C539" i="14" s="1"/>
  <c r="C540" i="14" s="1"/>
  <c r="C541" i="14" s="1"/>
  <c r="C542" i="14" s="1"/>
  <c r="C543" i="14" s="1"/>
  <c r="C544" i="14" s="1"/>
  <c r="C545" i="14" s="1"/>
  <c r="C546" i="14" s="1"/>
  <c r="C547" i="14" s="1"/>
  <c r="C548" i="14" s="1"/>
  <c r="C549" i="14" s="1"/>
  <c r="C550" i="14" s="1"/>
  <c r="C551" i="14" s="1"/>
  <c r="C552" i="14" s="1"/>
  <c r="C553" i="14" s="1"/>
  <c r="C554" i="14" s="1"/>
  <c r="C555" i="14" s="1"/>
  <c r="C556" i="14" s="1"/>
  <c r="C557" i="14" s="1"/>
  <c r="C558" i="14" s="1"/>
  <c r="C559" i="14" s="1"/>
  <c r="C560" i="14" s="1"/>
  <c r="C561" i="14" s="1"/>
  <c r="C562" i="14" s="1"/>
  <c r="C563" i="14" s="1"/>
  <c r="C564" i="14" s="1"/>
  <c r="C565" i="14" s="1"/>
  <c r="C566" i="14" s="1"/>
  <c r="C567" i="14" s="1"/>
  <c r="C568" i="14" s="1"/>
  <c r="C569" i="14" s="1"/>
  <c r="C570" i="14" s="1"/>
  <c r="C571" i="14" s="1"/>
  <c r="C572" i="14" s="1"/>
  <c r="C573" i="14" s="1"/>
  <c r="C574" i="14" s="1"/>
  <c r="C575" i="14" s="1"/>
  <c r="C576" i="14" s="1"/>
  <c r="C577" i="14" s="1"/>
  <c r="C578" i="14" s="1"/>
  <c r="C579" i="14" s="1"/>
  <c r="C580" i="14" s="1"/>
  <c r="C581" i="14" s="1"/>
  <c r="C582" i="14" s="1"/>
  <c r="C583" i="14" s="1"/>
  <c r="C584" i="14" s="1"/>
  <c r="C585" i="14" s="1"/>
  <c r="C586" i="14" s="1"/>
  <c r="C587" i="14" s="1"/>
  <c r="C588" i="14" s="1"/>
  <c r="C589" i="14" s="1"/>
  <c r="C590" i="14" s="1"/>
  <c r="C591" i="14" s="1"/>
  <c r="C592" i="14" s="1"/>
  <c r="C593" i="14" s="1"/>
  <c r="C594" i="14" s="1"/>
  <c r="C595" i="14" s="1"/>
  <c r="C596" i="14" s="1"/>
  <c r="C597" i="14" s="1"/>
  <c r="C598" i="14" s="1"/>
  <c r="C599" i="14" s="1"/>
  <c r="C600" i="14" s="1"/>
  <c r="C601" i="14" s="1"/>
  <c r="C602" i="14" s="1"/>
  <c r="C603" i="14" s="1"/>
  <c r="C604" i="14" s="1"/>
  <c r="C605" i="14" s="1"/>
  <c r="C606" i="14" s="1"/>
  <c r="C607" i="14" s="1"/>
  <c r="C608" i="14" s="1"/>
  <c r="C609" i="14" s="1"/>
  <c r="C610" i="14" s="1"/>
  <c r="C611" i="14" s="1"/>
  <c r="C612" i="14" s="1"/>
  <c r="C613" i="14" s="1"/>
  <c r="C614" i="14" s="1"/>
  <c r="C615" i="14" s="1"/>
  <c r="C616" i="14" s="1"/>
  <c r="C617" i="14"/>
  <c r="C618" i="14" s="1"/>
  <c r="C619" i="14" s="1"/>
  <c r="C620" i="14" s="1"/>
  <c r="C621" i="14" s="1"/>
  <c r="C622" i="14" s="1"/>
  <c r="C623" i="14" s="1"/>
  <c r="C624" i="14" s="1"/>
  <c r="C625" i="14" s="1"/>
  <c r="C626" i="14" s="1"/>
  <c r="C627" i="14" s="1"/>
  <c r="C628" i="14" s="1"/>
  <c r="C629" i="14" s="1"/>
  <c r="C630" i="14" s="1"/>
  <c r="C631" i="14" s="1"/>
  <c r="C632" i="14" s="1"/>
  <c r="C633" i="14" s="1"/>
  <c r="C634" i="14" s="1"/>
  <c r="C635" i="14" s="1"/>
  <c r="C636" i="14" s="1"/>
  <c r="C637" i="14" s="1"/>
  <c r="C638" i="14" s="1"/>
  <c r="C639" i="14" s="1"/>
  <c r="C640" i="14" s="1"/>
  <c r="C641" i="14" s="1"/>
  <c r="C642" i="14" s="1"/>
  <c r="C643" i="14" s="1"/>
  <c r="C644" i="14" s="1"/>
  <c r="C645" i="14" s="1"/>
  <c r="C646" i="14" s="1"/>
  <c r="C647" i="14" s="1"/>
  <c r="C648" i="14" s="1"/>
  <c r="C649" i="14" s="1"/>
  <c r="C650" i="14" s="1"/>
  <c r="C651" i="14" s="1"/>
  <c r="C652" i="14" s="1"/>
  <c r="C653" i="14" s="1"/>
  <c r="C654" i="14" s="1"/>
  <c r="C655" i="14" s="1"/>
  <c r="C656" i="14" s="1"/>
  <c r="C657" i="14" s="1"/>
  <c r="C658" i="14" s="1"/>
  <c r="C659" i="14" s="1"/>
  <c r="C660" i="14" s="1"/>
  <c r="C661" i="14" s="1"/>
  <c r="C662" i="14" s="1"/>
  <c r="C663" i="14" s="1"/>
  <c r="C664" i="14" s="1"/>
  <c r="C665" i="14" s="1"/>
  <c r="C666" i="14" s="1"/>
  <c r="C667" i="14" s="1"/>
  <c r="C668" i="14" s="1"/>
  <c r="C669" i="14" s="1"/>
  <c r="C670" i="14" s="1"/>
  <c r="C671" i="14" s="1"/>
  <c r="C672" i="14" s="1"/>
  <c r="C673" i="14" s="1"/>
  <c r="C674" i="14" s="1"/>
  <c r="C675" i="14" s="1"/>
  <c r="C676" i="14" s="1"/>
  <c r="C677" i="14" s="1"/>
  <c r="C678" i="14" s="1"/>
  <c r="C679" i="14" s="1"/>
  <c r="C680" i="14" s="1"/>
  <c r="C681" i="14" s="1"/>
  <c r="C682" i="14" s="1"/>
  <c r="C683" i="14" s="1"/>
  <c r="C684" i="14" s="1"/>
  <c r="C685" i="14" s="1"/>
  <c r="C686" i="14" s="1"/>
  <c r="C687" i="14" s="1"/>
  <c r="C688" i="14" s="1"/>
  <c r="C689" i="14"/>
  <c r="C690" i="14" s="1"/>
  <c r="C691" i="14" s="1"/>
  <c r="C692" i="14" s="1"/>
  <c r="C693" i="14" s="1"/>
  <c r="C694" i="14" s="1"/>
  <c r="C695" i="14" s="1"/>
  <c r="C696" i="14" s="1"/>
  <c r="C697" i="14" s="1"/>
  <c r="C698" i="14" s="1"/>
  <c r="C699" i="14" s="1"/>
  <c r="C700" i="14" s="1"/>
  <c r="C701" i="14" s="1"/>
  <c r="C702" i="14" s="1"/>
  <c r="C703" i="14" s="1"/>
  <c r="C704" i="14" s="1"/>
  <c r="C705" i="14" s="1"/>
  <c r="C706" i="14" s="1"/>
  <c r="C707" i="14" s="1"/>
  <c r="C708" i="14" s="1"/>
  <c r="C709" i="14" s="1"/>
  <c r="C710" i="14" s="1"/>
  <c r="C711" i="14" s="1"/>
  <c r="C712" i="14" s="1"/>
  <c r="C713" i="14" s="1"/>
  <c r="C714" i="14" s="1"/>
  <c r="C715" i="14" s="1"/>
  <c r="C716" i="14" s="1"/>
  <c r="C717" i="14" s="1"/>
  <c r="C718" i="14" s="1"/>
  <c r="C719" i="14" s="1"/>
  <c r="C720" i="14" s="1"/>
  <c r="C721" i="14" s="1"/>
  <c r="C722" i="14" s="1"/>
  <c r="C723" i="14" s="1"/>
  <c r="C724" i="14" s="1"/>
  <c r="C725" i="14" s="1"/>
  <c r="C726" i="14" s="1"/>
  <c r="C727" i="14" s="1"/>
  <c r="C728" i="14" s="1"/>
  <c r="C729" i="14" s="1"/>
  <c r="C730" i="14" s="1"/>
  <c r="C731" i="14" s="1"/>
  <c r="C732" i="14" s="1"/>
  <c r="C733" i="14" s="1"/>
  <c r="C734" i="14" s="1"/>
  <c r="C735" i="14" s="1"/>
  <c r="C736" i="14" s="1"/>
  <c r="C737" i="14" s="1"/>
  <c r="C738" i="14" s="1"/>
  <c r="C739" i="14" s="1"/>
  <c r="C740" i="14" s="1"/>
  <c r="C741" i="14" s="1"/>
  <c r="C742" i="14" s="1"/>
  <c r="C743" i="14" s="1"/>
  <c r="C744" i="14" s="1"/>
  <c r="C745" i="14" s="1"/>
  <c r="C746" i="14" s="1"/>
  <c r="C747" i="14" s="1"/>
  <c r="C748" i="14" s="1"/>
  <c r="C749" i="14" s="1"/>
  <c r="C750" i="14" s="1"/>
  <c r="C751" i="14" s="1"/>
  <c r="C752" i="14" s="1"/>
  <c r="C753" i="14" s="1"/>
  <c r="C754" i="14" s="1"/>
  <c r="C755" i="14" s="1"/>
  <c r="C756" i="14" s="1"/>
  <c r="C757" i="14" s="1"/>
  <c r="C758" i="14" s="1"/>
  <c r="C759" i="14" s="1"/>
  <c r="C760" i="14" s="1"/>
  <c r="C761" i="14" s="1"/>
  <c r="C762" i="14" s="1"/>
  <c r="C763" i="14" s="1"/>
  <c r="C764" i="14" s="1"/>
  <c r="C765" i="14" s="1"/>
  <c r="C766" i="14" s="1"/>
  <c r="C767" i="14" s="1"/>
  <c r="C768" i="14" s="1"/>
  <c r="C769" i="14" s="1"/>
  <c r="C770" i="14" s="1"/>
  <c r="C771" i="14" s="1"/>
  <c r="C772" i="14" s="1"/>
  <c r="C773" i="14" s="1"/>
  <c r="C774" i="14" s="1"/>
  <c r="C775" i="14" s="1"/>
  <c r="C776" i="14" s="1"/>
  <c r="C777" i="14" s="1"/>
  <c r="C778" i="14" s="1"/>
  <c r="C779" i="14" s="1"/>
  <c r="C780" i="14" s="1"/>
  <c r="C781" i="14" s="1"/>
  <c r="C782" i="14" s="1"/>
  <c r="C783" i="14"/>
  <c r="C784" i="14" s="1"/>
  <c r="C785" i="14" s="1"/>
  <c r="C786" i="14" s="1"/>
  <c r="C787" i="14"/>
  <c r="C788" i="14" s="1"/>
  <c r="C789" i="14" s="1"/>
  <c r="C790" i="14" s="1"/>
  <c r="C791" i="14" s="1"/>
  <c r="C792" i="14" s="1"/>
  <c r="C793" i="14" s="1"/>
  <c r="C794" i="14" s="1"/>
  <c r="C795" i="14" s="1"/>
  <c r="C796" i="14" s="1"/>
  <c r="C797" i="14" s="1"/>
  <c r="C798" i="14" s="1"/>
  <c r="C799" i="14"/>
  <c r="C800" i="14" s="1"/>
  <c r="C801" i="14" s="1"/>
  <c r="C802" i="14" s="1"/>
  <c r="C803" i="14" s="1"/>
  <c r="C804" i="14" s="1"/>
  <c r="C805" i="14"/>
  <c r="C806" i="14" s="1"/>
  <c r="C807" i="14" s="1"/>
  <c r="C808" i="14" s="1"/>
  <c r="C809" i="14" s="1"/>
  <c r="C810" i="14" s="1"/>
  <c r="C811" i="14" s="1"/>
  <c r="C812" i="14" s="1"/>
  <c r="C813" i="14" s="1"/>
  <c r="C814" i="14" s="1"/>
  <c r="C815" i="14" s="1"/>
  <c r="C816" i="14" s="1"/>
  <c r="C817" i="14"/>
  <c r="C818" i="14" s="1"/>
  <c r="C819" i="14" s="1"/>
  <c r="C820" i="14" s="1"/>
  <c r="C821" i="14"/>
  <c r="C822" i="14" s="1"/>
  <c r="C823" i="14" s="1"/>
  <c r="C824" i="14" s="1"/>
  <c r="C825" i="14" s="1"/>
  <c r="C826" i="14" s="1"/>
  <c r="C827" i="14" s="1"/>
  <c r="C828" i="14" s="1"/>
  <c r="C829" i="14" s="1"/>
  <c r="C830" i="14" s="1"/>
  <c r="C831" i="14" s="1"/>
  <c r="C832" i="14" s="1"/>
  <c r="C833" i="14" s="1"/>
  <c r="C834" i="14" s="1"/>
  <c r="C835" i="14" s="1"/>
  <c r="C836" i="14" s="1"/>
  <c r="C837" i="14" s="1"/>
  <c r="C838" i="14" s="1"/>
  <c r="C839" i="14"/>
  <c r="C840" i="14" s="1"/>
  <c r="C841" i="14" s="1"/>
  <c r="C842" i="14" s="1"/>
  <c r="C843" i="14"/>
  <c r="C844" i="14" s="1"/>
  <c r="C845" i="14" s="1"/>
  <c r="C846" i="14" s="1"/>
  <c r="C847" i="14"/>
  <c r="C848" i="14" s="1"/>
  <c r="C849" i="14" s="1"/>
  <c r="C850" i="14" s="1"/>
  <c r="C851" i="14"/>
  <c r="C852" i="14" s="1"/>
  <c r="C853" i="14" s="1"/>
  <c r="C854" i="14" s="1"/>
  <c r="C855" i="14"/>
  <c r="C856" i="14" s="1"/>
  <c r="C857" i="14" s="1"/>
  <c r="C858" i="14" s="1"/>
  <c r="C859" i="14"/>
  <c r="C860" i="14" s="1"/>
  <c r="C861" i="14" s="1"/>
  <c r="C862" i="14" s="1"/>
  <c r="C863" i="14"/>
  <c r="C864" i="14" s="1"/>
  <c r="C865" i="14" s="1"/>
  <c r="C866" i="14" s="1"/>
  <c r="C867" i="14"/>
  <c r="C868" i="14" s="1"/>
  <c r="C869" i="14" s="1"/>
  <c r="C870" i="14" s="1"/>
  <c r="C871" i="14"/>
  <c r="C872" i="14" s="1"/>
  <c r="C873" i="14" s="1"/>
  <c r="C874" i="14" s="1"/>
  <c r="C875" i="14"/>
  <c r="C876" i="14" s="1"/>
  <c r="C877" i="14" s="1"/>
  <c r="C878" i="14" s="1"/>
  <c r="C879" i="14"/>
  <c r="C880" i="14" s="1"/>
  <c r="C881" i="14" s="1"/>
  <c r="C882" i="14" s="1"/>
  <c r="C883" i="14"/>
  <c r="C884" i="14" s="1"/>
  <c r="C885" i="14" s="1"/>
  <c r="C886" i="14" s="1"/>
  <c r="C887" i="14"/>
  <c r="C888" i="14" s="1"/>
  <c r="C889" i="14" s="1"/>
  <c r="C890" i="14" s="1"/>
  <c r="C891" i="14"/>
  <c r="C892" i="14" s="1"/>
  <c r="C893" i="14" s="1"/>
  <c r="C894" i="14" s="1"/>
  <c r="C895" i="14"/>
  <c r="C896" i="14" s="1"/>
  <c r="C897" i="14" s="1"/>
  <c r="C898" i="14" s="1"/>
  <c r="C899" i="14"/>
  <c r="C900" i="14" s="1"/>
  <c r="C901" i="14" s="1"/>
  <c r="C902" i="14" s="1"/>
  <c r="C903" i="14" s="1"/>
  <c r="C904" i="14" s="1"/>
  <c r="C905" i="14" s="1"/>
  <c r="C906" i="14" s="1"/>
  <c r="C907" i="14"/>
  <c r="C908" i="14" s="1"/>
  <c r="C909" i="14" s="1"/>
  <c r="C910" i="14" s="1"/>
  <c r="C911" i="14"/>
  <c r="C912" i="14" s="1"/>
  <c r="C913" i="14" s="1"/>
  <c r="C914" i="14" s="1"/>
  <c r="C915" i="14"/>
  <c r="C916" i="14" s="1"/>
  <c r="C917" i="14" s="1"/>
  <c r="C918" i="14" s="1"/>
  <c r="C919" i="14"/>
  <c r="C920" i="14" s="1"/>
  <c r="C921" i="14" s="1"/>
  <c r="C922" i="14" s="1"/>
  <c r="C923" i="14"/>
  <c r="C924" i="14" s="1"/>
  <c r="C925" i="14" s="1"/>
  <c r="C926" i="14" s="1"/>
  <c r="C927" i="14"/>
  <c r="C928" i="14" s="1"/>
  <c r="C929" i="14" s="1"/>
  <c r="C930" i="14" s="1"/>
  <c r="C931" i="14"/>
  <c r="C932" i="14" s="1"/>
  <c r="C933" i="14" s="1"/>
  <c r="C934" i="14" s="1"/>
  <c r="C935" i="14"/>
  <c r="C936" i="14" s="1"/>
  <c r="C937" i="14" s="1"/>
  <c r="C938" i="14" s="1"/>
  <c r="C939" i="14"/>
  <c r="C940" i="14" s="1"/>
  <c r="C941" i="14" s="1"/>
  <c r="C942" i="14" s="1"/>
  <c r="C943" i="14"/>
  <c r="C944" i="14" s="1"/>
  <c r="C945" i="14" s="1"/>
  <c r="C946" i="14" s="1"/>
  <c r="C947" i="14"/>
  <c r="C948" i="14" s="1"/>
  <c r="C949" i="14" s="1"/>
  <c r="C950" i="14" s="1"/>
  <c r="C951" i="14"/>
  <c r="C952" i="14" s="1"/>
  <c r="C953" i="14" s="1"/>
  <c r="C954" i="14" s="1"/>
  <c r="C955" i="14" s="1"/>
  <c r="C956" i="14" s="1"/>
  <c r="C957" i="14" s="1"/>
  <c r="C958" i="14" s="1"/>
  <c r="C959" i="14" s="1"/>
  <c r="C960" i="14" s="1"/>
  <c r="C961" i="14" s="1"/>
  <c r="C962" i="14" s="1"/>
  <c r="C963" i="14" s="1"/>
  <c r="C964" i="14" s="1"/>
  <c r="C965" i="14" s="1"/>
  <c r="C966" i="14" s="1"/>
  <c r="C967" i="14" s="1"/>
  <c r="C968" i="14" s="1"/>
  <c r="C969" i="14" s="1"/>
  <c r="C970" i="14" s="1"/>
  <c r="C971" i="14" s="1"/>
  <c r="C972" i="14" s="1"/>
  <c r="C973" i="14" s="1"/>
  <c r="C974" i="14" s="1"/>
  <c r="C975" i="14" s="1"/>
  <c r="C976" i="14" s="1"/>
  <c r="C977" i="14" s="1"/>
  <c r="C978" i="14" s="1"/>
  <c r="C979" i="14"/>
  <c r="C980" i="14" s="1"/>
  <c r="C981" i="14" s="1"/>
  <c r="C982" i="14" s="1"/>
  <c r="C983" i="14" s="1"/>
  <c r="C984" i="14" s="1"/>
  <c r="C985" i="14" s="1"/>
  <c r="C986" i="14" s="1"/>
  <c r="C987" i="14" s="1"/>
  <c r="C988" i="14" s="1"/>
  <c r="C989" i="14" s="1"/>
  <c r="C990" i="14" s="1"/>
  <c r="C991" i="14"/>
  <c r="C992" i="14" s="1"/>
  <c r="C993" i="14" s="1"/>
  <c r="C994" i="14" s="1"/>
  <c r="C995" i="14" s="1"/>
  <c r="C996" i="14" s="1"/>
  <c r="C997" i="14" s="1"/>
  <c r="C998" i="14" s="1"/>
  <c r="C999" i="14" s="1"/>
  <c r="C1000" i="14" s="1"/>
  <c r="C1001" i="14" s="1"/>
  <c r="C1002" i="14" s="1"/>
  <c r="C1003" i="14" s="1"/>
  <c r="C1004" i="14" s="1"/>
  <c r="C1005" i="14" s="1"/>
  <c r="C1006" i="14" s="1"/>
  <c r="C1007" i="14" s="1"/>
  <c r="C1008" i="14" s="1"/>
  <c r="C1009" i="14" s="1"/>
  <c r="C1010" i="14" s="1"/>
  <c r="C1011" i="14" s="1"/>
  <c r="C1012" i="14" s="1"/>
  <c r="C1013" i="14" s="1"/>
  <c r="C1014" i="14" s="1"/>
  <c r="C1015" i="14" s="1"/>
  <c r="C1016" i="14" s="1"/>
  <c r="C1017" i="14" s="1"/>
  <c r="C1018" i="14" s="1"/>
  <c r="C1019" i="14" s="1"/>
  <c r="C1020" i="14" s="1"/>
  <c r="C1021" i="14" s="1"/>
  <c r="C1022" i="14" s="1"/>
  <c r="C1023" i="14" s="1"/>
  <c r="C1024" i="14" s="1"/>
  <c r="C1025" i="14" s="1"/>
  <c r="C1026" i="14" s="1"/>
  <c r="C1027" i="14" s="1"/>
  <c r="C1028" i="14" s="1"/>
  <c r="C1029" i="14" s="1"/>
  <c r="C1030" i="14" s="1"/>
  <c r="C1031" i="14" s="1"/>
  <c r="C1032" i="14" s="1"/>
  <c r="C1033" i="14" s="1"/>
  <c r="C1034" i="14" s="1"/>
  <c r="C1035" i="14" s="1"/>
  <c r="C1036" i="14" s="1"/>
  <c r="C1037" i="14"/>
  <c r="C1038" i="14" s="1"/>
  <c r="C1039" i="14" s="1"/>
  <c r="C1040" i="14" s="1"/>
  <c r="C1041" i="14" s="1"/>
  <c r="C1042" i="14" s="1"/>
  <c r="C1043" i="14" s="1"/>
  <c r="C1044" i="14" s="1"/>
  <c r="C1045" i="14" s="1"/>
  <c r="C1046" i="14" s="1"/>
  <c r="C1047" i="14" s="1"/>
  <c r="C1048" i="14" s="1"/>
  <c r="C1049" i="14" s="1"/>
  <c r="C1050" i="14" s="1"/>
  <c r="C1051" i="14" s="1"/>
  <c r="C1052" i="14" s="1"/>
  <c r="C1053" i="14" s="1"/>
  <c r="C1054" i="14" s="1"/>
  <c r="C1055" i="14" s="1"/>
  <c r="C1056" i="14" s="1"/>
  <c r="C1057" i="14" s="1"/>
  <c r="C1058" i="14" s="1"/>
  <c r="C1059" i="14" s="1"/>
  <c r="C1060" i="14" s="1"/>
  <c r="C1061" i="14" s="1"/>
  <c r="C1062" i="14" s="1"/>
  <c r="C1063" i="14" s="1"/>
  <c r="C1064" i="14" s="1"/>
  <c r="C1065" i="14" s="1"/>
  <c r="C1066" i="14" s="1"/>
  <c r="C1067" i="14" s="1"/>
  <c r="C1068" i="14" s="1"/>
  <c r="C1069" i="14" s="1"/>
  <c r="C1070" i="14" s="1"/>
  <c r="C1071" i="14" s="1"/>
  <c r="C1072" i="14" s="1"/>
  <c r="C1073" i="14" s="1"/>
  <c r="C1074" i="14" s="1"/>
  <c r="C1075" i="14" s="1"/>
  <c r="C1076" i="14" s="1"/>
  <c r="C1077" i="14" s="1"/>
  <c r="C1078" i="14" s="1"/>
  <c r="C1079" i="14" s="1"/>
  <c r="C1080" i="14" s="1"/>
  <c r="C1081" i="14" s="1"/>
  <c r="C1082" i="14" s="1"/>
  <c r="C1083" i="14" s="1"/>
  <c r="C1084" i="14" s="1"/>
  <c r="C1085" i="14" s="1"/>
  <c r="C1086" i="14" s="1"/>
  <c r="C1087" i="14" s="1"/>
  <c r="C1088" i="14" s="1"/>
  <c r="C1089" i="14" s="1"/>
  <c r="C1090" i="14" s="1"/>
  <c r="C1091" i="14" s="1"/>
  <c r="C1092" i="14"/>
  <c r="C1093" i="14" s="1"/>
  <c r="C1094" i="14" s="1"/>
  <c r="C1095" i="14" s="1"/>
  <c r="C1096" i="14"/>
  <c r="C1097" i="14" s="1"/>
  <c r="C1098" i="14" s="1"/>
  <c r="C1099" i="14" s="1"/>
  <c r="C1100" i="14" s="1"/>
  <c r="C1101" i="14" s="1"/>
  <c r="C1102" i="14" s="1"/>
  <c r="C1103" i="14" s="1"/>
  <c r="C1104" i="14"/>
  <c r="C1105" i="14" s="1"/>
  <c r="C1106" i="14" s="1"/>
  <c r="C1107" i="14" s="1"/>
  <c r="C1108" i="14"/>
  <c r="C1109" i="14" s="1"/>
  <c r="C1110" i="14" s="1"/>
  <c r="C1111" i="14" s="1"/>
  <c r="C1112" i="14" s="1"/>
  <c r="C1113" i="14" s="1"/>
  <c r="C1114" i="14" s="1"/>
  <c r="C1115" i="14" s="1"/>
  <c r="C1116" i="14"/>
  <c r="C1117" i="14" s="1"/>
  <c r="C1118" i="14" s="1"/>
  <c r="C1119" i="14" s="1"/>
  <c r="C1120" i="14" s="1"/>
  <c r="C1121" i="14" s="1"/>
  <c r="C1122" i="14" s="1"/>
  <c r="C1123" i="14" s="1"/>
  <c r="C1124" i="14" s="1"/>
  <c r="C1125" i="14" s="1"/>
  <c r="C1126" i="14" s="1"/>
  <c r="C1127" i="14" s="1"/>
  <c r="C1128" i="14" s="1"/>
  <c r="C1129" i="14" s="1"/>
  <c r="C1130" i="14" s="1"/>
  <c r="C1131" i="14" s="1"/>
  <c r="C1132" i="14" s="1"/>
  <c r="C1133" i="14" s="1"/>
  <c r="C1134" i="14" s="1"/>
  <c r="C1135" i="14"/>
  <c r="C1136" i="14" s="1"/>
  <c r="C1137" i="14" s="1"/>
  <c r="C1138" i="14" s="1"/>
  <c r="C1139" i="14"/>
  <c r="C1140" i="14" s="1"/>
  <c r="C1141" i="14" s="1"/>
  <c r="C1142" i="14" s="1"/>
  <c r="C1143" i="14"/>
  <c r="C1144" i="14" s="1"/>
  <c r="C1145" i="14" s="1"/>
  <c r="C1146" i="14" s="1"/>
  <c r="C1147" i="14"/>
  <c r="C1148" i="14" s="1"/>
  <c r="C1149" i="14" s="1"/>
  <c r="C1150" i="14" s="1"/>
  <c r="C1151" i="14"/>
  <c r="C1152" i="14" s="1"/>
  <c r="C1153" i="14" s="1"/>
  <c r="C1154" i="14" s="1"/>
  <c r="C1155" i="14"/>
  <c r="C1156" i="14" s="1"/>
  <c r="C1157" i="14" s="1"/>
  <c r="C1158" i="14" s="1"/>
  <c r="C1159" i="14"/>
  <c r="C1160" i="14" s="1"/>
  <c r="C1161" i="14" s="1"/>
  <c r="C1162" i="14" s="1"/>
  <c r="C1163" i="14"/>
  <c r="C1164" i="14" s="1"/>
  <c r="C1165" i="14" s="1"/>
  <c r="C1166" i="14" s="1"/>
  <c r="C1167" i="14" s="1"/>
  <c r="C1168" i="14" s="1"/>
  <c r="C1169" i="14" s="1"/>
  <c r="C1170" i="14" s="1"/>
  <c r="C1171" i="14" s="1"/>
  <c r="C1172" i="14" s="1"/>
  <c r="C1173" i="14" s="1"/>
  <c r="C1174" i="14" s="1"/>
  <c r="C1175" i="14"/>
  <c r="C1176" i="14" s="1"/>
  <c r="C1177" i="14" s="1"/>
  <c r="C1178" i="14" s="1"/>
  <c r="C1179" i="14" s="1"/>
  <c r="C1180" i="14" s="1"/>
  <c r="C1181" i="14"/>
  <c r="C1182" i="14" s="1"/>
  <c r="C1183" i="14" s="1"/>
  <c r="C1184" i="14" s="1"/>
  <c r="C1185" i="14" s="1"/>
  <c r="C1186" i="14" s="1"/>
  <c r="C1187" i="14" s="1"/>
  <c r="C1188" i="14" s="1"/>
  <c r="C1189" i="14"/>
  <c r="C1190" i="14" s="1"/>
  <c r="C1191" i="14" s="1"/>
  <c r="C1192" i="14" s="1"/>
  <c r="C1193" i="14"/>
  <c r="C1194" i="14" s="1"/>
  <c r="C1195" i="14" s="1"/>
  <c r="C1196" i="14" s="1"/>
  <c r="C1197" i="14" s="1"/>
  <c r="C1198" i="14" s="1"/>
  <c r="C1199" i="14" s="1"/>
  <c r="C1200" i="14" s="1"/>
  <c r="C1201" i="14" s="1"/>
  <c r="C1202" i="14" s="1"/>
  <c r="C1203" i="14" s="1"/>
  <c r="C1204" i="14" s="1"/>
  <c r="C1205" i="14" s="1"/>
  <c r="C1206" i="14" s="1"/>
  <c r="C1207" i="14" s="1"/>
  <c r="C1208" i="14" s="1"/>
  <c r="C1209" i="14" s="1"/>
  <c r="C1210" i="14" s="1"/>
  <c r="C1211" i="14" s="1"/>
  <c r="C1212" i="14" s="1"/>
  <c r="C1213" i="14" s="1"/>
  <c r="C1214" i="14" s="1"/>
  <c r="C1215" i="14" s="1"/>
  <c r="C1216" i="14" s="1"/>
  <c r="C1217" i="14" s="1"/>
  <c r="C1218" i="14" s="1"/>
  <c r="C1219" i="14" s="1"/>
  <c r="C1220" i="14" s="1"/>
  <c r="C1221" i="14" s="1"/>
  <c r="C1222" i="14" s="1"/>
  <c r="C1223" i="14" s="1"/>
  <c r="C1224" i="14" s="1"/>
  <c r="C1225" i="14" s="1"/>
  <c r="C1226" i="14" s="1"/>
  <c r="C1227" i="14" s="1"/>
  <c r="C1228" i="14" s="1"/>
  <c r="C1229" i="14" s="1"/>
  <c r="C1230" i="14" s="1"/>
  <c r="C1231" i="14" s="1"/>
  <c r="C1232" i="14" s="1"/>
  <c r="C1233" i="14" s="1"/>
  <c r="C1234" i="14" s="1"/>
  <c r="C1235" i="14" s="1"/>
  <c r="C1236" i="14" s="1"/>
  <c r="C1237" i="14" s="1"/>
  <c r="C1238" i="14" s="1"/>
  <c r="C1239" i="14" s="1"/>
  <c r="C1240" i="14"/>
  <c r="C1241" i="14" s="1"/>
  <c r="C1242" i="14" s="1"/>
  <c r="C1243" i="14" s="1"/>
  <c r="C1244" i="14" s="1"/>
  <c r="C1245" i="14" s="1"/>
  <c r="C1246" i="14"/>
  <c r="C1247" i="14" s="1"/>
  <c r="C1248" i="14" s="1"/>
  <c r="C1249" i="14" s="1"/>
  <c r="C1250" i="14" s="1"/>
  <c r="C1251" i="14" s="1"/>
  <c r="C1252" i="14" s="1"/>
  <c r="C1253" i="14" s="1"/>
  <c r="C1254" i="14" s="1"/>
  <c r="C1255" i="14" s="1"/>
  <c r="C1256" i="14" s="1"/>
  <c r="C1257" i="14" s="1"/>
  <c r="C1258" i="14" s="1"/>
  <c r="C1259" i="14" s="1"/>
  <c r="C1260" i="14" s="1"/>
  <c r="C1261" i="14" s="1"/>
  <c r="C1262" i="14" s="1"/>
  <c r="C1263" i="14" s="1"/>
  <c r="C1264" i="14" s="1"/>
  <c r="C1265" i="14" s="1"/>
  <c r="C1266" i="14" s="1"/>
  <c r="C1267" i="14" s="1"/>
  <c r="C1268" i="14" s="1"/>
  <c r="C1269" i="14" s="1"/>
  <c r="C1270" i="14" s="1"/>
  <c r="C1271" i="14" s="1"/>
  <c r="C1272" i="14" s="1"/>
  <c r="C1273" i="14" s="1"/>
  <c r="C1274" i="14" s="1"/>
  <c r="C1275" i="14" s="1"/>
  <c r="C1276" i="14" s="1"/>
  <c r="C1277" i="14" s="1"/>
  <c r="C1278" i="14" s="1"/>
  <c r="C1279" i="14" s="1"/>
  <c r="C1280" i="14" s="1"/>
  <c r="C1281" i="14" s="1"/>
  <c r="C1282" i="14" s="1"/>
  <c r="C1283" i="14" s="1"/>
  <c r="C1284" i="14" s="1"/>
  <c r="C1285" i="14" s="1"/>
  <c r="C1286" i="14" s="1"/>
  <c r="C1287" i="14" s="1"/>
  <c r="C1288" i="14" s="1"/>
  <c r="C1289" i="14" s="1"/>
  <c r="C1290" i="14" s="1"/>
  <c r="C1291" i="14" s="1"/>
  <c r="C1292" i="14" s="1"/>
  <c r="C1293" i="14" s="1"/>
  <c r="C1294" i="14" s="1"/>
  <c r="C1295" i="14" s="1"/>
  <c r="C1296" i="14" s="1"/>
  <c r="C1297" i="14" s="1"/>
  <c r="C1298" i="14" s="1"/>
  <c r="C1299" i="14" s="1"/>
  <c r="C1300" i="14" s="1"/>
  <c r="C1301" i="14" s="1"/>
  <c r="C1302" i="14" s="1"/>
  <c r="C1303" i="14" s="1"/>
  <c r="C1304" i="14" s="1"/>
  <c r="C1305" i="14" s="1"/>
  <c r="C1306" i="14" s="1"/>
  <c r="C1307" i="14" s="1"/>
  <c r="C1308" i="14" s="1"/>
  <c r="C1309" i="14" s="1"/>
  <c r="C1310" i="14" s="1"/>
  <c r="C1311" i="14" s="1"/>
  <c r="C1312" i="14" s="1"/>
  <c r="C1313" i="14" s="1"/>
  <c r="C1314" i="14" s="1"/>
  <c r="C1315" i="14" s="1"/>
  <c r="C1316" i="14" s="1"/>
  <c r="C1317" i="14" s="1"/>
  <c r="C1318" i="14" s="1"/>
  <c r="C1319" i="14" s="1"/>
  <c r="C1320" i="14" s="1"/>
  <c r="C1321" i="14" s="1"/>
  <c r="C1322" i="14" s="1"/>
  <c r="C1323" i="14" s="1"/>
  <c r="C1324" i="14" s="1"/>
  <c r="C1325" i="14" s="1"/>
  <c r="C1326" i="14" s="1"/>
  <c r="C1327" i="14"/>
  <c r="C1328" i="14" s="1"/>
  <c r="C1329" i="14" s="1"/>
  <c r="C1330" i="14" s="1"/>
  <c r="C1331" i="14" s="1"/>
  <c r="C1332" i="14" s="1"/>
  <c r="C1333" i="14"/>
  <c r="C1334" i="14" s="1"/>
  <c r="C1335" i="14" s="1"/>
  <c r="C1336" i="14" s="1"/>
  <c r="C1337" i="14" s="1"/>
  <c r="C1338" i="14" s="1"/>
  <c r="C1339" i="14"/>
  <c r="C1340" i="14" s="1"/>
  <c r="C1341" i="14" s="1"/>
  <c r="C1342" i="14" s="1"/>
  <c r="C1343" i="14" s="1"/>
  <c r="C1344" i="14" s="1"/>
  <c r="C1345" i="14" s="1"/>
  <c r="C1346" i="14" s="1"/>
  <c r="C1347" i="14" s="1"/>
  <c r="C1348" i="14" s="1"/>
  <c r="C1349" i="14" s="1"/>
  <c r="C1350" i="14" s="1"/>
  <c r="C1351" i="14" s="1"/>
  <c r="C1352" i="14" s="1"/>
  <c r="C1353" i="14" s="1"/>
  <c r="C1354" i="14" s="1"/>
  <c r="C1355" i="14" s="1"/>
  <c r="C1356" i="14" s="1"/>
  <c r="C1357" i="14" s="1"/>
  <c r="C1358" i="14" s="1"/>
  <c r="C1359" i="14" s="1"/>
  <c r="C1360" i="14" s="1"/>
  <c r="C1361" i="14" s="1"/>
  <c r="C1362" i="14" s="1"/>
  <c r="C1363" i="14" s="1"/>
  <c r="C1364" i="14" s="1"/>
  <c r="C1365" i="14" s="1"/>
  <c r="C1366" i="14" s="1"/>
  <c r="C1367" i="14" s="1"/>
  <c r="C1368" i="14" s="1"/>
  <c r="C1369" i="14" s="1"/>
  <c r="C1370" i="14" s="1"/>
  <c r="C1371" i="14" s="1"/>
  <c r="C1372" i="14" s="1"/>
  <c r="C1373" i="14"/>
  <c r="C1374" i="14" s="1"/>
  <c r="C1375" i="14" s="1"/>
  <c r="C1376" i="14" s="1"/>
  <c r="C1377" i="14"/>
  <c r="C1378" i="14" s="1"/>
  <c r="C1379" i="14" s="1"/>
  <c r="C1380" i="14" s="1"/>
  <c r="C1381" i="14"/>
  <c r="C1382" i="14" s="1"/>
  <c r="C1383" i="14" s="1"/>
  <c r="C1384" i="14" s="1"/>
  <c r="C1385" i="14"/>
  <c r="C1386" i="14" s="1"/>
  <c r="C1387" i="14" s="1"/>
  <c r="C1388" i="14" s="1"/>
  <c r="C1389" i="14"/>
  <c r="C1390" i="14" s="1"/>
  <c r="C1391" i="14" s="1"/>
  <c r="C1392" i="14" s="1"/>
  <c r="C1393" i="14"/>
  <c r="C1394" i="14" s="1"/>
  <c r="C1395" i="14" s="1"/>
  <c r="C1396" i="14" s="1"/>
  <c r="C1397" i="14"/>
  <c r="C1398" i="14" s="1"/>
  <c r="C1399" i="14" s="1"/>
  <c r="C1400" i="14" s="1"/>
  <c r="C1401" i="14"/>
  <c r="C1402" i="14" s="1"/>
  <c r="C1403" i="14" s="1"/>
  <c r="C1404" i="14" s="1"/>
  <c r="C1405" i="14"/>
  <c r="C1406" i="14" s="1"/>
  <c r="C1407" i="14" s="1"/>
  <c r="C1408" i="14" s="1"/>
  <c r="C1409" i="14"/>
  <c r="C1410" i="14" s="1"/>
  <c r="C1411" i="14" s="1"/>
  <c r="C1412" i="14" s="1"/>
  <c r="C1413" i="14"/>
  <c r="C1414" i="14" s="1"/>
  <c r="C1415" i="14" s="1"/>
  <c r="C1416" i="14" s="1"/>
  <c r="C1417" i="14"/>
  <c r="C1418" i="14" s="1"/>
  <c r="C1419" i="14" s="1"/>
  <c r="C1420" i="14" s="1"/>
  <c r="C1421" i="14"/>
  <c r="C1422" i="14" s="1"/>
  <c r="C1423" i="14" s="1"/>
  <c r="C1424" i="14" s="1"/>
  <c r="C1425" i="14"/>
  <c r="C1426" i="14" s="1"/>
  <c r="C1427" i="14" s="1"/>
  <c r="C1428" i="14" s="1"/>
  <c r="C1429" i="14" s="1"/>
  <c r="C1430" i="14" s="1"/>
  <c r="C1431" i="14" s="1"/>
  <c r="C1432" i="14" s="1"/>
  <c r="C1433" i="14"/>
  <c r="C1434" i="14" s="1"/>
  <c r="C1435" i="14" s="1"/>
  <c r="C1436" i="14" s="1"/>
  <c r="C1437" i="14"/>
  <c r="C1438" i="14" s="1"/>
  <c r="C1439" i="14" s="1"/>
  <c r="C1440" i="14" s="1"/>
  <c r="C1441" i="14"/>
  <c r="C1442" i="14" s="1"/>
  <c r="C1443" i="14" s="1"/>
  <c r="C1444" i="14" s="1"/>
  <c r="C1445" i="14"/>
  <c r="C1446" i="14" s="1"/>
  <c r="C1447" i="14" s="1"/>
  <c r="C1448" i="14" s="1"/>
  <c r="C1449" i="14"/>
  <c r="C1450" i="14" s="1"/>
  <c r="C1451" i="14" s="1"/>
  <c r="C1452" i="14" s="1"/>
  <c r="C1453" i="14" s="1"/>
  <c r="C1454" i="14" s="1"/>
  <c r="C1455" i="14" s="1"/>
  <c r="C1456" i="14" s="1"/>
  <c r="C1457" i="14"/>
  <c r="C1458" i="14" s="1"/>
  <c r="C1459" i="14" s="1"/>
  <c r="C1460" i="14" s="1"/>
  <c r="C1461" i="14"/>
  <c r="C1462" i="14" s="1"/>
  <c r="C1463" i="14" s="1"/>
  <c r="C1464" i="14" s="1"/>
  <c r="C1465" i="14" s="1"/>
  <c r="C1466" i="14" s="1"/>
  <c r="C1467" i="14" s="1"/>
  <c r="C1468" i="14" s="1"/>
  <c r="C1469" i="14" s="1"/>
  <c r="C1470" i="14" s="1"/>
  <c r="C1471" i="14" s="1"/>
  <c r="C1472" i="14" s="1"/>
  <c r="C1473" i="14" s="1"/>
  <c r="C1474" i="14" s="1"/>
  <c r="C1475" i="14" s="1"/>
  <c r="C1476" i="14" s="1"/>
  <c r="C1477" i="14" s="1"/>
  <c r="C1478" i="14" s="1"/>
  <c r="C1479" i="14" s="1"/>
  <c r="C1480" i="14" s="1"/>
  <c r="C1481" i="14" s="1"/>
  <c r="C1482" i="14" s="1"/>
  <c r="C1483" i="14" s="1"/>
  <c r="C1484" i="14" s="1"/>
  <c r="C1485" i="14" s="1"/>
  <c r="C1486" i="14" s="1"/>
  <c r="C1487" i="14" s="1"/>
  <c r="C1488" i="14" s="1"/>
  <c r="C1489" i="14" s="1"/>
  <c r="C1490" i="14" s="1"/>
  <c r="C1491" i="14" s="1"/>
  <c r="C1492" i="14" s="1"/>
  <c r="C1493" i="14"/>
  <c r="C1494" i="14" s="1"/>
  <c r="C1495" i="14" s="1"/>
  <c r="C1496" i="14"/>
  <c r="C1497" i="14" s="1"/>
  <c r="C1498" i="14" s="1"/>
  <c r="C1499" i="14"/>
  <c r="C1500" i="14" s="1"/>
  <c r="C1501" i="14" s="1"/>
  <c r="C1502" i="14"/>
  <c r="C1503" i="14" s="1"/>
  <c r="C1504" i="14" s="1"/>
  <c r="C1505" i="14"/>
  <c r="C1506" i="14" s="1"/>
  <c r="C1507" i="14" s="1"/>
  <c r="C1508" i="14"/>
  <c r="C1509" i="14" s="1"/>
  <c r="C1510" i="14" s="1"/>
  <c r="C1511" i="14" s="1"/>
  <c r="C1512" i="14" s="1"/>
  <c r="C1513" i="14" s="1"/>
  <c r="C1514" i="14"/>
  <c r="C1515" i="14" s="1"/>
  <c r="C1516" i="14" s="1"/>
  <c r="C1517" i="14"/>
  <c r="C1518" i="14" s="1"/>
  <c r="C1519" i="14" s="1"/>
  <c r="C1520" i="14"/>
  <c r="C1521" i="14" s="1"/>
  <c r="C1522" i="14" s="1"/>
  <c r="C1523" i="14"/>
  <c r="C1524" i="14" s="1"/>
  <c r="C1525" i="14" s="1"/>
  <c r="C1526" i="14" s="1"/>
  <c r="C1527" i="14" s="1"/>
  <c r="C1533" i="14"/>
  <c r="C1534" i="14" s="1"/>
  <c r="C1535" i="14" s="1"/>
  <c r="C1536" i="14"/>
  <c r="C1537" i="14" s="1"/>
  <c r="C1538" i="14" s="1"/>
  <c r="C1539" i="14" s="1"/>
  <c r="C1540" i="14"/>
  <c r="C1541" i="14" s="1"/>
  <c r="C1542" i="14" s="1"/>
  <c r="C1543" i="14" s="1"/>
  <c r="C1544" i="14"/>
  <c r="C1545" i="14" s="1"/>
  <c r="C1546" i="14" s="1"/>
  <c r="C1547" i="14" s="1"/>
  <c r="C1548" i="14"/>
  <c r="C1549" i="14" s="1"/>
  <c r="C1550" i="14" s="1"/>
  <c r="C1551" i="14" s="1"/>
  <c r="C1552" i="14"/>
  <c r="C1553" i="14" s="1"/>
  <c r="C1554" i="14" s="1"/>
  <c r="C1555" i="14" s="1"/>
  <c r="C1556" i="14"/>
  <c r="C1557" i="14" s="1"/>
  <c r="C1558" i="14" s="1"/>
  <c r="C1559" i="14" s="1"/>
  <c r="C1560" i="14"/>
  <c r="C1561" i="14" s="1"/>
  <c r="C1562" i="14" s="1"/>
  <c r="C1563" i="14" s="1"/>
  <c r="C1564" i="14"/>
  <c r="C1565" i="14" s="1"/>
  <c r="C1566" i="14" s="1"/>
  <c r="C1567" i="14" s="1"/>
  <c r="C1568" i="14"/>
  <c r="C1569" i="14" s="1"/>
  <c r="C1570" i="14" s="1"/>
  <c r="C1571" i="14" s="1"/>
  <c r="C1572" i="14"/>
  <c r="C1573" i="14" s="1"/>
  <c r="C1574" i="14" s="1"/>
  <c r="C1575" i="14" s="1"/>
  <c r="C1576" i="14"/>
  <c r="C1577" i="14" s="1"/>
  <c r="C1578" i="14" s="1"/>
  <c r="C1579" i="14" s="1"/>
  <c r="C1580" i="14"/>
  <c r="C1581" i="14" s="1"/>
  <c r="C1582" i="14" s="1"/>
  <c r="C1583" i="14" s="1"/>
  <c r="C1584" i="14"/>
  <c r="C1585" i="14" s="1"/>
  <c r="C1586" i="14" s="1"/>
  <c r="C1587" i="14" s="1"/>
  <c r="C1588" i="14" s="1"/>
  <c r="C1589" i="14" s="1"/>
  <c r="C1590" i="14" s="1"/>
  <c r="C1591" i="14" s="1"/>
  <c r="C1592" i="14" s="1"/>
  <c r="C1593" i="14" s="1"/>
  <c r="C1594" i="14" s="1"/>
  <c r="C1595" i="14" s="1"/>
  <c r="C1596" i="14" s="1"/>
  <c r="C1597" i="14" s="1"/>
  <c r="C1598" i="14" s="1"/>
  <c r="C1599" i="14" s="1"/>
  <c r="C1600" i="14" s="1"/>
  <c r="C1601" i="14" s="1"/>
  <c r="C1602" i="14" s="1"/>
  <c r="C1603" i="14" s="1"/>
  <c r="C1604" i="14" s="1"/>
  <c r="C1605" i="14"/>
  <c r="C1606" i="14" s="1"/>
  <c r="C1607" i="14" s="1"/>
  <c r="C1608" i="14" s="1"/>
  <c r="C1609" i="14"/>
  <c r="C1610" i="14" s="1"/>
  <c r="C1611" i="14" s="1"/>
  <c r="C1612" i="14" s="1"/>
  <c r="C1613" i="14"/>
  <c r="C1614" i="14" s="1"/>
  <c r="C1615" i="14" s="1"/>
  <c r="C1616" i="14" s="1"/>
  <c r="C1617" i="14"/>
  <c r="C1618" i="14" s="1"/>
  <c r="C1619" i="14" s="1"/>
  <c r="C1620" i="14" s="1"/>
  <c r="C1621" i="14"/>
  <c r="C1622" i="14" s="1"/>
  <c r="C1623" i="14" s="1"/>
  <c r="C1624" i="14" s="1"/>
  <c r="C1625" i="14"/>
  <c r="C1626" i="14" s="1"/>
  <c r="C1627" i="14" s="1"/>
  <c r="C1628" i="14" s="1"/>
  <c r="C1629" i="14"/>
  <c r="C1630" i="14" s="1"/>
  <c r="C1631" i="14" s="1"/>
  <c r="C1632" i="14" s="1"/>
  <c r="C1633" i="14"/>
  <c r="C1634" i="14" s="1"/>
  <c r="C1635" i="14" s="1"/>
  <c r="C1636" i="14" s="1"/>
  <c r="C1637" i="14"/>
  <c r="C1638" i="14" s="1"/>
  <c r="C1639" i="14" s="1"/>
  <c r="C1640" i="14" s="1"/>
  <c r="C1641" i="14"/>
  <c r="C1642" i="14" s="1"/>
  <c r="C1643" i="14" s="1"/>
  <c r="C1644" i="14" s="1"/>
  <c r="C93" i="14"/>
  <c r="C94" i="14" s="1"/>
  <c r="C95" i="14" s="1"/>
  <c r="C96" i="14" s="1"/>
  <c r="C97" i="14" s="1"/>
  <c r="C98" i="14" s="1"/>
  <c r="C99" i="14" s="1"/>
  <c r="C100" i="14" s="1"/>
  <c r="C101" i="14" s="1"/>
  <c r="C102" i="14" s="1"/>
  <c r="C103" i="14" s="1"/>
  <c r="C104" i="14" s="1"/>
  <c r="C105" i="14" s="1"/>
  <c r="C106" i="14" s="1"/>
  <c r="C107" i="14" s="1"/>
  <c r="C108" i="14" s="1"/>
  <c r="C109" i="14" s="1"/>
  <c r="C110" i="14" s="1"/>
  <c r="C111" i="14" s="1"/>
  <c r="C112" i="14" s="1"/>
  <c r="C113" i="14" s="1"/>
  <c r="C114" i="14" s="1"/>
  <c r="C115" i="14" s="1"/>
  <c r="C116" i="14" s="1"/>
  <c r="C117" i="14" s="1"/>
  <c r="C118" i="14" s="1"/>
  <c r="C119" i="14" s="1"/>
  <c r="C120" i="14" s="1"/>
  <c r="C121" i="14" s="1"/>
  <c r="C122" i="14" s="1"/>
  <c r="C123" i="14" s="1"/>
  <c r="C124" i="14" s="1"/>
  <c r="C125" i="14" s="1"/>
  <c r="C126" i="14" s="1"/>
  <c r="C127" i="14" s="1"/>
  <c r="C128" i="14" s="1"/>
  <c r="C129" i="14" s="1"/>
  <c r="C130" i="14" s="1"/>
  <c r="C131" i="14" s="1"/>
  <c r="C132" i="14" s="1"/>
  <c r="C133" i="14" s="1"/>
  <c r="C134" i="14" s="1"/>
  <c r="C135" i="14" s="1"/>
  <c r="C136" i="14" s="1"/>
  <c r="C137" i="14" s="1"/>
  <c r="C138" i="14" s="1"/>
  <c r="C139" i="14" s="1"/>
  <c r="C140" i="14" s="1"/>
  <c r="C141" i="14" s="1"/>
  <c r="C142" i="14" s="1"/>
  <c r="C143" i="14" s="1"/>
  <c r="C144" i="14" s="1"/>
  <c r="C145" i="14" s="1"/>
  <c r="C146" i="14" s="1"/>
  <c r="C147" i="14" s="1"/>
  <c r="C148" i="14" s="1"/>
  <c r="C149" i="14" s="1"/>
  <c r="C150" i="14" s="1"/>
  <c r="C151" i="14" s="1"/>
  <c r="C152" i="14" s="1"/>
  <c r="C153" i="14" s="1"/>
  <c r="C154" i="14" s="1"/>
  <c r="C155" i="14" s="1"/>
  <c r="C156" i="14" s="1"/>
  <c r="C157" i="14" s="1"/>
  <c r="C158" i="14" s="1"/>
  <c r="C159" i="14" s="1"/>
  <c r="C160" i="14" s="1"/>
  <c r="C161" i="14" s="1"/>
  <c r="C162" i="14" s="1"/>
  <c r="C163" i="14" s="1"/>
  <c r="C164" i="14" s="1"/>
  <c r="C165" i="14" s="1"/>
  <c r="C166" i="14" s="1"/>
  <c r="C167" i="14" s="1"/>
  <c r="C168" i="14" s="1"/>
  <c r="C169" i="14" s="1"/>
  <c r="C170" i="14" s="1"/>
  <c r="C171" i="14" s="1"/>
  <c r="C172" i="14" s="1"/>
  <c r="C173" i="14" s="1"/>
  <c r="C174" i="14" s="1"/>
  <c r="C175" i="14" s="1"/>
  <c r="C176" i="14" s="1"/>
  <c r="C177" i="14" s="1"/>
  <c r="C178" i="14" s="1"/>
  <c r="C179" i="14" s="1"/>
  <c r="C180" i="14" s="1"/>
  <c r="C181" i="14" s="1"/>
  <c r="C182" i="14" s="1"/>
  <c r="C183" i="14" s="1"/>
  <c r="C184" i="14" s="1"/>
  <c r="C185" i="14" s="1"/>
  <c r="C186" i="14" s="1"/>
  <c r="C187" i="14" s="1"/>
  <c r="C188" i="14" s="1"/>
  <c r="C189" i="14" s="1"/>
  <c r="C190" i="14" s="1"/>
  <c r="C191" i="14" s="1"/>
  <c r="C192" i="14" s="1"/>
  <c r="C193" i="14" s="1"/>
  <c r="C194" i="14" s="1"/>
  <c r="C195" i="14" s="1"/>
  <c r="C196" i="14" s="1"/>
  <c r="C197" i="14" s="1"/>
  <c r="C198" i="14" s="1"/>
  <c r="C199" i="14" s="1"/>
  <c r="C200" i="14" s="1"/>
  <c r="C201" i="14" s="1"/>
  <c r="C202" i="14" s="1"/>
  <c r="C203" i="14" s="1"/>
  <c r="C204" i="14" s="1"/>
  <c r="C205" i="14" s="1"/>
  <c r="C206" i="14" s="1"/>
  <c r="C207" i="14" s="1"/>
  <c r="C208" i="14" s="1"/>
  <c r="C209" i="14" s="1"/>
  <c r="C210" i="14" s="1"/>
  <c r="C211" i="14" s="1"/>
  <c r="C212" i="14" s="1"/>
  <c r="C213" i="14" s="1"/>
  <c r="C214" i="14" s="1"/>
  <c r="C215" i="14" s="1"/>
  <c r="C216" i="14" s="1"/>
  <c r="C217" i="14" s="1"/>
  <c r="C218" i="14" s="1"/>
  <c r="C219" i="14" s="1"/>
  <c r="C220" i="14" s="1"/>
  <c r="C221" i="14" s="1"/>
  <c r="C222" i="14" s="1"/>
  <c r="C223" i="14" s="1"/>
  <c r="C224" i="14" s="1"/>
  <c r="C225" i="14" s="1"/>
  <c r="C226" i="14" s="1"/>
  <c r="C227" i="14" s="1"/>
  <c r="C228" i="14" s="1"/>
  <c r="C229" i="14" s="1"/>
  <c r="C230" i="14" s="1"/>
  <c r="C231" i="14" s="1"/>
  <c r="C232" i="14" s="1"/>
  <c r="C233" i="14" s="1"/>
  <c r="C234" i="14" s="1"/>
  <c r="C235" i="14" s="1"/>
  <c r="C236" i="14" s="1"/>
  <c r="C237" i="14" s="1"/>
  <c r="C238" i="14" s="1"/>
  <c r="C239" i="14" s="1"/>
  <c r="C240" i="14" s="1"/>
  <c r="C241" i="14" s="1"/>
  <c r="C242" i="14" s="1"/>
  <c r="C243" i="14" s="1"/>
  <c r="C244" i="14" s="1"/>
  <c r="C245" i="14" s="1"/>
  <c r="C246" i="14" s="1"/>
  <c r="C247" i="14" s="1"/>
  <c r="C248" i="14" s="1"/>
  <c r="C249" i="14" s="1"/>
  <c r="C250" i="14" s="1"/>
  <c r="C251" i="14" s="1"/>
  <c r="C252" i="14" s="1"/>
  <c r="C253" i="14" s="1"/>
  <c r="C254" i="14" s="1"/>
  <c r="C255" i="14" s="1"/>
  <c r="C256" i="14" s="1"/>
  <c r="C257" i="14" s="1"/>
  <c r="C258" i="14" s="1"/>
  <c r="C259" i="14" s="1"/>
  <c r="C260" i="14" s="1"/>
  <c r="C261" i="14" s="1"/>
  <c r="C262" i="14" s="1"/>
  <c r="C263" i="14" s="1"/>
  <c r="C264" i="14" s="1"/>
  <c r="C265" i="14" s="1"/>
  <c r="C266" i="14" s="1"/>
  <c r="C267" i="14" s="1"/>
  <c r="C268" i="14" s="1"/>
  <c r="C269" i="14" s="1"/>
  <c r="C270" i="14" s="1"/>
  <c r="C271" i="14" s="1"/>
  <c r="C272" i="14" s="1"/>
  <c r="C273" i="14" s="1"/>
  <c r="C274" i="14" s="1"/>
  <c r="C275" i="14" s="1"/>
  <c r="C276" i="14" s="1"/>
  <c r="C277" i="14" s="1"/>
  <c r="C278" i="14" s="1"/>
  <c r="C279" i="14" s="1"/>
  <c r="C280" i="14" s="1"/>
  <c r="C281" i="14" s="1"/>
  <c r="C282" i="14" s="1"/>
  <c r="C283" i="14" s="1"/>
  <c r="C284" i="14" s="1"/>
  <c r="C285" i="14" s="1"/>
  <c r="C286" i="14" s="1"/>
  <c r="C287" i="14" s="1"/>
  <c r="C288" i="14" s="1"/>
  <c r="C289" i="14" s="1"/>
  <c r="C290" i="14" s="1"/>
  <c r="C291" i="14" s="1"/>
  <c r="C292" i="14" s="1"/>
  <c r="C293" i="14" s="1"/>
  <c r="C294" i="14" s="1"/>
  <c r="C295" i="14" s="1"/>
  <c r="C296" i="14" s="1"/>
  <c r="C297" i="14" s="1"/>
  <c r="C298" i="14" s="1"/>
  <c r="C299" i="14" s="1"/>
  <c r="C300" i="14" s="1"/>
  <c r="C301" i="14" s="1"/>
  <c r="C302" i="14" s="1"/>
  <c r="C303" i="14" s="1"/>
  <c r="C304" i="14" s="1"/>
  <c r="C305" i="14" s="1"/>
  <c r="C306" i="14" s="1"/>
  <c r="C307" i="14" s="1"/>
  <c r="C308" i="14" s="1"/>
  <c r="C309" i="14" s="1"/>
  <c r="C310" i="14" s="1"/>
  <c r="C311" i="14" s="1"/>
  <c r="C312" i="14" s="1"/>
  <c r="C313" i="14" s="1"/>
  <c r="C314" i="14" s="1"/>
  <c r="C315" i="14" s="1"/>
  <c r="C316" i="14" s="1"/>
  <c r="C317" i="14" s="1"/>
  <c r="C318" i="14" s="1"/>
  <c r="C319" i="14" s="1"/>
  <c r="C320" i="14" s="1"/>
  <c r="C321" i="14" s="1"/>
  <c r="C322" i="14" s="1"/>
  <c r="C323" i="14" s="1"/>
  <c r="C324" i="14" s="1"/>
  <c r="C325" i="14" s="1"/>
  <c r="C326" i="14" s="1"/>
  <c r="C327" i="14" s="1"/>
  <c r="C328" i="14" s="1"/>
  <c r="C329" i="14" s="1"/>
  <c r="C330" i="14" s="1"/>
  <c r="C331" i="14" s="1"/>
  <c r="C332" i="14" s="1"/>
  <c r="C333" i="14" s="1"/>
  <c r="C334" i="14" s="1"/>
  <c r="C335" i="14" s="1"/>
  <c r="C336" i="14" s="1"/>
  <c r="C337" i="14" s="1"/>
  <c r="C338" i="14" s="1"/>
  <c r="C339" i="14" s="1"/>
  <c r="C340" i="14" s="1"/>
  <c r="C341" i="14" s="1"/>
  <c r="C342" i="14" s="1"/>
  <c r="C343" i="14" s="1"/>
  <c r="C344" i="14" s="1"/>
  <c r="C345" i="14" s="1"/>
  <c r="C346" i="14" s="1"/>
  <c r="C347" i="14" s="1"/>
  <c r="C348" i="14" s="1"/>
  <c r="C349" i="14" s="1"/>
  <c r="C350" i="14" s="1"/>
  <c r="C351" i="14" s="1"/>
  <c r="C352" i="14" s="1"/>
  <c r="C353" i="14" s="1"/>
  <c r="C354" i="14" s="1"/>
  <c r="C355" i="14" s="1"/>
  <c r="C356" i="14" s="1"/>
  <c r="C357" i="14" s="1"/>
  <c r="C358" i="14" s="1"/>
  <c r="C359" i="14" s="1"/>
  <c r="C360" i="14" s="1"/>
  <c r="C361" i="14" s="1"/>
  <c r="C362" i="14" s="1"/>
  <c r="C363" i="14" s="1"/>
  <c r="C364" i="14" s="1"/>
  <c r="C365" i="14" s="1"/>
  <c r="C366" i="14" s="1"/>
  <c r="C367" i="14" s="1"/>
  <c r="C368" i="14" s="1"/>
  <c r="C369" i="14" s="1"/>
  <c r="C370" i="14" s="1"/>
  <c r="C371" i="14" s="1"/>
  <c r="C372" i="14" s="1"/>
  <c r="C373" i="14" s="1"/>
  <c r="C374" i="14" s="1"/>
  <c r="C375" i="14" s="1"/>
  <c r="C376" i="14" s="1"/>
  <c r="C377" i="14" s="1"/>
  <c r="C378" i="14" s="1"/>
  <c r="C379" i="14" s="1"/>
  <c r="C380" i="14" s="1"/>
  <c r="C381" i="14" s="1"/>
  <c r="C382" i="14" s="1"/>
  <c r="C383" i="14" s="1"/>
  <c r="C384" i="14" s="1"/>
  <c r="C385" i="14" s="1"/>
  <c r="C386" i="14" s="1"/>
  <c r="C387" i="14" s="1"/>
  <c r="C388" i="14" s="1"/>
  <c r="C389" i="14" s="1"/>
  <c r="C390" i="14" s="1"/>
  <c r="C391" i="14" s="1"/>
  <c r="C392" i="14" s="1"/>
  <c r="C393" i="14" s="1"/>
  <c r="C394" i="14" s="1"/>
  <c r="C395" i="14" s="1"/>
  <c r="C396" i="14" s="1"/>
  <c r="C397" i="14" s="1"/>
  <c r="C398" i="14" s="1"/>
  <c r="C399" i="14" s="1"/>
  <c r="C400" i="14" s="1"/>
  <c r="C401" i="14" s="1"/>
  <c r="C402" i="14" s="1"/>
  <c r="C403" i="14" s="1"/>
  <c r="C404" i="14" s="1"/>
  <c r="C405" i="14" s="1"/>
  <c r="C406" i="14" s="1"/>
  <c r="C407" i="14" s="1"/>
  <c r="C408" i="14" s="1"/>
  <c r="C409" i="14" s="1"/>
  <c r="C410" i="14" s="1"/>
  <c r="C411" i="14" s="1"/>
  <c r="C412" i="14" s="1"/>
  <c r="C5" i="14"/>
  <c r="D1572" i="14"/>
  <c r="D1573" i="14" s="1"/>
  <c r="D1574" i="14" s="1"/>
  <c r="D1575" i="14" s="1"/>
  <c r="B1572" i="14"/>
  <c r="C6" i="14" l="1"/>
  <c r="B1573" i="14"/>
  <c r="B1574" i="14" s="1"/>
  <c r="B1575" i="14" s="1"/>
  <c r="A1572" i="14"/>
  <c r="A1573" i="14" s="1"/>
  <c r="A1574" i="14" s="1"/>
  <c r="A1575" i="14" s="1"/>
  <c r="D5" i="14" l="1"/>
  <c r="D6" i="14" s="1"/>
  <c r="D7" i="14" s="1"/>
  <c r="D8" i="14" s="1"/>
  <c r="D9" i="14" s="1"/>
  <c r="D10" i="14" s="1"/>
  <c r="B5" i="14"/>
  <c r="A5" i="14" l="1"/>
  <c r="A6" i="14" s="1"/>
  <c r="A7" i="14" s="1"/>
  <c r="A8" i="14" s="1"/>
  <c r="A9" i="14" s="1"/>
  <c r="A10" i="14" s="1"/>
  <c r="B6" i="14"/>
  <c r="B7" i="14" s="1"/>
  <c r="B8" i="14" s="1"/>
  <c r="B9" i="14" s="1"/>
  <c r="B10" i="14" s="1"/>
  <c r="D11" i="14"/>
  <c r="D12" i="14" s="1"/>
  <c r="D13" i="14" s="1"/>
  <c r="D14" i="14" s="1"/>
  <c r="C11" i="14"/>
  <c r="C12" i="14" s="1"/>
  <c r="C13" i="14" s="1"/>
  <c r="C14" i="14" s="1"/>
  <c r="B11" i="14"/>
  <c r="B12" i="14" s="1"/>
  <c r="B13" i="14" s="1"/>
  <c r="B14" i="14" s="1"/>
  <c r="C7" i="14"/>
  <c r="C8" i="14" s="1"/>
  <c r="C9" i="14" s="1"/>
  <c r="C10" i="14" s="1"/>
  <c r="A11" i="14" l="1"/>
  <c r="A12" i="14" s="1"/>
  <c r="A13" i="14" s="1"/>
  <c r="A14" i="14" s="1"/>
  <c r="D15" i="14"/>
  <c r="D16" i="14" s="1"/>
  <c r="D17" i="14" s="1"/>
  <c r="D18" i="14" s="1"/>
  <c r="C15" i="14"/>
  <c r="C16" i="14" s="1"/>
  <c r="C17" i="14" s="1"/>
  <c r="C18" i="14" s="1"/>
  <c r="B15" i="14"/>
  <c r="C19" i="14" l="1"/>
  <c r="C20" i="14" s="1"/>
  <c r="C21" i="14" s="1"/>
  <c r="C22" i="14" s="1"/>
  <c r="D19" i="14"/>
  <c r="D20" i="14" s="1"/>
  <c r="D21" i="14" s="1"/>
  <c r="D22" i="14" s="1"/>
  <c r="B19" i="14"/>
  <c r="B20" i="14" s="1"/>
  <c r="B21" i="14" s="1"/>
  <c r="B22" i="14" s="1"/>
  <c r="A15" i="14"/>
  <c r="A16" i="14" s="1"/>
  <c r="A17" i="14" s="1"/>
  <c r="A18" i="14" s="1"/>
  <c r="B16" i="14"/>
  <c r="B17" i="14" s="1"/>
  <c r="B18" i="14" s="1"/>
  <c r="D23" i="14" l="1"/>
  <c r="D24" i="14" s="1"/>
  <c r="D25" i="14" s="1"/>
  <c r="D26" i="14" s="1"/>
  <c r="D27" i="14" s="1"/>
  <c r="D28" i="14" s="1"/>
  <c r="D29" i="14" s="1"/>
  <c r="C23" i="14"/>
  <c r="C24" i="14" s="1"/>
  <c r="C25" i="14" s="1"/>
  <c r="C26" i="14" s="1"/>
  <c r="C27" i="14" s="1"/>
  <c r="C28" i="14" s="1"/>
  <c r="C29" i="14" s="1"/>
  <c r="B23" i="14"/>
  <c r="A19" i="14"/>
  <c r="A20" i="14" s="1"/>
  <c r="A21" i="14" s="1"/>
  <c r="A22" i="14" s="1"/>
  <c r="A23" i="14" l="1"/>
  <c r="A24" i="14" s="1"/>
  <c r="A25" i="14" s="1"/>
  <c r="A26" i="14" s="1"/>
  <c r="A27" i="14" s="1"/>
  <c r="A28" i="14" s="1"/>
  <c r="A29" i="14" s="1"/>
  <c r="B24" i="14"/>
  <c r="B25" i="14" s="1"/>
  <c r="B26" i="14" s="1"/>
  <c r="B27" i="14" s="1"/>
  <c r="B28" i="14" s="1"/>
  <c r="B29" i="14" s="1"/>
  <c r="D30" i="14" l="1"/>
  <c r="C30" i="14"/>
  <c r="B30" i="14"/>
  <c r="D31" i="14" l="1"/>
  <c r="D32" i="14" s="1"/>
  <c r="D33" i="14" s="1"/>
  <c r="D34" i="14" s="1"/>
  <c r="D35" i="14" s="1"/>
  <c r="C31" i="14"/>
  <c r="C32" i="14" s="1"/>
  <c r="C33" i="14" s="1"/>
  <c r="C34" i="14" s="1"/>
  <c r="C35" i="14" s="1"/>
  <c r="B31" i="14"/>
  <c r="B32" i="14" s="1"/>
  <c r="B33" i="14" s="1"/>
  <c r="B34" i="14" s="1"/>
  <c r="B35" i="14" s="1"/>
  <c r="C36" i="14"/>
  <c r="C37" i="14" s="1"/>
  <c r="C38" i="14" s="1"/>
  <c r="C39" i="14" s="1"/>
  <c r="B36" i="14"/>
  <c r="B37" i="14" s="1"/>
  <c r="B38" i="14" s="1"/>
  <c r="B39" i="14" s="1"/>
  <c r="D36" i="14"/>
  <c r="D37" i="14" s="1"/>
  <c r="D38" i="14" s="1"/>
  <c r="D39" i="14" s="1"/>
  <c r="A30" i="14"/>
  <c r="A31" i="14" s="1"/>
  <c r="A32" i="14" s="1"/>
  <c r="A33" i="14" s="1"/>
  <c r="A34" i="14" s="1"/>
  <c r="A35" i="14" s="1"/>
  <c r="D44" i="14" l="1"/>
  <c r="D45" i="14" s="1"/>
  <c r="D46" i="14" s="1"/>
  <c r="D47" i="14" s="1"/>
  <c r="C44" i="14"/>
  <c r="B44" i="14"/>
  <c r="B45" i="14" s="1"/>
  <c r="B46" i="14" s="1"/>
  <c r="B47" i="14" s="1"/>
  <c r="C40" i="14"/>
  <c r="C41" i="14" s="1"/>
  <c r="C42" i="14" s="1"/>
  <c r="C43" i="14" s="1"/>
  <c r="D40" i="14"/>
  <c r="D41" i="14" s="1"/>
  <c r="D42" i="14" s="1"/>
  <c r="D43" i="14" s="1"/>
  <c r="B40" i="14"/>
  <c r="B41" i="14" s="1"/>
  <c r="B42" i="14" s="1"/>
  <c r="B43" i="14" s="1"/>
  <c r="A36" i="14"/>
  <c r="A37" i="14" s="1"/>
  <c r="A38" i="14" s="1"/>
  <c r="A39" i="14" s="1"/>
  <c r="A40" i="14" l="1"/>
  <c r="A41" i="14" s="1"/>
  <c r="A42" i="14" s="1"/>
  <c r="A43" i="14" s="1"/>
  <c r="A44" i="14"/>
  <c r="A45" i="14" s="1"/>
  <c r="A46" i="14" s="1"/>
  <c r="A47" i="14" s="1"/>
  <c r="C45" i="14"/>
  <c r="C46" i="14" s="1"/>
  <c r="C47" i="14" s="1"/>
  <c r="C48" i="14"/>
  <c r="D48" i="14"/>
  <c r="B48" i="14"/>
  <c r="A48" i="14" l="1"/>
  <c r="A49" i="14" s="1"/>
  <c r="B49" i="14"/>
  <c r="D49" i="14"/>
  <c r="C49" i="14"/>
  <c r="A50" i="14" l="1"/>
  <c r="A51" i="14" s="1"/>
  <c r="A52" i="14" s="1"/>
  <c r="A53" i="14" s="1"/>
  <c r="A54" i="14" s="1"/>
  <c r="C50" i="14"/>
  <c r="C51" i="14" s="1"/>
  <c r="C52" i="14" s="1"/>
  <c r="C53" i="14" s="1"/>
  <c r="C54" i="14" s="1"/>
  <c r="D50" i="14"/>
  <c r="D51" i="14" s="1"/>
  <c r="D52" i="14" s="1"/>
  <c r="D53" i="14" s="1"/>
  <c r="D54" i="14" s="1"/>
  <c r="B50" i="14"/>
  <c r="B51" i="14" s="1"/>
  <c r="B52" i="14" s="1"/>
  <c r="B53" i="14" s="1"/>
  <c r="B54" i="14" s="1"/>
  <c r="C55" i="14" l="1"/>
  <c r="C56" i="14" s="1"/>
  <c r="C57" i="14" s="1"/>
  <c r="C58" i="14" s="1"/>
  <c r="B55" i="14"/>
  <c r="B56" i="14" s="1"/>
  <c r="B57" i="14" s="1"/>
  <c r="B58" i="14" s="1"/>
  <c r="D55" i="14"/>
  <c r="D56" i="14" s="1"/>
  <c r="D57" i="14" s="1"/>
  <c r="D58" i="14" s="1"/>
  <c r="A55" i="14" l="1"/>
  <c r="A56" i="14" s="1"/>
  <c r="A57" i="14" s="1"/>
  <c r="A58" i="14" s="1"/>
  <c r="C59" i="14"/>
  <c r="D59" i="14"/>
  <c r="B59" i="14"/>
  <c r="A59" i="14" l="1"/>
  <c r="A60" i="14" s="1"/>
  <c r="A61" i="14" s="1"/>
  <c r="A62" i="14" s="1"/>
  <c r="A63" i="14" s="1"/>
  <c r="A64" i="14" s="1"/>
  <c r="D60" i="14"/>
  <c r="D61" i="14" s="1"/>
  <c r="D62" i="14" s="1"/>
  <c r="D63" i="14" s="1"/>
  <c r="D64" i="14" s="1"/>
  <c r="B60" i="14"/>
  <c r="B61" i="14" s="1"/>
  <c r="B62" i="14" s="1"/>
  <c r="B63" i="14" s="1"/>
  <c r="B64" i="14" s="1"/>
  <c r="C60" i="14"/>
  <c r="C61" i="14" s="1"/>
  <c r="C62" i="14" s="1"/>
  <c r="C63" i="14" s="1"/>
  <c r="C64" i="14" s="1"/>
  <c r="D65" i="14" l="1"/>
  <c r="D66" i="14" s="1"/>
  <c r="D67" i="14" s="1"/>
  <c r="D68" i="14" s="1"/>
  <c r="C65" i="14"/>
  <c r="C66" i="14" s="1"/>
  <c r="C67" i="14" s="1"/>
  <c r="C68" i="14" s="1"/>
  <c r="B65" i="14"/>
  <c r="B66" i="14" s="1"/>
  <c r="B67" i="14" s="1"/>
  <c r="B68" i="14" s="1"/>
  <c r="C69" i="14"/>
  <c r="B69" i="14"/>
  <c r="D69" i="14"/>
  <c r="A65" i="14" l="1"/>
  <c r="A66" i="14" s="1"/>
  <c r="A67" i="14" s="1"/>
  <c r="A68" i="14" s="1"/>
  <c r="A69" i="14"/>
  <c r="D70" i="14" l="1"/>
  <c r="D71" i="14" s="1"/>
  <c r="D72" i="14" s="1"/>
  <c r="D73" i="14" s="1"/>
  <c r="D74" i="14" s="1"/>
  <c r="B70" i="14"/>
  <c r="B71" i="14" s="1"/>
  <c r="B72" i="14" s="1"/>
  <c r="B73" i="14" s="1"/>
  <c r="B74" i="14" s="1"/>
  <c r="C70" i="14"/>
  <c r="C71" i="14" s="1"/>
  <c r="C72" i="14" s="1"/>
  <c r="C73" i="14" s="1"/>
  <c r="C74" i="14" s="1"/>
  <c r="A70" i="14"/>
  <c r="A71" i="14" s="1"/>
  <c r="A72" i="14" s="1"/>
  <c r="A73" i="14" s="1"/>
  <c r="A74" i="14" s="1"/>
  <c r="C75" i="14" l="1"/>
  <c r="C76" i="14" s="1"/>
  <c r="C77" i="14" s="1"/>
  <c r="C78" i="14" s="1"/>
  <c r="B75" i="14"/>
  <c r="B76" i="14" s="1"/>
  <c r="B77" i="14" s="1"/>
  <c r="B78" i="14" s="1"/>
  <c r="D75" i="14"/>
  <c r="D76" i="14" s="1"/>
  <c r="D77" i="14" s="1"/>
  <c r="D78" i="14" s="1"/>
  <c r="C79" i="14" l="1"/>
  <c r="D79" i="14"/>
  <c r="D80" i="14" s="1"/>
  <c r="D81" i="14" s="1"/>
  <c r="D82" i="14" s="1"/>
  <c r="B79" i="14"/>
  <c r="B80" i="14" s="1"/>
  <c r="B81" i="14" s="1"/>
  <c r="B82" i="14" s="1"/>
  <c r="A75" i="14"/>
  <c r="A76" i="14" s="1"/>
  <c r="A77" i="14" s="1"/>
  <c r="A78" i="14" s="1"/>
  <c r="D83" i="14" l="1"/>
  <c r="D84" i="14" s="1"/>
  <c r="D85" i="14" s="1"/>
  <c r="D86" i="14" s="1"/>
  <c r="C83" i="14"/>
  <c r="C84" i="14" s="1"/>
  <c r="C85" i="14" s="1"/>
  <c r="C86" i="14" s="1"/>
  <c r="B83" i="14"/>
  <c r="B84" i="14" s="1"/>
  <c r="B85" i="14" s="1"/>
  <c r="B86" i="14" s="1"/>
  <c r="D87" i="14"/>
  <c r="D88" i="14" s="1"/>
  <c r="D89" i="14" s="1"/>
  <c r="D90" i="14" s="1"/>
  <c r="D91" i="14" s="1"/>
  <c r="D92" i="14" s="1"/>
  <c r="C87" i="14"/>
  <c r="C88" i="14" s="1"/>
  <c r="C89" i="14" s="1"/>
  <c r="C90" i="14" s="1"/>
  <c r="C91" i="14" s="1"/>
  <c r="C92" i="14" s="1"/>
  <c r="B87" i="14"/>
  <c r="B88" i="14" s="1"/>
  <c r="B89" i="14" s="1"/>
  <c r="B90" i="14" s="1"/>
  <c r="B91" i="14" s="1"/>
  <c r="B92" i="14" s="1"/>
  <c r="A79" i="14"/>
  <c r="A80" i="14" s="1"/>
  <c r="A81" i="14" s="1"/>
  <c r="A82" i="14" s="1"/>
  <c r="C80" i="14"/>
  <c r="C81" i="14" s="1"/>
  <c r="C82" i="14" s="1"/>
  <c r="A83" i="14" l="1"/>
  <c r="A84" i="14" s="1"/>
  <c r="A85" i="14" s="1"/>
  <c r="A86" i="14" s="1"/>
  <c r="A87" i="14"/>
  <c r="A88" i="14" s="1"/>
  <c r="A89" i="14" s="1"/>
  <c r="A90" i="14" s="1"/>
  <c r="A91" i="14" s="1"/>
  <c r="A92" i="14" s="1"/>
  <c r="D94" i="14" l="1"/>
  <c r="D93" i="14" s="1"/>
  <c r="D95" i="14" s="1"/>
  <c r="D96" i="14" s="1"/>
  <c r="D97" i="14" s="1"/>
  <c r="D98" i="14" s="1"/>
  <c r="D99" i="14" s="1"/>
  <c r="B94" i="14"/>
  <c r="B93" i="14" s="1"/>
  <c r="B95" i="14" l="1"/>
  <c r="B96" i="14" s="1"/>
  <c r="B97" i="14" s="1"/>
  <c r="B98" i="14" s="1"/>
  <c r="B99" i="14" s="1"/>
  <c r="A93" i="14"/>
  <c r="A94" i="14"/>
  <c r="A95" i="14" l="1"/>
  <c r="A96" i="14" s="1"/>
  <c r="A97" i="14" s="1"/>
  <c r="A98" i="14" s="1"/>
  <c r="A99" i="14" s="1"/>
  <c r="D899" i="14"/>
  <c r="D900" i="14" s="1"/>
  <c r="D901" i="14" s="1"/>
  <c r="D902" i="14" s="1"/>
  <c r="B1556" i="14"/>
  <c r="B1557" i="14" s="1"/>
  <c r="B1558" i="14" s="1"/>
  <c r="B1559" i="14" s="1"/>
  <c r="D855" i="14"/>
  <c r="D856" i="14" s="1"/>
  <c r="D857" i="14" s="1"/>
  <c r="D858" i="14" s="1"/>
  <c r="D1417" i="14"/>
  <c r="D1418" i="14" s="1"/>
  <c r="D1419" i="14" s="1"/>
  <c r="D1420" i="14" s="1"/>
  <c r="B1096" i="14"/>
  <c r="B1097" i="14" s="1"/>
  <c r="B1098" i="14" s="1"/>
  <c r="B1099" i="14" s="1"/>
  <c r="B1100" i="14" s="1"/>
  <c r="B1101" i="14" s="1"/>
  <c r="B1102" i="14" s="1"/>
  <c r="B1103" i="14" s="1"/>
  <c r="B1613" i="14"/>
  <c r="B1614" i="14" s="1"/>
  <c r="B1615" i="14" s="1"/>
  <c r="B1616" i="14" s="1"/>
  <c r="B851" i="14"/>
  <c r="B852" i="14" s="1"/>
  <c r="B853" i="14" s="1"/>
  <c r="B854" i="14" s="1"/>
  <c r="D923" i="14"/>
  <c r="D924" i="14" s="1"/>
  <c r="D925" i="14" s="1"/>
  <c r="D926" i="14" s="1"/>
  <c r="B939" i="14"/>
  <c r="B923" i="14"/>
  <c r="B924" i="14" s="1"/>
  <c r="B925" i="14" s="1"/>
  <c r="B926" i="14" s="1"/>
  <c r="B1633" i="14"/>
  <c r="B1634" i="14" s="1"/>
  <c r="B1635" i="14" s="1"/>
  <c r="B1636" i="14" s="1"/>
  <c r="D1536" i="14"/>
  <c r="D1537" i="14" s="1"/>
  <c r="D1538" i="14" s="1"/>
  <c r="D1539" i="14" s="1"/>
  <c r="D1540" i="14"/>
  <c r="D1541" i="14" s="1"/>
  <c r="D1542" i="14" s="1"/>
  <c r="D1543" i="14" s="1"/>
  <c r="D1246" i="14"/>
  <c r="D1247" i="14" s="1"/>
  <c r="D1248" i="14" s="1"/>
  <c r="D1249" i="14" s="1"/>
  <c r="D1250" i="14" s="1"/>
  <c r="D1251" i="14" s="1"/>
  <c r="D1252" i="14" s="1"/>
  <c r="D1253" i="14" s="1"/>
  <c r="D1254" i="14" s="1"/>
  <c r="D1255" i="14" s="1"/>
  <c r="D1256" i="14" s="1"/>
  <c r="D1257" i="14" s="1"/>
  <c r="D1258" i="14" s="1"/>
  <c r="D1259" i="14" s="1"/>
  <c r="D1260" i="14" s="1"/>
  <c r="D1261" i="14" s="1"/>
  <c r="D1262" i="14" s="1"/>
  <c r="D1263" i="14" s="1"/>
  <c r="D1264" i="14" s="1"/>
  <c r="D1265" i="14" s="1"/>
  <c r="D1266" i="14" s="1"/>
  <c r="D1267" i="14" s="1"/>
  <c r="D1268" i="14" s="1"/>
  <c r="D1269" i="14" s="1"/>
  <c r="D1270" i="14" s="1"/>
  <c r="D1271" i="14" s="1"/>
  <c r="D1272" i="14" s="1"/>
  <c r="D1273" i="14" s="1"/>
  <c r="D1274" i="14" s="1"/>
  <c r="D1275" i="14" s="1"/>
  <c r="D1276" i="14" s="1"/>
  <c r="D1277" i="14" s="1"/>
  <c r="D1278" i="14" s="1"/>
  <c r="D1279" i="14" s="1"/>
  <c r="D1280" i="14" s="1"/>
  <c r="D1281" i="14" s="1"/>
  <c r="D1282" i="14" s="1"/>
  <c r="D1283" i="14" s="1"/>
  <c r="D1284" i="14" s="1"/>
  <c r="D1285" i="14" s="1"/>
  <c r="D1286" i="14" s="1"/>
  <c r="D1287" i="14" s="1"/>
  <c r="D1288" i="14" s="1"/>
  <c r="D1289" i="14" s="1"/>
  <c r="D1290" i="14" s="1"/>
  <c r="B891" i="14"/>
  <c r="B892" i="14" s="1"/>
  <c r="B893" i="14" s="1"/>
  <c r="B894" i="14" s="1"/>
  <c r="D851" i="14"/>
  <c r="D852" i="14" s="1"/>
  <c r="D853" i="14" s="1"/>
  <c r="D854" i="14" s="1"/>
  <c r="B1505" i="14"/>
  <c r="B1506" i="14" s="1"/>
  <c r="B1507" i="14" s="1"/>
  <c r="D907" i="14"/>
  <c r="D908" i="14" s="1"/>
  <c r="D909" i="14" s="1"/>
  <c r="D910" i="14" s="1"/>
  <c r="D1413" i="14"/>
  <c r="D1414" i="14" s="1"/>
  <c r="D1415" i="14" s="1"/>
  <c r="D1416" i="14" s="1"/>
  <c r="B843" i="14"/>
  <c r="B844" i="14" s="1"/>
  <c r="B845" i="14" s="1"/>
  <c r="B846" i="14" s="1"/>
  <c r="D839" i="14"/>
  <c r="D840" i="14" s="1"/>
  <c r="D841" i="14" s="1"/>
  <c r="D842" i="14" s="1"/>
  <c r="B883" i="14"/>
  <c r="B884" i="14" s="1"/>
  <c r="B885" i="14" s="1"/>
  <c r="B886" i="14" s="1"/>
  <c r="B1517" i="14"/>
  <c r="B1518" i="14" s="1"/>
  <c r="B1519" i="14" s="1"/>
  <c r="B1246" i="14"/>
  <c r="B1247" i="14" s="1"/>
  <c r="B1248" i="14" s="1"/>
  <c r="B1249" i="14" s="1"/>
  <c r="B1250" i="14" s="1"/>
  <c r="B1251" i="14" s="1"/>
  <c r="B1252" i="14" s="1"/>
  <c r="D1584" i="14"/>
  <c r="D1585" i="14" s="1"/>
  <c r="D1586" i="14" s="1"/>
  <c r="D1587" i="14" s="1"/>
  <c r="D1588" i="14" s="1"/>
  <c r="D1589" i="14" s="1"/>
  <c r="D1590" i="14" s="1"/>
  <c r="D1591" i="14" s="1"/>
  <c r="D1592" i="14" s="1"/>
  <c r="D1593" i="14" s="1"/>
  <c r="D1594" i="14" s="1"/>
  <c r="D1595" i="14" s="1"/>
  <c r="D1596" i="14" s="1"/>
  <c r="D1597" i="14" s="1"/>
  <c r="D1598" i="14" s="1"/>
  <c r="D1599" i="14" s="1"/>
  <c r="D1600" i="14" s="1"/>
  <c r="D1601" i="14" s="1"/>
  <c r="D1602" i="14" s="1"/>
  <c r="D1633" i="14"/>
  <c r="D1634" i="14" s="1"/>
  <c r="D1635" i="14" s="1"/>
  <c r="D1636" i="14" s="1"/>
  <c r="B1413" i="14"/>
  <c r="B1414" i="14" s="1"/>
  <c r="B1415" i="14" s="1"/>
  <c r="B1416" i="14" s="1"/>
  <c r="D1520" i="14"/>
  <c r="D1521" i="14" s="1"/>
  <c r="D1522" i="14" s="1"/>
  <c r="B1641" i="14"/>
  <c r="B1642" i="14" s="1"/>
  <c r="B1643" i="14" s="1"/>
  <c r="B1644" i="14" s="1"/>
  <c r="B1645" i="14" s="1"/>
  <c r="B1646" i="14" s="1"/>
  <c r="B1647" i="14" s="1"/>
  <c r="B1648" i="14" s="1"/>
  <c r="B1649" i="14" s="1"/>
  <c r="B1650" i="14" s="1"/>
  <c r="B1651" i="14" s="1"/>
  <c r="B1652" i="14" s="1"/>
  <c r="B1653" i="14" s="1"/>
  <c r="B1654" i="14" s="1"/>
  <c r="B1655" i="14" s="1"/>
  <c r="B1656" i="14" s="1"/>
  <c r="B1377" i="14"/>
  <c r="B1378" i="14" s="1"/>
  <c r="B1379" i="14" s="1"/>
  <c r="B1380" i="14" s="1"/>
  <c r="D1405" i="14"/>
  <c r="D1406" i="14" s="1"/>
  <c r="D1407" i="14" s="1"/>
  <c r="D1408" i="14" s="1"/>
  <c r="D1449" i="14"/>
  <c r="D1450" i="14" s="1"/>
  <c r="D1451" i="14" s="1"/>
  <c r="D1452" i="14" s="1"/>
  <c r="D1453" i="14" s="1"/>
  <c r="D1454" i="14" s="1"/>
  <c r="D1455" i="14" s="1"/>
  <c r="D1456" i="14" s="1"/>
  <c r="B1104" i="14"/>
  <c r="B1105" i="14" s="1"/>
  <c r="B1106" i="14" s="1"/>
  <c r="B1107" i="14" s="1"/>
  <c r="D1037" i="14"/>
  <c r="D1038" i="14" s="1"/>
  <c r="D1039" i="14" s="1"/>
  <c r="D1040" i="14" s="1"/>
  <c r="D1041" i="14" s="1"/>
  <c r="D1042" i="14" s="1"/>
  <c r="D1043" i="14" s="1"/>
  <c r="D1044" i="14" s="1"/>
  <c r="D1045" i="14" s="1"/>
  <c r="D1046" i="14" s="1"/>
  <c r="D1047" i="14" s="1"/>
  <c r="D1048" i="14" s="1"/>
  <c r="D1049" i="14" s="1"/>
  <c r="D1050" i="14" s="1"/>
  <c r="D1051" i="14" s="1"/>
  <c r="D1052" i="14" s="1"/>
  <c r="D1053" i="14" s="1"/>
  <c r="D1054" i="14" s="1"/>
  <c r="D1055" i="14" s="1"/>
  <c r="D1056" i="14" s="1"/>
  <c r="D1057" i="14" s="1"/>
  <c r="D1058" i="14" s="1"/>
  <c r="D1059" i="14" s="1"/>
  <c r="D1060" i="14" s="1"/>
  <c r="D1061" i="14" s="1"/>
  <c r="D1062" i="14" s="1"/>
  <c r="D1063" i="14" s="1"/>
  <c r="D1064" i="14" s="1"/>
  <c r="D1065" i="14" s="1"/>
  <c r="D1066" i="14" s="1"/>
  <c r="D1067" i="14" s="1"/>
  <c r="B1037" i="14"/>
  <c r="B1038" i="14" s="1"/>
  <c r="B1039" i="14" s="1"/>
  <c r="B1040" i="14" s="1"/>
  <c r="B1041" i="14" s="1"/>
  <c r="B1042" i="14" s="1"/>
  <c r="B1043" i="14" s="1"/>
  <c r="B1044" i="14" s="1"/>
  <c r="B1045" i="14" s="1"/>
  <c r="B1046" i="14" s="1"/>
  <c r="B1047" i="14" s="1"/>
  <c r="B1048" i="14" s="1"/>
  <c r="B1049" i="14" s="1"/>
  <c r="B855" i="14"/>
  <c r="B856" i="14" s="1"/>
  <c r="B857" i="14" s="1"/>
  <c r="B858" i="14" s="1"/>
  <c r="B1393" i="14"/>
  <c r="B1394" i="14" s="1"/>
  <c r="B1395" i="14" s="1"/>
  <c r="B1396" i="14" s="1"/>
  <c r="B1397" i="14"/>
  <c r="B1398" i="14" s="1"/>
  <c r="B1399" i="14" s="1"/>
  <c r="B1400" i="14" s="1"/>
  <c r="B1540" i="14"/>
  <c r="B1541" i="14" s="1"/>
  <c r="B1542" i="14" s="1"/>
  <c r="B1543" i="14" s="1"/>
  <c r="B1092" i="14"/>
  <c r="B1093" i="14" s="1"/>
  <c r="B1094" i="14" s="1"/>
  <c r="B1095" i="14" s="1"/>
  <c r="B1584" i="14"/>
  <c r="B1585" i="14" s="1"/>
  <c r="B1586" i="14" s="1"/>
  <c r="B1587" i="14" s="1"/>
  <c r="B1588" i="14" s="1"/>
  <c r="D1409" i="14"/>
  <c r="D1410" i="14" s="1"/>
  <c r="D1411" i="14" s="1"/>
  <c r="D1412" i="14" s="1"/>
  <c r="B1417" i="14"/>
  <c r="B1418" i="14" s="1"/>
  <c r="B1419" i="14" s="1"/>
  <c r="B1420" i="14" s="1"/>
  <c r="B1135" i="14"/>
  <c r="B1136" i="14" s="1"/>
  <c r="B1137" i="14" s="1"/>
  <c r="B1138" i="14" s="1"/>
  <c r="B1139" i="14"/>
  <c r="B1140" i="14" s="1"/>
  <c r="B1141" i="14" s="1"/>
  <c r="B1142" i="14" s="1"/>
  <c r="D1613" i="14"/>
  <c r="D1614" i="14" s="1"/>
  <c r="D1615" i="14" s="1"/>
  <c r="D1616" i="14" s="1"/>
  <c r="D1517" i="14"/>
  <c r="D1518" i="14" s="1"/>
  <c r="D1519" i="14" s="1"/>
  <c r="D871" i="14"/>
  <c r="D872" i="14" s="1"/>
  <c r="D873" i="14" s="1"/>
  <c r="D874" i="14" s="1"/>
  <c r="D891" i="14"/>
  <c r="D892" i="14" s="1"/>
  <c r="D893" i="14" s="1"/>
  <c r="D894" i="14" s="1"/>
  <c r="B1327" i="14"/>
  <c r="B1328" i="14" s="1"/>
  <c r="B1329" i="14" s="1"/>
  <c r="B1330" i="14" s="1"/>
  <c r="B1331" i="14" s="1"/>
  <c r="B1332" i="14" s="1"/>
  <c r="D1397" i="14"/>
  <c r="D1398" i="14" s="1"/>
  <c r="D1399" i="14" s="1"/>
  <c r="D1400" i="14" s="1"/>
  <c r="B1147" i="14"/>
  <c r="B1148" i="14" s="1"/>
  <c r="B1149" i="14" s="1"/>
  <c r="B1150" i="14" s="1"/>
  <c r="B1564" i="14"/>
  <c r="D1564" i="14"/>
  <c r="D1565" i="14" s="1"/>
  <c r="D1566" i="14" s="1"/>
  <c r="D1567" i="14" s="1"/>
  <c r="B1520" i="14"/>
  <c r="B1521" i="14" s="1"/>
  <c r="B1522" i="14" s="1"/>
  <c r="D799" i="14"/>
  <c r="D800" i="14" s="1"/>
  <c r="D801" i="14" s="1"/>
  <c r="D802" i="14" s="1"/>
  <c r="D803" i="14" s="1"/>
  <c r="D804" i="14" s="1"/>
  <c r="B799" i="14"/>
  <c r="B800" i="14" s="1"/>
  <c r="B801" i="14" s="1"/>
  <c r="B802" i="14" s="1"/>
  <c r="B803" i="14" s="1"/>
  <c r="B804" i="14" s="1"/>
  <c r="D1385" i="14"/>
  <c r="D1386" i="14" s="1"/>
  <c r="D1387" i="14" s="1"/>
  <c r="D1388" i="14" s="1"/>
  <c r="B1536" i="14"/>
  <c r="B1537" i="14" s="1"/>
  <c r="B1538" i="14" s="1"/>
  <c r="B1539" i="14" s="1"/>
  <c r="D1327" i="14"/>
  <c r="D1328" i="14" s="1"/>
  <c r="D1329" i="14" s="1"/>
  <c r="D1330" i="14" s="1"/>
  <c r="D1331" i="14" s="1"/>
  <c r="D1332" i="14" s="1"/>
  <c r="B887" i="14"/>
  <c r="B888" i="14" s="1"/>
  <c r="B889" i="14" s="1"/>
  <c r="B890" i="14" s="1"/>
  <c r="D1508" i="14"/>
  <c r="D1509" i="14" s="1"/>
  <c r="D1510" i="14" s="1"/>
  <c r="D1511" i="14" s="1"/>
  <c r="D1512" i="14" s="1"/>
  <c r="D1513" i="14" s="1"/>
  <c r="B1449" i="14"/>
  <c r="B1450" i="14" s="1"/>
  <c r="B1451" i="14" s="1"/>
  <c r="B1452" i="14" s="1"/>
  <c r="B1453" i="14" s="1"/>
  <c r="B1454" i="14" s="1"/>
  <c r="B1455" i="14" s="1"/>
  <c r="B1456" i="14" s="1"/>
  <c r="B1155" i="14"/>
  <c r="D1377" i="14"/>
  <c r="D1147" i="14"/>
  <c r="D1148" i="14" s="1"/>
  <c r="D1149" i="14" s="1"/>
  <c r="D1150" i="14" s="1"/>
  <c r="D903" i="14"/>
  <c r="D904" i="14" s="1"/>
  <c r="D905" i="14" s="1"/>
  <c r="D906" i="14" s="1"/>
  <c r="D939" i="14"/>
  <c r="D940" i="14" s="1"/>
  <c r="D941" i="14" s="1"/>
  <c r="D942" i="14" s="1"/>
  <c r="D883" i="14"/>
  <c r="D884" i="14" s="1"/>
  <c r="D885" i="14" s="1"/>
  <c r="D886" i="14" s="1"/>
  <c r="B1544" i="14"/>
  <c r="B1545" i="14" s="1"/>
  <c r="B1546" i="14" s="1"/>
  <c r="B1547" i="14" s="1"/>
  <c r="B1625" i="14"/>
  <c r="B1626" i="14" s="1"/>
  <c r="B1627" i="14" s="1"/>
  <c r="B1628" i="14" s="1"/>
  <c r="D1096" i="14"/>
  <c r="D1097" i="14" s="1"/>
  <c r="D1098" i="14" s="1"/>
  <c r="D1099" i="14" s="1"/>
  <c r="D1100" i="14" s="1"/>
  <c r="D1101" i="14" s="1"/>
  <c r="D1102" i="14" s="1"/>
  <c r="D1103" i="14" s="1"/>
  <c r="D1092" i="14"/>
  <c r="D1093" i="14" s="1"/>
  <c r="D1094" i="14" s="1"/>
  <c r="D1095" i="14" s="1"/>
  <c r="D1139" i="14"/>
  <c r="D1140" i="14" s="1"/>
  <c r="D1141" i="14" s="1"/>
  <c r="D1142" i="14" s="1"/>
  <c r="D1135" i="14"/>
  <c r="D1136" i="14" s="1"/>
  <c r="D1137" i="14" s="1"/>
  <c r="D1138" i="14" s="1"/>
  <c r="D1556" i="14"/>
  <c r="D1557" i="14" s="1"/>
  <c r="D1558" i="14" s="1"/>
  <c r="D1559" i="14" s="1"/>
  <c r="B1548" i="14"/>
  <c r="B1549" i="14" s="1"/>
  <c r="B1550" i="14" s="1"/>
  <c r="B1551" i="14" s="1"/>
  <c r="B1409" i="14"/>
  <c r="B1410" i="14" s="1"/>
  <c r="B1411" i="14" s="1"/>
  <c r="B1412" i="14" s="1"/>
  <c r="D1548" i="14"/>
  <c r="D1549" i="14" s="1"/>
  <c r="D1550" i="14" s="1"/>
  <c r="D1551" i="14" s="1"/>
  <c r="D887" i="14"/>
  <c r="D888" i="14" s="1"/>
  <c r="D889" i="14" s="1"/>
  <c r="D890" i="14" s="1"/>
  <c r="B899" i="14"/>
  <c r="B1193" i="14"/>
  <c r="B1194" i="14" s="1"/>
  <c r="B1195" i="14" s="1"/>
  <c r="B1196" i="14" s="1"/>
  <c r="B1197" i="14" s="1"/>
  <c r="B1198" i="14" s="1"/>
  <c r="B1199" i="14" s="1"/>
  <c r="B1200" i="14" s="1"/>
  <c r="B1201" i="14" s="1"/>
  <c r="B1202" i="14" s="1"/>
  <c r="B1203" i="14" s="1"/>
  <c r="B1204" i="14" s="1"/>
  <c r="B1205" i="14" s="1"/>
  <c r="B1206" i="14" s="1"/>
  <c r="B1207" i="14" s="1"/>
  <c r="B1208" i="14" s="1"/>
  <c r="B1209" i="14" s="1"/>
  <c r="B1210" i="14" s="1"/>
  <c r="B1211" i="14" s="1"/>
  <c r="B1212" i="14" s="1"/>
  <c r="B1213" i="14" s="1"/>
  <c r="B1214" i="14" s="1"/>
  <c r="B1215" i="14" s="1"/>
  <c r="B1216" i="14" s="1"/>
  <c r="B1217" i="14" s="1"/>
  <c r="B1218" i="14" s="1"/>
  <c r="B1219" i="14" s="1"/>
  <c r="B1220" i="14" s="1"/>
  <c r="B1221" i="14" s="1"/>
  <c r="B1222" i="14" s="1"/>
  <c r="B1223" i="14" s="1"/>
  <c r="B1224" i="14" s="1"/>
  <c r="B1225" i="14" s="1"/>
  <c r="B1226" i="14" s="1"/>
  <c r="B1227" i="14" s="1"/>
  <c r="B1228" i="14" s="1"/>
  <c r="B1229" i="14" s="1"/>
  <c r="B1230" i="14" s="1"/>
  <c r="B1231" i="14" s="1"/>
  <c r="B1232" i="14" s="1"/>
  <c r="B1233" i="14" s="1"/>
  <c r="B1234" i="14" s="1"/>
  <c r="B1235" i="14" s="1"/>
  <c r="B1236" i="14" s="1"/>
  <c r="B1237" i="14" s="1"/>
  <c r="B1238" i="14" s="1"/>
  <c r="B1239" i="14" s="1"/>
  <c r="D1505" i="14"/>
  <c r="D1506" i="14" s="1"/>
  <c r="D1507" i="14" s="1"/>
  <c r="B1108" i="14"/>
  <c r="B1109" i="14" s="1"/>
  <c r="B1110" i="14" s="1"/>
  <c r="B1111" i="14" s="1"/>
  <c r="B1112" i="14" s="1"/>
  <c r="B1113" i="14" s="1"/>
  <c r="B1114" i="14" s="1"/>
  <c r="B1115" i="14" s="1"/>
  <c r="D1108" i="14"/>
  <c r="D1109" i="14" s="1"/>
  <c r="D1110" i="14" s="1"/>
  <c r="D1111" i="14" s="1"/>
  <c r="D1112" i="14" s="1"/>
  <c r="D1113" i="14" s="1"/>
  <c r="D1114" i="14" s="1"/>
  <c r="D1115" i="14" s="1"/>
  <c r="D843" i="14"/>
  <c r="D844" i="14" s="1"/>
  <c r="D845" i="14" s="1"/>
  <c r="D846" i="14" s="1"/>
  <c r="B1621" i="14"/>
  <c r="B1622" i="14" s="1"/>
  <c r="B1623" i="14" s="1"/>
  <c r="B1624" i="14" s="1"/>
  <c r="D1641" i="14"/>
  <c r="D1642" i="14" s="1"/>
  <c r="D1643" i="14" s="1"/>
  <c r="D1644" i="14" s="1"/>
  <c r="D1645" i="14" s="1"/>
  <c r="D1646" i="14" s="1"/>
  <c r="D1647" i="14" s="1"/>
  <c r="D1648" i="14" s="1"/>
  <c r="D1649" i="14" s="1"/>
  <c r="D1650" i="14" s="1"/>
  <c r="D1651" i="14" s="1"/>
  <c r="D1652" i="14" s="1"/>
  <c r="D1653" i="14" s="1"/>
  <c r="D1654" i="14" s="1"/>
  <c r="D1655" i="14" s="1"/>
  <c r="D1656" i="14" s="1"/>
  <c r="D1155" i="14"/>
  <c r="D1156" i="14" s="1"/>
  <c r="D1157" i="14" s="1"/>
  <c r="D1158" i="14" s="1"/>
  <c r="D1625" i="14"/>
  <c r="D1626" i="14" s="1"/>
  <c r="D1627" i="14" s="1"/>
  <c r="D1628" i="14" s="1"/>
  <c r="B871" i="14"/>
  <c r="B872" i="14" s="1"/>
  <c r="B873" i="14" s="1"/>
  <c r="B874" i="14" s="1"/>
  <c r="D1104" i="14"/>
  <c r="D1105" i="14" s="1"/>
  <c r="D1106" i="14" s="1"/>
  <c r="D1107" i="14" s="1"/>
  <c r="D1544" i="14"/>
  <c r="D1545" i="14" s="1"/>
  <c r="D1546" i="14" s="1"/>
  <c r="D1547" i="14" s="1"/>
  <c r="B839" i="14"/>
  <c r="B840" i="14" s="1"/>
  <c r="B841" i="14" s="1"/>
  <c r="B842" i="14" s="1"/>
  <c r="B1385" i="14"/>
  <c r="B1386" i="14" s="1"/>
  <c r="B1387" i="14" s="1"/>
  <c r="B1388" i="14" s="1"/>
  <c r="B1508" i="14"/>
  <c r="B1509" i="14" s="1"/>
  <c r="B1510" i="14" s="1"/>
  <c r="B1511" i="14" s="1"/>
  <c r="B1512" i="14" s="1"/>
  <c r="B1513" i="14" s="1"/>
  <c r="B1405" i="14"/>
  <c r="D991" i="14"/>
  <c r="D992" i="14" s="1"/>
  <c r="D993" i="14" s="1"/>
  <c r="D994" i="14" s="1"/>
  <c r="D995" i="14" s="1"/>
  <c r="D996" i="14" s="1"/>
  <c r="D997" i="14" s="1"/>
  <c r="D998" i="14" s="1"/>
  <c r="D999" i="14" s="1"/>
  <c r="D1000" i="14" s="1"/>
  <c r="D1001" i="14" s="1"/>
  <c r="D1002" i="14" s="1"/>
  <c r="D1003" i="14" s="1"/>
  <c r="D1004" i="14" s="1"/>
  <c r="D1005" i="14" s="1"/>
  <c r="D1006" i="14" s="1"/>
  <c r="D1007" i="14" s="1"/>
  <c r="D1008" i="14" s="1"/>
  <c r="D1009" i="14" s="1"/>
  <c r="D1010" i="14" s="1"/>
  <c r="D1011" i="14" s="1"/>
  <c r="D1012" i="14" s="1"/>
  <c r="D1013" i="14" s="1"/>
  <c r="D1014" i="14" s="1"/>
  <c r="D1015" i="14" s="1"/>
  <c r="D1016" i="14" s="1"/>
  <c r="D1017" i="14" s="1"/>
  <c r="D1018" i="14" s="1"/>
  <c r="D1019" i="14" s="1"/>
  <c r="D1020" i="14" s="1"/>
  <c r="D1021" i="14" s="1"/>
  <c r="D1022" i="14" s="1"/>
  <c r="D1023" i="14" s="1"/>
  <c r="D1024" i="14" s="1"/>
  <c r="D1025" i="14" s="1"/>
  <c r="D1026" i="14" s="1"/>
  <c r="D1027" i="14" s="1"/>
  <c r="D1028" i="14" s="1"/>
  <c r="D1029" i="14" s="1"/>
  <c r="D1030" i="14" s="1"/>
  <c r="D1031" i="14" s="1"/>
  <c r="D1032" i="14" s="1"/>
  <c r="D1033" i="14" s="1"/>
  <c r="D1034" i="14" s="1"/>
  <c r="D1035" i="14" s="1"/>
  <c r="D1036" i="14" s="1"/>
  <c r="B991" i="14"/>
  <c r="B992" i="14" s="1"/>
  <c r="B993" i="14" s="1"/>
  <c r="B994" i="14" s="1"/>
  <c r="B995" i="14" s="1"/>
  <c r="B996" i="14" s="1"/>
  <c r="B997" i="14" s="1"/>
  <c r="B998" i="14" s="1"/>
  <c r="B999" i="14" s="1"/>
  <c r="B1000" i="14" s="1"/>
  <c r="B1001" i="14" s="1"/>
  <c r="B1002" i="14" s="1"/>
  <c r="B1003" i="14" s="1"/>
  <c r="B1004" i="14" s="1"/>
  <c r="B1005" i="14" s="1"/>
  <c r="B1006" i="14" s="1"/>
  <c r="B1007" i="14" s="1"/>
  <c r="B1008" i="14" s="1"/>
  <c r="B1009" i="14" s="1"/>
  <c r="B1010" i="14" s="1"/>
  <c r="B1011" i="14" s="1"/>
  <c r="B1012" i="14" s="1"/>
  <c r="B1013" i="14" s="1"/>
  <c r="B1014" i="14" s="1"/>
  <c r="B1015" i="14" s="1"/>
  <c r="B1016" i="14" s="1"/>
  <c r="B1017" i="14" s="1"/>
  <c r="B1018" i="14" s="1"/>
  <c r="B1019" i="14" s="1"/>
  <c r="B1020" i="14" s="1"/>
  <c r="B1021" i="14" s="1"/>
  <c r="B1022" i="14" s="1"/>
  <c r="B1023" i="14" s="1"/>
  <c r="B1024" i="14" s="1"/>
  <c r="B1025" i="14" s="1"/>
  <c r="B1026" i="14" s="1"/>
  <c r="B1027" i="14" s="1"/>
  <c r="B1028" i="14" s="1"/>
  <c r="B1029" i="14" s="1"/>
  <c r="B1030" i="14" s="1"/>
  <c r="B1031" i="14" s="1"/>
  <c r="B1032" i="14" s="1"/>
  <c r="B1033" i="14" s="1"/>
  <c r="B1034" i="14" s="1"/>
  <c r="B1035" i="14" s="1"/>
  <c r="B1036" i="14" s="1"/>
  <c r="B1373" i="14"/>
  <c r="B1374" i="14" s="1"/>
  <c r="B1375" i="14" s="1"/>
  <c r="B1376" i="14" s="1"/>
  <c r="D1621" i="14"/>
  <c r="D1622" i="14" s="1"/>
  <c r="D1623" i="14" s="1"/>
  <c r="D1624" i="14" s="1"/>
  <c r="B1333" i="14"/>
  <c r="B1334" i="14" s="1"/>
  <c r="B1335" i="14" s="1"/>
  <c r="B1336" i="14" s="1"/>
  <c r="B1337" i="14" s="1"/>
  <c r="B1338" i="14" s="1"/>
  <c r="D1333" i="14"/>
  <c r="D1334" i="14" s="1"/>
  <c r="D1335" i="14" s="1"/>
  <c r="D1336" i="14" s="1"/>
  <c r="D1337" i="14" s="1"/>
  <c r="D1338" i="14" s="1"/>
  <c r="D1193" i="14"/>
  <c r="D1194" i="14" s="1"/>
  <c r="D1195" i="14" s="1"/>
  <c r="D1196" i="14" s="1"/>
  <c r="D1197" i="14" s="1"/>
  <c r="D1198" i="14" s="1"/>
  <c r="D1199" i="14" s="1"/>
  <c r="D1200" i="14" s="1"/>
  <c r="D1201" i="14" s="1"/>
  <c r="D1202" i="14" s="1"/>
  <c r="D1203" i="14" s="1"/>
  <c r="D1204" i="14" s="1"/>
  <c r="D1205" i="14" s="1"/>
  <c r="D1393" i="14"/>
  <c r="B907" i="14"/>
  <c r="B908" i="14" s="1"/>
  <c r="B909" i="14" s="1"/>
  <c r="B910" i="14" s="1"/>
  <c r="D1373" i="14"/>
  <c r="D1374" i="14" s="1"/>
  <c r="D1375" i="14" s="1"/>
  <c r="D1376" i="14" s="1"/>
  <c r="B1339" i="14"/>
  <c r="B1340" i="14" s="1"/>
  <c r="B1341" i="14" s="1"/>
  <c r="B1342" i="14" s="1"/>
  <c r="B1343" i="14" s="1"/>
  <c r="B1344" i="14" s="1"/>
  <c r="B1345" i="14" s="1"/>
  <c r="B1346" i="14" s="1"/>
  <c r="B1347" i="14" s="1"/>
  <c r="B1348" i="14" s="1"/>
  <c r="B1349" i="14" s="1"/>
  <c r="B1350" i="14" s="1"/>
  <c r="B1351" i="14" s="1"/>
  <c r="B1352" i="14" s="1"/>
  <c r="B1353" i="14" s="1"/>
  <c r="B1354" i="14" s="1"/>
  <c r="B1355" i="14" s="1"/>
  <c r="B1356" i="14" s="1"/>
  <c r="B1357" i="14" s="1"/>
  <c r="B1358" i="14" s="1"/>
  <c r="B1359" i="14" s="1"/>
  <c r="B1360" i="14" s="1"/>
  <c r="B1361" i="14" s="1"/>
  <c r="B1362" i="14" s="1"/>
  <c r="B1363" i="14" s="1"/>
  <c r="B1364" i="14" s="1"/>
  <c r="B1365" i="14" s="1"/>
  <c r="B1366" i="14" s="1"/>
  <c r="B1367" i="14" s="1"/>
  <c r="B1368" i="14" s="1"/>
  <c r="B1369" i="14" s="1"/>
  <c r="B1370" i="14" s="1"/>
  <c r="B1371" i="14" s="1"/>
  <c r="B1372" i="14" s="1"/>
  <c r="D1339" i="14"/>
  <c r="D1340" i="14" s="1"/>
  <c r="D1341" i="14" s="1"/>
  <c r="D1342" i="14" s="1"/>
  <c r="D1343" i="14" s="1"/>
  <c r="D1344" i="14" s="1"/>
  <c r="D1345" i="14" s="1"/>
  <c r="D1346" i="14" s="1"/>
  <c r="D1347" i="14" s="1"/>
  <c r="D1348" i="14" s="1"/>
  <c r="D1349" i="14" s="1"/>
  <c r="D1350" i="14" s="1"/>
  <c r="D1351" i="14" s="1"/>
  <c r="D1352" i="14" s="1"/>
  <c r="D1353" i="14" s="1"/>
  <c r="D1354" i="14" s="1"/>
  <c r="D1355" i="14" s="1"/>
  <c r="D1356" i="14" s="1"/>
  <c r="D1357" i="14" s="1"/>
  <c r="D1358" i="14" s="1"/>
  <c r="D1359" i="14" s="1"/>
  <c r="D1360" i="14" s="1"/>
  <c r="D1361" i="14" s="1"/>
  <c r="D1362" i="14" s="1"/>
  <c r="D1363" i="14" s="1"/>
  <c r="D1364" i="14" s="1"/>
  <c r="D1365" i="14" s="1"/>
  <c r="D1366" i="14" s="1"/>
  <c r="D1367" i="14" s="1"/>
  <c r="D1368" i="14" s="1"/>
  <c r="D1369" i="14" s="1"/>
  <c r="D1370" i="14" s="1"/>
  <c r="D1371" i="14" s="1"/>
  <c r="D1372" i="14" s="1"/>
  <c r="B1637" i="14"/>
  <c r="B1638" i="14" s="1"/>
  <c r="B1639" i="14" s="1"/>
  <c r="B1640" i="14" s="1"/>
  <c r="D1401" i="14"/>
  <c r="D1402" i="14" s="1"/>
  <c r="D1403" i="14" s="1"/>
  <c r="D1404" i="14" s="1"/>
  <c r="B931" i="14"/>
  <c r="B932" i="14" s="1"/>
  <c r="B933" i="14" s="1"/>
  <c r="B934" i="14" s="1"/>
  <c r="D1499" i="14"/>
  <c r="D1500" i="14" s="1"/>
  <c r="D1501" i="14" s="1"/>
  <c r="B1175" i="14"/>
  <c r="B1176" i="14" s="1"/>
  <c r="B1177" i="14" s="1"/>
  <c r="B1178" i="14" s="1"/>
  <c r="B1179" i="14" s="1"/>
  <c r="B1180" i="14" s="1"/>
  <c r="B935" i="14"/>
  <c r="B936" i="14" s="1"/>
  <c r="B937" i="14" s="1"/>
  <c r="B938" i="14" s="1"/>
  <c r="D1580" i="14"/>
  <c r="D1581" i="14" s="1"/>
  <c r="D1582" i="14" s="1"/>
  <c r="D1583" i="14" s="1"/>
  <c r="D895" i="14"/>
  <c r="D896" i="14" s="1"/>
  <c r="D897" i="14" s="1"/>
  <c r="D898" i="14" s="1"/>
  <c r="B1441" i="14"/>
  <c r="B1442" i="14" s="1"/>
  <c r="B1443" i="14" s="1"/>
  <c r="B1444" i="14" s="1"/>
  <c r="D1605" i="14"/>
  <c r="D1606" i="14" s="1"/>
  <c r="D1607" i="14" s="1"/>
  <c r="D1608" i="14" s="1"/>
  <c r="D1496" i="14"/>
  <c r="D1497" i="14" s="1"/>
  <c r="D1498" i="14" s="1"/>
  <c r="D1617" i="14"/>
  <c r="D1618" i="14" s="1"/>
  <c r="D1619" i="14" s="1"/>
  <c r="D1620" i="14" s="1"/>
  <c r="B979" i="14"/>
  <c r="B1552" i="14"/>
  <c r="B1553" i="14" s="1"/>
  <c r="B1554" i="14" s="1"/>
  <c r="B1555" i="14" s="1"/>
  <c r="D859" i="14"/>
  <c r="D860" i="14" s="1"/>
  <c r="D861" i="14" s="1"/>
  <c r="D862" i="14" s="1"/>
  <c r="B911" i="14"/>
  <c r="B912" i="14" s="1"/>
  <c r="B913" i="14" s="1"/>
  <c r="B914" i="14" s="1"/>
  <c r="D1629" i="14"/>
  <c r="D1630" i="14" s="1"/>
  <c r="D1631" i="14" s="1"/>
  <c r="D1632" i="14" s="1"/>
  <c r="B1163" i="14"/>
  <c r="B1164" i="14" s="1"/>
  <c r="B1165" i="14" s="1"/>
  <c r="B1166" i="14" s="1"/>
  <c r="B1167" i="14" s="1"/>
  <c r="B1168" i="14" s="1"/>
  <c r="B1169" i="14" s="1"/>
  <c r="B1170" i="14" s="1"/>
  <c r="B1171" i="14" s="1"/>
  <c r="D787" i="14"/>
  <c r="D788" i="14" s="1"/>
  <c r="D789" i="14" s="1"/>
  <c r="D790" i="14" s="1"/>
  <c r="D791" i="14" s="1"/>
  <c r="D792" i="14" s="1"/>
  <c r="D793" i="14" s="1"/>
  <c r="D794" i="14" s="1"/>
  <c r="D795" i="14" s="1"/>
  <c r="D796" i="14" s="1"/>
  <c r="D797" i="14" s="1"/>
  <c r="D798" i="14" s="1"/>
  <c r="D863" i="14"/>
  <c r="D864" i="14" s="1"/>
  <c r="D865" i="14" s="1"/>
  <c r="D866" i="14" s="1"/>
  <c r="D979" i="14"/>
  <c r="D980" i="14" s="1"/>
  <c r="D981" i="14" s="1"/>
  <c r="D982" i="14" s="1"/>
  <c r="D983" i="14" s="1"/>
  <c r="D984" i="14" s="1"/>
  <c r="D985" i="14" s="1"/>
  <c r="D986" i="14" s="1"/>
  <c r="D987" i="14" s="1"/>
  <c r="D988" i="14" s="1"/>
  <c r="D989" i="14" s="1"/>
  <c r="D990" i="14" s="1"/>
  <c r="B817" i="14"/>
  <c r="B818" i="14" s="1"/>
  <c r="B819" i="14" s="1"/>
  <c r="B820" i="14" s="1"/>
  <c r="D915" i="14"/>
  <c r="D916" i="14" s="1"/>
  <c r="D917" i="14" s="1"/>
  <c r="D918" i="14" s="1"/>
  <c r="B1457" i="14"/>
  <c r="B1458" i="14" s="1"/>
  <c r="B1459" i="14" s="1"/>
  <c r="B1460" i="14" s="1"/>
  <c r="B1617" i="14"/>
  <c r="B1618" i="14" s="1"/>
  <c r="B1619" i="14" s="1"/>
  <c r="B1620" i="14" s="1"/>
  <c r="B927" i="14"/>
  <c r="B928" i="14" s="1"/>
  <c r="B929" i="14" s="1"/>
  <c r="B930" i="14" s="1"/>
  <c r="B1605" i="14"/>
  <c r="B1606" i="14" s="1"/>
  <c r="B1607" i="14" s="1"/>
  <c r="B1608" i="14" s="1"/>
  <c r="D1445" i="14"/>
  <c r="D1446" i="14" s="1"/>
  <c r="D1447" i="14" s="1"/>
  <c r="D1448" i="14" s="1"/>
  <c r="D935" i="14"/>
  <c r="D936" i="14" s="1"/>
  <c r="D937" i="14" s="1"/>
  <c r="D938" i="14" s="1"/>
  <c r="B1609" i="14"/>
  <c r="B1610" i="14" s="1"/>
  <c r="B1611" i="14" s="1"/>
  <c r="B1612" i="14" s="1"/>
  <c r="B1493" i="14"/>
  <c r="B1494" i="14" s="1"/>
  <c r="B1495" i="14" s="1"/>
  <c r="B787" i="14"/>
  <c r="B788" i="14" s="1"/>
  <c r="B789" i="14" s="1"/>
  <c r="B790" i="14" s="1"/>
  <c r="B791" i="14" s="1"/>
  <c r="D1441" i="14"/>
  <c r="D1442" i="14" s="1"/>
  <c r="D1443" i="14" s="1"/>
  <c r="D1444" i="14" s="1"/>
  <c r="D100" i="14"/>
  <c r="D101" i="14" s="1"/>
  <c r="D102" i="14" s="1"/>
  <c r="D103" i="14" s="1"/>
  <c r="D104" i="14" s="1"/>
  <c r="D105" i="14" s="1"/>
  <c r="D106" i="14" s="1"/>
  <c r="D1151" i="14"/>
  <c r="D1152" i="14" s="1"/>
  <c r="D1153" i="14" s="1"/>
  <c r="D1154" i="14" s="1"/>
  <c r="D1163" i="14"/>
  <c r="D1164" i="14" s="1"/>
  <c r="D1165" i="14" s="1"/>
  <c r="D1166" i="14" s="1"/>
  <c r="D1167" i="14" s="1"/>
  <c r="D1168" i="14" s="1"/>
  <c r="D1169" i="14" s="1"/>
  <c r="D1170" i="14" s="1"/>
  <c r="D1171" i="14" s="1"/>
  <c r="D1172" i="14" s="1"/>
  <c r="D1173" i="14" s="1"/>
  <c r="D1174" i="14" s="1"/>
  <c r="D1240" i="14"/>
  <c r="D1241" i="14" s="1"/>
  <c r="D1242" i="14" s="1"/>
  <c r="D1243" i="14" s="1"/>
  <c r="D1244" i="14" s="1"/>
  <c r="D1245" i="14" s="1"/>
  <c r="B943" i="14"/>
  <c r="B944" i="14" s="1"/>
  <c r="B945" i="14" s="1"/>
  <c r="B946" i="14" s="1"/>
  <c r="D1159" i="14"/>
  <c r="D1160" i="14" s="1"/>
  <c r="D1161" i="14" s="1"/>
  <c r="D1162" i="14" s="1"/>
  <c r="B1461" i="14"/>
  <c r="B1462" i="14" s="1"/>
  <c r="B1463" i="14" s="1"/>
  <c r="B1464" i="14" s="1"/>
  <c r="B1465" i="14" s="1"/>
  <c r="B1466" i="14" s="1"/>
  <c r="B1467" i="14" s="1"/>
  <c r="B1468" i="14" s="1"/>
  <c r="B1469" i="14" s="1"/>
  <c r="D1637" i="14"/>
  <c r="D1638" i="14" s="1"/>
  <c r="D1639" i="14" s="1"/>
  <c r="D1640" i="14" s="1"/>
  <c r="D1389" i="14"/>
  <c r="D1390" i="14" s="1"/>
  <c r="D1391" i="14" s="1"/>
  <c r="D1392" i="14" s="1"/>
  <c r="B1159" i="14"/>
  <c r="B1160" i="14" s="1"/>
  <c r="B1161" i="14" s="1"/>
  <c r="B1162" i="14" s="1"/>
  <c r="D947" i="14"/>
  <c r="D948" i="14" s="1"/>
  <c r="D949" i="14" s="1"/>
  <c r="D950" i="14" s="1"/>
  <c r="B1437" i="14"/>
  <c r="B1438" i="14" s="1"/>
  <c r="B1439" i="14" s="1"/>
  <c r="B1440" i="14" s="1"/>
  <c r="B1433" i="14"/>
  <c r="B1434" i="14" s="1"/>
  <c r="B1435" i="14" s="1"/>
  <c r="B1436" i="14" s="1"/>
  <c r="D1143" i="14"/>
  <c r="D1144" i="14" s="1"/>
  <c r="D1145" i="14" s="1"/>
  <c r="D1146" i="14" s="1"/>
  <c r="B867" i="14"/>
  <c r="B868" i="14" s="1"/>
  <c r="B869" i="14" s="1"/>
  <c r="B870" i="14" s="1"/>
  <c r="D1425" i="14"/>
  <c r="D1426" i="14" s="1"/>
  <c r="D1427" i="14" s="1"/>
  <c r="D1428" i="14" s="1"/>
  <c r="D1429" i="14" s="1"/>
  <c r="D1430" i="14" s="1"/>
  <c r="D1431" i="14" s="1"/>
  <c r="D1432" i="14" s="1"/>
  <c r="B951" i="14"/>
  <c r="B952" i="14" s="1"/>
  <c r="B953" i="14" s="1"/>
  <c r="B954" i="14" s="1"/>
  <c r="B955" i="14" s="1"/>
  <c r="B956" i="14" s="1"/>
  <c r="B957" i="14" s="1"/>
  <c r="B958" i="14" s="1"/>
  <c r="B959" i="14" s="1"/>
  <c r="D879" i="14"/>
  <c r="D880" i="14" s="1"/>
  <c r="D881" i="14" s="1"/>
  <c r="D882" i="14" s="1"/>
  <c r="D911" i="14"/>
  <c r="D912" i="14" s="1"/>
  <c r="D913" i="14" s="1"/>
  <c r="D914" i="14" s="1"/>
  <c r="D1576" i="14"/>
  <c r="D1577" i="14" s="1"/>
  <c r="D1578" i="14" s="1"/>
  <c r="D1579" i="14" s="1"/>
  <c r="D1533" i="14"/>
  <c r="B875" i="14"/>
  <c r="B876" i="14" s="1"/>
  <c r="B877" i="14" s="1"/>
  <c r="B878" i="14" s="1"/>
  <c r="B1181" i="14"/>
  <c r="B1182" i="14" s="1"/>
  <c r="B1183" i="14" s="1"/>
  <c r="B1184" i="14" s="1"/>
  <c r="B1185" i="14" s="1"/>
  <c r="B1186" i="14" s="1"/>
  <c r="B1187" i="14" s="1"/>
  <c r="B1188" i="14" s="1"/>
  <c r="B1189" i="14" s="1"/>
  <c r="B1190" i="14" s="1"/>
  <c r="B1191" i="14" s="1"/>
  <c r="B1192" i="14" s="1"/>
  <c r="D931" i="14"/>
  <c r="D932" i="14" s="1"/>
  <c r="D933" i="14" s="1"/>
  <c r="D934" i="14" s="1"/>
  <c r="B1502" i="14"/>
  <c r="B1503" i="14" s="1"/>
  <c r="B1504" i="14" s="1"/>
  <c r="B1523" i="14"/>
  <c r="B1524" i="14" s="1"/>
  <c r="B1525" i="14" s="1"/>
  <c r="B1526" i="14" s="1"/>
  <c r="B1527" i="14" s="1"/>
  <c r="B919" i="14"/>
  <c r="B920" i="14" s="1"/>
  <c r="B921" i="14" s="1"/>
  <c r="B922" i="14" s="1"/>
  <c r="B1401" i="14"/>
  <c r="B1402" i="14" s="1"/>
  <c r="B1403" i="14" s="1"/>
  <c r="B1404" i="14" s="1"/>
  <c r="B859" i="14"/>
  <c r="B860" i="14" s="1"/>
  <c r="B861" i="14" s="1"/>
  <c r="B862" i="14" s="1"/>
  <c r="B1629" i="14"/>
  <c r="B1630" i="14" s="1"/>
  <c r="B1631" i="14" s="1"/>
  <c r="B1632" i="14" s="1"/>
  <c r="D1433" i="14"/>
  <c r="D1434" i="14" s="1"/>
  <c r="D1435" i="14" s="1"/>
  <c r="D1436" i="14" s="1"/>
  <c r="B805" i="14"/>
  <c r="B806" i="14" s="1"/>
  <c r="B807" i="14" s="1"/>
  <c r="B808" i="14" s="1"/>
  <c r="B809" i="14" s="1"/>
  <c r="B810" i="14" s="1"/>
  <c r="B811" i="14" s="1"/>
  <c r="B812" i="14" s="1"/>
  <c r="B813" i="14" s="1"/>
  <c r="B814" i="14" s="1"/>
  <c r="B815" i="14" s="1"/>
  <c r="B816" i="14" s="1"/>
  <c r="D805" i="14"/>
  <c r="D806" i="14" s="1"/>
  <c r="D807" i="14" s="1"/>
  <c r="D808" i="14" s="1"/>
  <c r="D809" i="14" s="1"/>
  <c r="D810" i="14" s="1"/>
  <c r="D811" i="14" s="1"/>
  <c r="D812" i="14" s="1"/>
  <c r="D813" i="14" s="1"/>
  <c r="D814" i="14" s="1"/>
  <c r="D815" i="14" s="1"/>
  <c r="D816" i="14" s="1"/>
  <c r="B1499" i="14"/>
  <c r="B1500" i="14" s="1"/>
  <c r="B1501" i="14" s="1"/>
  <c r="D943" i="14"/>
  <c r="D944" i="14" s="1"/>
  <c r="D945" i="14" s="1"/>
  <c r="D946" i="14" s="1"/>
  <c r="B1151" i="14"/>
  <c r="B1152" i="14" s="1"/>
  <c r="B1153" i="14" s="1"/>
  <c r="B1154" i="14" s="1"/>
  <c r="D1175" i="14"/>
  <c r="D1176" i="14" s="1"/>
  <c r="D1177" i="14" s="1"/>
  <c r="D1178" i="14" s="1"/>
  <c r="D1179" i="14" s="1"/>
  <c r="D1180" i="14" s="1"/>
  <c r="B1240" i="14"/>
  <c r="B1560" i="14"/>
  <c r="B1381" i="14"/>
  <c r="B1382" i="14" s="1"/>
  <c r="B1383" i="14" s="1"/>
  <c r="B1384" i="14" s="1"/>
  <c r="D1493" i="14"/>
  <c r="D1494" i="14" s="1"/>
  <c r="D1495" i="14" s="1"/>
  <c r="D817" i="14"/>
  <c r="D818" i="14" s="1"/>
  <c r="D819" i="14" s="1"/>
  <c r="D820" i="14" s="1"/>
  <c r="B1421" i="14"/>
  <c r="B1422" i="14" s="1"/>
  <c r="B1423" i="14" s="1"/>
  <c r="B1424" i="14" s="1"/>
  <c r="D1560" i="14"/>
  <c r="D1561" i="14" s="1"/>
  <c r="D1562" i="14" s="1"/>
  <c r="D1563" i="14" s="1"/>
  <c r="D1609" i="14"/>
  <c r="D1610" i="14" s="1"/>
  <c r="D1611" i="14" s="1"/>
  <c r="D1612" i="14" s="1"/>
  <c r="D1421" i="14"/>
  <c r="D1422" i="14" s="1"/>
  <c r="D1423" i="14" s="1"/>
  <c r="D1424" i="14" s="1"/>
  <c r="D927" i="14"/>
  <c r="D928" i="14" s="1"/>
  <c r="D929" i="14" s="1"/>
  <c r="D930" i="14" s="1"/>
  <c r="D821" i="14"/>
  <c r="D822" i="14" s="1"/>
  <c r="D823" i="14" s="1"/>
  <c r="D824" i="14" s="1"/>
  <c r="D825" i="14" s="1"/>
  <c r="D826" i="14" s="1"/>
  <c r="D827" i="14" s="1"/>
  <c r="D828" i="14" s="1"/>
  <c r="D829" i="14" s="1"/>
  <c r="D830" i="14" s="1"/>
  <c r="D831" i="14" s="1"/>
  <c r="D832" i="14" s="1"/>
  <c r="D833" i="14" s="1"/>
  <c r="D834" i="14" s="1"/>
  <c r="D835" i="14" s="1"/>
  <c r="D836" i="14" s="1"/>
  <c r="D837" i="14" s="1"/>
  <c r="D838" i="14" s="1"/>
  <c r="B1389" i="14"/>
  <c r="B1390" i="14" s="1"/>
  <c r="B1391" i="14" s="1"/>
  <c r="B1392" i="14" s="1"/>
  <c r="B1568" i="14"/>
  <c r="B1569" i="14" s="1"/>
  <c r="B1570" i="14" s="1"/>
  <c r="B1571" i="14" s="1"/>
  <c r="B100" i="14"/>
  <c r="B101" i="14" s="1"/>
  <c r="B102" i="14" s="1"/>
  <c r="B103" i="14" s="1"/>
  <c r="B104" i="14" s="1"/>
  <c r="B105" i="14" s="1"/>
  <c r="B106" i="14" s="1"/>
  <c r="B107" i="14" s="1"/>
  <c r="B108" i="14" s="1"/>
  <c r="B109" i="14" s="1"/>
  <c r="B110" i="14" s="1"/>
  <c r="B111" i="14" s="1"/>
  <c r="B112" i="14" s="1"/>
  <c r="B113" i="14" s="1"/>
  <c r="B114" i="14" s="1"/>
  <c r="B115" i="14" s="1"/>
  <c r="B116" i="14" s="1"/>
  <c r="B117" i="14" s="1"/>
  <c r="B118" i="14" s="1"/>
  <c r="B119" i="14" s="1"/>
  <c r="B120" i="14" s="1"/>
  <c r="B121" i="14" s="1"/>
  <c r="B122" i="14" s="1"/>
  <c r="B123" i="14" s="1"/>
  <c r="B124" i="14" s="1"/>
  <c r="B125" i="14" s="1"/>
  <c r="B126" i="14" s="1"/>
  <c r="B127" i="14" s="1"/>
  <c r="B128" i="14" s="1"/>
  <c r="B129" i="14" s="1"/>
  <c r="B130" i="14" s="1"/>
  <c r="B131" i="14" s="1"/>
  <c r="B132" i="14" s="1"/>
  <c r="B133" i="14" s="1"/>
  <c r="B134" i="14" s="1"/>
  <c r="B135" i="14" s="1"/>
  <c r="B136" i="14" s="1"/>
  <c r="B137" i="14" s="1"/>
  <c r="B138" i="14" s="1"/>
  <c r="B139" i="14" s="1"/>
  <c r="B140" i="14" s="1"/>
  <c r="B141" i="14" s="1"/>
  <c r="B142" i="14" s="1"/>
  <c r="B143" i="14" s="1"/>
  <c r="B144" i="14" s="1"/>
  <c r="B145" i="14" s="1"/>
  <c r="B146" i="14" s="1"/>
  <c r="B147" i="14" s="1"/>
  <c r="B148" i="14" s="1"/>
  <c r="B149" i="14" s="1"/>
  <c r="D867" i="14"/>
  <c r="D868" i="14" s="1"/>
  <c r="D869" i="14" s="1"/>
  <c r="D870" i="14" s="1"/>
  <c r="D1457" i="14"/>
  <c r="D1458" i="14" s="1"/>
  <c r="D1459" i="14" s="1"/>
  <c r="D1460" i="14" s="1"/>
  <c r="D1523" i="14"/>
  <c r="D1524" i="14" s="1"/>
  <c r="D1525" i="14" s="1"/>
  <c r="D1526" i="14" s="1"/>
  <c r="D1527" i="14" s="1"/>
  <c r="D875" i="14"/>
  <c r="D876" i="14" s="1"/>
  <c r="D877" i="14" s="1"/>
  <c r="D878" i="14" s="1"/>
  <c r="B1514" i="14"/>
  <c r="B1515" i="14" s="1"/>
  <c r="B1516" i="14" s="1"/>
  <c r="D951" i="14"/>
  <c r="D952" i="14" s="1"/>
  <c r="D953" i="14" s="1"/>
  <c r="D954" i="14" s="1"/>
  <c r="D955" i="14" s="1"/>
  <c r="B821" i="14"/>
  <c r="B822" i="14" s="1"/>
  <c r="B823" i="14" s="1"/>
  <c r="B824" i="14" s="1"/>
  <c r="B825" i="14" s="1"/>
  <c r="B826" i="14" s="1"/>
  <c r="B827" i="14" s="1"/>
  <c r="B828" i="14" s="1"/>
  <c r="B829" i="14" s="1"/>
  <c r="B1425" i="14"/>
  <c r="B1426" i="14" s="1"/>
  <c r="B1427" i="14" s="1"/>
  <c r="B1428" i="14" s="1"/>
  <c r="B1429" i="14" s="1"/>
  <c r="B1430" i="14" s="1"/>
  <c r="B1431" i="14" s="1"/>
  <c r="B1432" i="14" s="1"/>
  <c r="C1645" i="14"/>
  <c r="B947" i="14"/>
  <c r="B948" i="14" s="1"/>
  <c r="B949" i="14" s="1"/>
  <c r="B950" i="14" s="1"/>
  <c r="B783" i="14"/>
  <c r="B784" i="14" s="1"/>
  <c r="B785" i="14" s="1"/>
  <c r="B786" i="14" s="1"/>
  <c r="D783" i="14"/>
  <c r="D784" i="14" s="1"/>
  <c r="D785" i="14" s="1"/>
  <c r="D786" i="14" s="1"/>
  <c r="D1568" i="14"/>
  <c r="D1569" i="14" s="1"/>
  <c r="D1570" i="14" s="1"/>
  <c r="D1571" i="14" s="1"/>
  <c r="D919" i="14"/>
  <c r="D920" i="14" s="1"/>
  <c r="D921" i="14" s="1"/>
  <c r="D922" i="14" s="1"/>
  <c r="D1552" i="14"/>
  <c r="D1553" i="14" s="1"/>
  <c r="D1554" i="14" s="1"/>
  <c r="D1555" i="14" s="1"/>
  <c r="B1116" i="14"/>
  <c r="B1117" i="14" s="1"/>
  <c r="B1118" i="14" s="1"/>
  <c r="B1119" i="14" s="1"/>
  <c r="B1120" i="14" s="1"/>
  <c r="B1496" i="14"/>
  <c r="B1497" i="14" s="1"/>
  <c r="B1498" i="14" s="1"/>
  <c r="B1576" i="14"/>
  <c r="B1577" i="14" s="1"/>
  <c r="B1578" i="14" s="1"/>
  <c r="B1579" i="14" s="1"/>
  <c r="D1514" i="14"/>
  <c r="D1515" i="14" s="1"/>
  <c r="D1516" i="14" s="1"/>
  <c r="D1116" i="14"/>
  <c r="D1117" i="14" s="1"/>
  <c r="D1118" i="14" s="1"/>
  <c r="D1119" i="14" s="1"/>
  <c r="D1120" i="14" s="1"/>
  <c r="D1121" i="14" s="1"/>
  <c r="D1122" i="14" s="1"/>
  <c r="D1123" i="14" s="1"/>
  <c r="D1124" i="14" s="1"/>
  <c r="D1125" i="14" s="1"/>
  <c r="D1126" i="14" s="1"/>
  <c r="D1127" i="14" s="1"/>
  <c r="D1128" i="14" s="1"/>
  <c r="D1129" i="14" s="1"/>
  <c r="D1130" i="14" s="1"/>
  <c r="D1131" i="14" s="1"/>
  <c r="D1132" i="14" s="1"/>
  <c r="D1133" i="14" s="1"/>
  <c r="D1134" i="14" s="1"/>
  <c r="B847" i="14"/>
  <c r="D1437" i="14"/>
  <c r="D1438" i="14" s="1"/>
  <c r="D1439" i="14" s="1"/>
  <c r="D1440" i="14" s="1"/>
  <c r="B895" i="14"/>
  <c r="D847" i="14"/>
  <c r="D848" i="14" s="1"/>
  <c r="D849" i="14" s="1"/>
  <c r="D850" i="14" s="1"/>
  <c r="D1502" i="14"/>
  <c r="D1503" i="14" s="1"/>
  <c r="D1504" i="14" s="1"/>
  <c r="B1445" i="14"/>
  <c r="B1446" i="14" s="1"/>
  <c r="B1447" i="14" s="1"/>
  <c r="B1448" i="14" s="1"/>
  <c r="D1381" i="14"/>
  <c r="D1382" i="14" s="1"/>
  <c r="D1383" i="14" s="1"/>
  <c r="D1384" i="14" s="1"/>
  <c r="B1143" i="14"/>
  <c r="B1144" i="14" s="1"/>
  <c r="B1145" i="14" s="1"/>
  <c r="B1146" i="14" s="1"/>
  <c r="D1461" i="14"/>
  <c r="D1462" i="14" s="1"/>
  <c r="D1463" i="14" s="1"/>
  <c r="D1464" i="14" s="1"/>
  <c r="D1465" i="14" s="1"/>
  <c r="D1466" i="14" s="1"/>
  <c r="D1467" i="14" s="1"/>
  <c r="D1468" i="14" s="1"/>
  <c r="D1469" i="14" s="1"/>
  <c r="D1470" i="14" s="1"/>
  <c r="D1471" i="14" s="1"/>
  <c r="D1472" i="14" s="1"/>
  <c r="D1473" i="14" s="1"/>
  <c r="D1474" i="14" s="1"/>
  <c r="D1475" i="14" s="1"/>
  <c r="D1476" i="14" s="1"/>
  <c r="D1477" i="14" s="1"/>
  <c r="D1478" i="14" s="1"/>
  <c r="D1479" i="14" s="1"/>
  <c r="D1480" i="14" s="1"/>
  <c r="D1481" i="14" s="1"/>
  <c r="D1482" i="14" s="1"/>
  <c r="D1483" i="14" s="1"/>
  <c r="D1484" i="14" s="1"/>
  <c r="D1485" i="14" s="1"/>
  <c r="D1486" i="14" s="1"/>
  <c r="D1487" i="14" s="1"/>
  <c r="D1488" i="14" s="1"/>
  <c r="D1489" i="14" s="1"/>
  <c r="D1490" i="14" s="1"/>
  <c r="D1491" i="14" s="1"/>
  <c r="D1492" i="14" s="1"/>
  <c r="B1580" i="14"/>
  <c r="B1581" i="14" s="1"/>
  <c r="B1582" i="14" s="1"/>
  <c r="B1583" i="14" s="1"/>
  <c r="D689" i="14"/>
  <c r="D690" i="14" s="1"/>
  <c r="D691" i="14" s="1"/>
  <c r="D692" i="14" s="1"/>
  <c r="D693" i="14" s="1"/>
  <c r="D694" i="14" s="1"/>
  <c r="D695" i="14" s="1"/>
  <c r="D696" i="14" s="1"/>
  <c r="D697" i="14" s="1"/>
  <c r="D698" i="14" s="1"/>
  <c r="D699" i="14" s="1"/>
  <c r="D700" i="14" s="1"/>
  <c r="D701" i="14" s="1"/>
  <c r="D702" i="14" s="1"/>
  <c r="D703" i="14" s="1"/>
  <c r="D704" i="14" s="1"/>
  <c r="D705" i="14" s="1"/>
  <c r="D706" i="14" s="1"/>
  <c r="D707" i="14" s="1"/>
  <c r="D708" i="14" s="1"/>
  <c r="D709" i="14" s="1"/>
  <c r="D710" i="14" s="1"/>
  <c r="D711" i="14" s="1"/>
  <c r="D712" i="14" s="1"/>
  <c r="D713" i="14" s="1"/>
  <c r="D714" i="14" s="1"/>
  <c r="B689" i="14"/>
  <c r="B690" i="14" s="1"/>
  <c r="B691" i="14" s="1"/>
  <c r="B692" i="14" s="1"/>
  <c r="B693" i="14" s="1"/>
  <c r="B694" i="14" s="1"/>
  <c r="B695" i="14" s="1"/>
  <c r="B696" i="14" s="1"/>
  <c r="B697" i="14" s="1"/>
  <c r="B698" i="14" s="1"/>
  <c r="B699" i="14" s="1"/>
  <c r="B700" i="14" s="1"/>
  <c r="B701" i="14" s="1"/>
  <c r="B702" i="14" s="1"/>
  <c r="B703" i="14" s="1"/>
  <c r="B704" i="14" s="1"/>
  <c r="B705" i="14" s="1"/>
  <c r="B706" i="14" s="1"/>
  <c r="B707" i="14" s="1"/>
  <c r="B708" i="14" s="1"/>
  <c r="B709" i="14" s="1"/>
  <c r="B710" i="14" s="1"/>
  <c r="B711" i="14" s="1"/>
  <c r="B712" i="14" s="1"/>
  <c r="B713" i="14" s="1"/>
  <c r="B714" i="14" s="1"/>
  <c r="B715" i="14" s="1"/>
  <c r="B716" i="14" s="1"/>
  <c r="B717" i="14" s="1"/>
  <c r="B718" i="14" s="1"/>
  <c r="B719" i="14" s="1"/>
  <c r="B720" i="14" s="1"/>
  <c r="B721" i="14" s="1"/>
  <c r="B722" i="14" s="1"/>
  <c r="B723" i="14" s="1"/>
  <c r="B724" i="14" s="1"/>
  <c r="B725" i="14" s="1"/>
  <c r="B726" i="14" s="1"/>
  <c r="B727" i="14" s="1"/>
  <c r="B728" i="14" s="1"/>
  <c r="B729" i="14" s="1"/>
  <c r="B730" i="14" s="1"/>
  <c r="B731" i="14" s="1"/>
  <c r="B732" i="14" s="1"/>
  <c r="B733" i="14" s="1"/>
  <c r="B734" i="14" s="1"/>
  <c r="B735" i="14" s="1"/>
  <c r="B736" i="14" s="1"/>
  <c r="B737" i="14" s="1"/>
  <c r="B738" i="14" s="1"/>
  <c r="B739" i="14" s="1"/>
  <c r="B740" i="14" s="1"/>
  <c r="B741" i="14" s="1"/>
  <c r="B742" i="14" s="1"/>
  <c r="B743" i="14" s="1"/>
  <c r="B744" i="14" s="1"/>
  <c r="B745" i="14" s="1"/>
  <c r="B746" i="14" s="1"/>
  <c r="B747" i="14" s="1"/>
  <c r="B748" i="14" s="1"/>
  <c r="B749" i="14" s="1"/>
  <c r="B750" i="14" s="1"/>
  <c r="B751" i="14" s="1"/>
  <c r="B752" i="14" s="1"/>
  <c r="B753" i="14" s="1"/>
  <c r="B879" i="14"/>
  <c r="B880" i="14" s="1"/>
  <c r="B881" i="14" s="1"/>
  <c r="B882" i="14" s="1"/>
  <c r="B915" i="14"/>
  <c r="B916" i="14" s="1"/>
  <c r="B917" i="14" s="1"/>
  <c r="B918" i="14" s="1"/>
  <c r="B863" i="14"/>
  <c r="B864" i="14" s="1"/>
  <c r="B865" i="14" s="1"/>
  <c r="B866" i="14" s="1"/>
  <c r="D1181" i="14"/>
  <c r="B629" i="14" l="1"/>
  <c r="B630" i="14" s="1"/>
  <c r="B631" i="14" s="1"/>
  <c r="B632" i="14" s="1"/>
  <c r="B633" i="14" s="1"/>
  <c r="B634" i="14" s="1"/>
  <c r="B635" i="14" s="1"/>
  <c r="B636" i="14" s="1"/>
  <c r="B637" i="14" s="1"/>
  <c r="B638" i="14" s="1"/>
  <c r="B830" i="14"/>
  <c r="B831" i="14" s="1"/>
  <c r="B832" i="14" s="1"/>
  <c r="B833" i="14" s="1"/>
  <c r="B834" i="14" s="1"/>
  <c r="B835" i="14" s="1"/>
  <c r="B836" i="14" s="1"/>
  <c r="B837" i="14" s="1"/>
  <c r="B838" i="14" s="1"/>
  <c r="A1096" i="14"/>
  <c r="A1097" i="14" s="1"/>
  <c r="A1098" i="14" s="1"/>
  <c r="A1099" i="14" s="1"/>
  <c r="A1100" i="14" s="1"/>
  <c r="A1101" i="14" s="1"/>
  <c r="A1102" i="14" s="1"/>
  <c r="A1103" i="14" s="1"/>
  <c r="A1433" i="14"/>
  <c r="A1434" i="14" s="1"/>
  <c r="A1435" i="14" s="1"/>
  <c r="A1436" i="14" s="1"/>
  <c r="A1523" i="14"/>
  <c r="A1524" i="14" s="1"/>
  <c r="A1525" i="14" s="1"/>
  <c r="A1526" i="14" s="1"/>
  <c r="A1527" i="14" s="1"/>
  <c r="A1135" i="14"/>
  <c r="A1136" i="14" s="1"/>
  <c r="A1137" i="14" s="1"/>
  <c r="A1138" i="14" s="1"/>
  <c r="C1646" i="14"/>
  <c r="C1647" i="14" s="1"/>
  <c r="C1648" i="14" s="1"/>
  <c r="C1649" i="14" s="1"/>
  <c r="C1650" i="14" s="1"/>
  <c r="C1651" i="14" s="1"/>
  <c r="C1652" i="14" s="1"/>
  <c r="C1653" i="14" s="1"/>
  <c r="C1654" i="14" s="1"/>
  <c r="C1655" i="14" s="1"/>
  <c r="C1656" i="14" s="1"/>
  <c r="A1037" i="14"/>
  <c r="A1038" i="14" s="1"/>
  <c r="A1039" i="14" s="1"/>
  <c r="A1040" i="14" s="1"/>
  <c r="A1041" i="14" s="1"/>
  <c r="A1042" i="14" s="1"/>
  <c r="A1043" i="14" s="1"/>
  <c r="A1044" i="14" s="1"/>
  <c r="A1045" i="14" s="1"/>
  <c r="A1046" i="14" s="1"/>
  <c r="A1047" i="14" s="1"/>
  <c r="A1048" i="14" s="1"/>
  <c r="A1049" i="14" s="1"/>
  <c r="A1050" i="14" s="1"/>
  <c r="A1605" i="14"/>
  <c r="A1606" i="14" s="1"/>
  <c r="A1607" i="14" s="1"/>
  <c r="A1608" i="14" s="1"/>
  <c r="A1613" i="14"/>
  <c r="A1614" i="14" s="1"/>
  <c r="A1615" i="14" s="1"/>
  <c r="A1616" i="14" s="1"/>
  <c r="A1520" i="14"/>
  <c r="A1521" i="14" s="1"/>
  <c r="A1522" i="14" s="1"/>
  <c r="A879" i="14"/>
  <c r="A880" i="14" s="1"/>
  <c r="A881" i="14" s="1"/>
  <c r="A882" i="14" s="1"/>
  <c r="A1240" i="14"/>
  <c r="A1241" i="14" s="1"/>
  <c r="A1242" i="14" s="1"/>
  <c r="A1243" i="14" s="1"/>
  <c r="A1244" i="14" s="1"/>
  <c r="A1245" i="14" s="1"/>
  <c r="A1385" i="14"/>
  <c r="A1386" i="14" s="1"/>
  <c r="A1387" i="14" s="1"/>
  <c r="A1388" i="14" s="1"/>
  <c r="B960" i="14"/>
  <c r="B961" i="14" s="1"/>
  <c r="B962" i="14" s="1"/>
  <c r="B963" i="14" s="1"/>
  <c r="B964" i="14" s="1"/>
  <c r="B965" i="14" s="1"/>
  <c r="B966" i="14" s="1"/>
  <c r="B967" i="14" s="1"/>
  <c r="B968" i="14" s="1"/>
  <c r="B969" i="14" s="1"/>
  <c r="B970" i="14" s="1"/>
  <c r="B971" i="14" s="1"/>
  <c r="B972" i="14" s="1"/>
  <c r="B973" i="14" s="1"/>
  <c r="B974" i="14" s="1"/>
  <c r="B975" i="14" s="1"/>
  <c r="B976" i="14" s="1"/>
  <c r="B977" i="14" s="1"/>
  <c r="B978" i="14" s="1"/>
  <c r="A891" i="14"/>
  <c r="A892" i="14" s="1"/>
  <c r="A893" i="14" s="1"/>
  <c r="A894" i="14" s="1"/>
  <c r="A1333" i="14"/>
  <c r="A1334" i="14" s="1"/>
  <c r="A1335" i="14" s="1"/>
  <c r="A1336" i="14" s="1"/>
  <c r="A1337" i="14" s="1"/>
  <c r="A1338" i="14" s="1"/>
  <c r="A883" i="14"/>
  <c r="A884" i="14" s="1"/>
  <c r="A885" i="14" s="1"/>
  <c r="A886" i="14" s="1"/>
  <c r="A1499" i="14"/>
  <c r="A1500" i="14" s="1"/>
  <c r="A1501" i="14" s="1"/>
  <c r="A911" i="14"/>
  <c r="A912" i="14" s="1"/>
  <c r="A913" i="14" s="1"/>
  <c r="A914" i="14" s="1"/>
  <c r="A855" i="14"/>
  <c r="A856" i="14" s="1"/>
  <c r="A857" i="14" s="1"/>
  <c r="A858" i="14" s="1"/>
  <c r="A1193" i="14"/>
  <c r="A1194" i="14" s="1"/>
  <c r="A1195" i="14" s="1"/>
  <c r="A1196" i="14" s="1"/>
  <c r="A1197" i="14" s="1"/>
  <c r="A1198" i="14" s="1"/>
  <c r="A1199" i="14" s="1"/>
  <c r="A1200" i="14" s="1"/>
  <c r="A1201" i="14" s="1"/>
  <c r="A1202" i="14" s="1"/>
  <c r="A1203" i="14" s="1"/>
  <c r="A1204" i="14" s="1"/>
  <c r="A1205" i="14" s="1"/>
  <c r="A1206" i="14" s="1"/>
  <c r="A1207" i="14" s="1"/>
  <c r="A1505" i="14"/>
  <c r="A1506" i="14" s="1"/>
  <c r="A1507" i="14" s="1"/>
  <c r="A1437" i="14"/>
  <c r="A1438" i="14" s="1"/>
  <c r="A1439" i="14" s="1"/>
  <c r="A1440" i="14" s="1"/>
  <c r="A935" i="14"/>
  <c r="A936" i="14" s="1"/>
  <c r="A937" i="14" s="1"/>
  <c r="A938" i="14" s="1"/>
  <c r="A1514" i="14"/>
  <c r="A1515" i="14" s="1"/>
  <c r="A1516" i="14" s="1"/>
  <c r="A1576" i="14"/>
  <c r="A1577" i="14" s="1"/>
  <c r="A1578" i="14" s="1"/>
  <c r="A1579" i="14" s="1"/>
  <c r="A867" i="14"/>
  <c r="A868" i="14" s="1"/>
  <c r="A869" i="14" s="1"/>
  <c r="A870" i="14" s="1"/>
  <c r="B1241" i="14"/>
  <c r="B1242" i="14" s="1"/>
  <c r="B1243" i="14" s="1"/>
  <c r="B1244" i="14" s="1"/>
  <c r="B1245" i="14" s="1"/>
  <c r="A1139" i="14"/>
  <c r="A1140" i="14" s="1"/>
  <c r="A1141" i="14" s="1"/>
  <c r="A1142" i="14" s="1"/>
  <c r="A805" i="14"/>
  <c r="A806" i="14" s="1"/>
  <c r="A807" i="14" s="1"/>
  <c r="A808" i="14" s="1"/>
  <c r="A809" i="14" s="1"/>
  <c r="A810" i="14" s="1"/>
  <c r="A811" i="14" s="1"/>
  <c r="A812" i="14" s="1"/>
  <c r="A813" i="14" s="1"/>
  <c r="A814" i="14" s="1"/>
  <c r="A815" i="14" s="1"/>
  <c r="A816" i="14" s="1"/>
  <c r="A1159" i="14"/>
  <c r="A1160" i="14" s="1"/>
  <c r="A1161" i="14" s="1"/>
  <c r="A1162" i="14" s="1"/>
  <c r="A1517" i="14"/>
  <c r="A1518" i="14" s="1"/>
  <c r="A1519" i="14" s="1"/>
  <c r="A1104" i="14"/>
  <c r="A1105" i="14" s="1"/>
  <c r="A1106" i="14" s="1"/>
  <c r="A1107" i="14" s="1"/>
  <c r="A1493" i="14"/>
  <c r="A1494" i="14" s="1"/>
  <c r="A1495" i="14" s="1"/>
  <c r="A1108" i="14"/>
  <c r="A1109" i="14" s="1"/>
  <c r="A1110" i="14" s="1"/>
  <c r="A1111" i="14" s="1"/>
  <c r="A1112" i="14" s="1"/>
  <c r="A1113" i="14" s="1"/>
  <c r="A1114" i="14" s="1"/>
  <c r="A1115" i="14" s="1"/>
  <c r="A1246" i="14"/>
  <c r="A1247" i="14" s="1"/>
  <c r="A1248" i="14" s="1"/>
  <c r="A1249" i="14" s="1"/>
  <c r="A1250" i="14" s="1"/>
  <c r="A1251" i="14" s="1"/>
  <c r="A1252" i="14" s="1"/>
  <c r="A1253" i="14" s="1"/>
  <c r="B639" i="14"/>
  <c r="B640" i="14" s="1"/>
  <c r="B641" i="14" s="1"/>
  <c r="B642" i="14" s="1"/>
  <c r="B643" i="14" s="1"/>
  <c r="B644" i="14" s="1"/>
  <c r="B645" i="14" s="1"/>
  <c r="B646" i="14" s="1"/>
  <c r="B647" i="14" s="1"/>
  <c r="B648" i="14" s="1"/>
  <c r="B649" i="14" s="1"/>
  <c r="B650" i="14" s="1"/>
  <c r="B651" i="14" s="1"/>
  <c r="B652" i="14" s="1"/>
  <c r="B653" i="14" s="1"/>
  <c r="B654" i="14" s="1"/>
  <c r="B655" i="14" s="1"/>
  <c r="B656" i="14" s="1"/>
  <c r="B657" i="14" s="1"/>
  <c r="B658" i="14" s="1"/>
  <c r="B659" i="14" s="1"/>
  <c r="B660" i="14" s="1"/>
  <c r="B661" i="14" s="1"/>
  <c r="B662" i="14" s="1"/>
  <c r="B663" i="14" s="1"/>
  <c r="B664" i="14" s="1"/>
  <c r="B665" i="14" s="1"/>
  <c r="B666" i="14" s="1"/>
  <c r="B667" i="14" s="1"/>
  <c r="B668" i="14" s="1"/>
  <c r="B669" i="14" s="1"/>
  <c r="B670" i="14" s="1"/>
  <c r="B671" i="14" s="1"/>
  <c r="B672" i="14" s="1"/>
  <c r="B673" i="14" s="1"/>
  <c r="B674" i="14" s="1"/>
  <c r="B675" i="14" s="1"/>
  <c r="B676" i="14" s="1"/>
  <c r="B677" i="14" s="1"/>
  <c r="B678" i="14" s="1"/>
  <c r="B679" i="14" s="1"/>
  <c r="B680" i="14" s="1"/>
  <c r="B681" i="14" s="1"/>
  <c r="B682" i="14" s="1"/>
  <c r="B683" i="14" s="1"/>
  <c r="B684" i="14" s="1"/>
  <c r="B685" i="14" s="1"/>
  <c r="B686" i="14" s="1"/>
  <c r="B687" i="14" s="1"/>
  <c r="B688" i="14" s="1"/>
  <c r="A1175" i="14"/>
  <c r="A1176" i="14" s="1"/>
  <c r="A1177" i="14" s="1"/>
  <c r="A1178" i="14" s="1"/>
  <c r="A1179" i="14" s="1"/>
  <c r="A1180" i="14" s="1"/>
  <c r="A887" i="14"/>
  <c r="A888" i="14" s="1"/>
  <c r="A889" i="14" s="1"/>
  <c r="A890" i="14" s="1"/>
  <c r="A1327" i="14"/>
  <c r="A1328" i="14" s="1"/>
  <c r="A1329" i="14" s="1"/>
  <c r="A1330" i="14" s="1"/>
  <c r="A1331" i="14" s="1"/>
  <c r="A1332" i="14" s="1"/>
  <c r="A1641" i="14"/>
  <c r="A1642" i="14" s="1"/>
  <c r="A1643" i="14" s="1"/>
  <c r="A1644" i="14" s="1"/>
  <c r="A1645" i="14" s="1"/>
  <c r="A1646" i="14" s="1"/>
  <c r="A1647" i="14" s="1"/>
  <c r="A1648" i="14" s="1"/>
  <c r="A1649" i="14" s="1"/>
  <c r="A1650" i="14" s="1"/>
  <c r="A1651" i="14" s="1"/>
  <c r="A1652" i="14" s="1"/>
  <c r="A1653" i="14" s="1"/>
  <c r="A1654" i="14" s="1"/>
  <c r="A1655" i="14" s="1"/>
  <c r="A1656" i="14" s="1"/>
  <c r="A1163" i="14"/>
  <c r="A1164" i="14" s="1"/>
  <c r="A1165" i="14" s="1"/>
  <c r="A1166" i="14" s="1"/>
  <c r="A1167" i="14" s="1"/>
  <c r="A1168" i="14" s="1"/>
  <c r="A1169" i="14" s="1"/>
  <c r="A1170" i="14" s="1"/>
  <c r="A1171" i="14" s="1"/>
  <c r="A1172" i="14" s="1"/>
  <c r="A1173" i="14" s="1"/>
  <c r="A1174" i="14" s="1"/>
  <c r="A1151" i="14"/>
  <c r="A1152" i="14" s="1"/>
  <c r="A1153" i="14" s="1"/>
  <c r="A1154" i="14" s="1"/>
  <c r="A1552" i="14"/>
  <c r="A1553" i="14" s="1"/>
  <c r="A1554" i="14" s="1"/>
  <c r="A1555" i="14" s="1"/>
  <c r="B1565" i="14"/>
  <c r="B1566" i="14" s="1"/>
  <c r="B1567" i="14" s="1"/>
  <c r="A1564" i="14"/>
  <c r="A1565" i="14" s="1"/>
  <c r="A1566" i="14" s="1"/>
  <c r="A1567" i="14" s="1"/>
  <c r="A1544" i="14"/>
  <c r="A1545" i="14" s="1"/>
  <c r="A1546" i="14" s="1"/>
  <c r="A1547" i="14" s="1"/>
  <c r="A1457" i="14"/>
  <c r="A1458" i="14" s="1"/>
  <c r="A1459" i="14" s="1"/>
  <c r="A1460" i="14" s="1"/>
  <c r="A787" i="14"/>
  <c r="A788" i="14" s="1"/>
  <c r="A789" i="14" s="1"/>
  <c r="A790" i="14" s="1"/>
  <c r="A791" i="14" s="1"/>
  <c r="A792" i="14" s="1"/>
  <c r="B1589" i="14"/>
  <c r="B1590" i="14" s="1"/>
  <c r="B1591" i="14" s="1"/>
  <c r="B1592" i="14" s="1"/>
  <c r="B1593" i="14" s="1"/>
  <c r="B1594" i="14" s="1"/>
  <c r="B1595" i="14" s="1"/>
  <c r="B1596" i="14" s="1"/>
  <c r="B1597" i="14" s="1"/>
  <c r="B1598" i="14" s="1"/>
  <c r="B1599" i="14" s="1"/>
  <c r="B1600" i="14" s="1"/>
  <c r="B1601" i="14" s="1"/>
  <c r="B1602" i="14" s="1"/>
  <c r="B1603" i="14" s="1"/>
  <c r="B1604" i="14" s="1"/>
  <c r="B980" i="14"/>
  <c r="B981" i="14" s="1"/>
  <c r="B982" i="14" s="1"/>
  <c r="B983" i="14" s="1"/>
  <c r="B984" i="14" s="1"/>
  <c r="B985" i="14" s="1"/>
  <c r="B986" i="14" s="1"/>
  <c r="B987" i="14" s="1"/>
  <c r="B988" i="14" s="1"/>
  <c r="B989" i="14" s="1"/>
  <c r="B990" i="14" s="1"/>
  <c r="A979" i="14"/>
  <c r="A980" i="14" s="1"/>
  <c r="A981" i="14" s="1"/>
  <c r="A982" i="14" s="1"/>
  <c r="A983" i="14" s="1"/>
  <c r="A984" i="14" s="1"/>
  <c r="A839" i="14"/>
  <c r="A840" i="14" s="1"/>
  <c r="A841" i="14" s="1"/>
  <c r="A842" i="14" s="1"/>
  <c r="D107" i="14"/>
  <c r="D108" i="14" s="1"/>
  <c r="D109" i="14" s="1"/>
  <c r="D110" i="14" s="1"/>
  <c r="D111" i="14" s="1"/>
  <c r="D112" i="14" s="1"/>
  <c r="D113" i="14" s="1"/>
  <c r="D114" i="14" s="1"/>
  <c r="D115" i="14" s="1"/>
  <c r="D116" i="14" s="1"/>
  <c r="D117" i="14" s="1"/>
  <c r="D118" i="14" s="1"/>
  <c r="D119" i="14" s="1"/>
  <c r="D120" i="14" s="1"/>
  <c r="D121" i="14" s="1"/>
  <c r="D122" i="14" s="1"/>
  <c r="D123" i="14" s="1"/>
  <c r="D124" i="14" s="1"/>
  <c r="D125" i="14" s="1"/>
  <c r="D126" i="14" s="1"/>
  <c r="D127" i="14" s="1"/>
  <c r="D128" i="14" s="1"/>
  <c r="D129" i="14" s="1"/>
  <c r="D130" i="14" s="1"/>
  <c r="D131" i="14" s="1"/>
  <c r="D132" i="14" s="1"/>
  <c r="D133" i="14" s="1"/>
  <c r="D134" i="14" s="1"/>
  <c r="D135" i="14" s="1"/>
  <c r="D136" i="14" s="1"/>
  <c r="D137" i="14" s="1"/>
  <c r="D138" i="14" s="1"/>
  <c r="D139" i="14" s="1"/>
  <c r="D140" i="14" s="1"/>
  <c r="D141" i="14" s="1"/>
  <c r="D142" i="14" s="1"/>
  <c r="D143" i="14" s="1"/>
  <c r="D144" i="14" s="1"/>
  <c r="D145" i="14" s="1"/>
  <c r="D146" i="14" s="1"/>
  <c r="D147" i="14" s="1"/>
  <c r="D148" i="14" s="1"/>
  <c r="D149" i="14" s="1"/>
  <c r="D150" i="14" s="1"/>
  <c r="D151" i="14" s="1"/>
  <c r="D152" i="14" s="1"/>
  <c r="D153" i="14" s="1"/>
  <c r="D154" i="14" s="1"/>
  <c r="D155" i="14" s="1"/>
  <c r="D156" i="14" s="1"/>
  <c r="D157" i="14" s="1"/>
  <c r="D158" i="14" s="1"/>
  <c r="D159" i="14" s="1"/>
  <c r="D160" i="14" s="1"/>
  <c r="D161" i="14" s="1"/>
  <c r="D162" i="14" s="1"/>
  <c r="D163" i="14" s="1"/>
  <c r="D164" i="14" s="1"/>
  <c r="D165" i="14" s="1"/>
  <c r="D166" i="14" s="1"/>
  <c r="D167" i="14" s="1"/>
  <c r="D168" i="14" s="1"/>
  <c r="D169" i="14" s="1"/>
  <c r="D170" i="14" s="1"/>
  <c r="D171" i="14" s="1"/>
  <c r="D172" i="14" s="1"/>
  <c r="D173" i="14" s="1"/>
  <c r="D174" i="14" s="1"/>
  <c r="D175" i="14" s="1"/>
  <c r="D176" i="14" s="1"/>
  <c r="D177" i="14" s="1"/>
  <c r="D178" i="14" s="1"/>
  <c r="D179" i="14" s="1"/>
  <c r="D180" i="14" s="1"/>
  <c r="D181" i="14" s="1"/>
  <c r="D182" i="14" s="1"/>
  <c r="D183" i="14" s="1"/>
  <c r="D184" i="14" s="1"/>
  <c r="D185" i="14" s="1"/>
  <c r="D186" i="14" s="1"/>
  <c r="D187" i="14" s="1"/>
  <c r="D188" i="14" s="1"/>
  <c r="D189" i="14" s="1"/>
  <c r="D190" i="14" s="1"/>
  <c r="D191" i="14" s="1"/>
  <c r="D192" i="14" s="1"/>
  <c r="D193" i="14" s="1"/>
  <c r="D194" i="14" s="1"/>
  <c r="D195" i="14" s="1"/>
  <c r="D196" i="14" s="1"/>
  <c r="D197" i="14" s="1"/>
  <c r="D198" i="14" s="1"/>
  <c r="D199" i="14" s="1"/>
  <c r="D200" i="14" s="1"/>
  <c r="D201" i="14" s="1"/>
  <c r="D202" i="14" s="1"/>
  <c r="D203" i="14" s="1"/>
  <c r="D204" i="14" s="1"/>
  <c r="D205" i="14" s="1"/>
  <c r="D206" i="14" s="1"/>
  <c r="D207" i="14" s="1"/>
  <c r="D208" i="14" s="1"/>
  <c r="D209" i="14" s="1"/>
  <c r="D210" i="14" s="1"/>
  <c r="D211" i="14" s="1"/>
  <c r="D212" i="14" s="1"/>
  <c r="D213" i="14" s="1"/>
  <c r="D214" i="14" s="1"/>
  <c r="D215" i="14" s="1"/>
  <c r="D216" i="14" s="1"/>
  <c r="D217" i="14" s="1"/>
  <c r="D218" i="14" s="1"/>
  <c r="D219" i="14" s="1"/>
  <c r="D220" i="14" s="1"/>
  <c r="D221" i="14" s="1"/>
  <c r="D222" i="14" s="1"/>
  <c r="D223" i="14" s="1"/>
  <c r="D224" i="14" s="1"/>
  <c r="D225" i="14" s="1"/>
  <c r="D226" i="14" s="1"/>
  <c r="D227" i="14" s="1"/>
  <c r="D228" i="14" s="1"/>
  <c r="D229" i="14" s="1"/>
  <c r="D230" i="14" s="1"/>
  <c r="D231" i="14" s="1"/>
  <c r="D232" i="14" s="1"/>
  <c r="D233" i="14" s="1"/>
  <c r="D234" i="14" s="1"/>
  <c r="D235" i="14" s="1"/>
  <c r="D236" i="14" s="1"/>
  <c r="D237" i="14" s="1"/>
  <c r="D238" i="14" s="1"/>
  <c r="D239" i="14" s="1"/>
  <c r="D240" i="14" s="1"/>
  <c r="D241" i="14" s="1"/>
  <c r="D242" i="14" s="1"/>
  <c r="D243" i="14" s="1"/>
  <c r="D244" i="14" s="1"/>
  <c r="D245" i="14" s="1"/>
  <c r="D246" i="14" s="1"/>
  <c r="D247" i="14" s="1"/>
  <c r="D248" i="14" s="1"/>
  <c r="D249" i="14" s="1"/>
  <c r="D250" i="14" s="1"/>
  <c r="D251" i="14" s="1"/>
  <c r="D252" i="14" s="1"/>
  <c r="D253" i="14" s="1"/>
  <c r="D254" i="14" s="1"/>
  <c r="D255" i="14" s="1"/>
  <c r="D256" i="14" s="1"/>
  <c r="D257" i="14" s="1"/>
  <c r="D258" i="14" s="1"/>
  <c r="D259" i="14" s="1"/>
  <c r="D260" i="14" s="1"/>
  <c r="D261" i="14" s="1"/>
  <c r="D262" i="14" s="1"/>
  <c r="D263" i="14" s="1"/>
  <c r="D264" i="14" s="1"/>
  <c r="D265" i="14" s="1"/>
  <c r="D266" i="14" s="1"/>
  <c r="D267" i="14" s="1"/>
  <c r="D268" i="14" s="1"/>
  <c r="D269" i="14" s="1"/>
  <c r="D270" i="14" s="1"/>
  <c r="D271" i="14" s="1"/>
  <c r="D272" i="14" s="1"/>
  <c r="D273" i="14" s="1"/>
  <c r="D274" i="14" s="1"/>
  <c r="D275" i="14" s="1"/>
  <c r="D276" i="14" s="1"/>
  <c r="D277" i="14" s="1"/>
  <c r="D278" i="14" s="1"/>
  <c r="D279" i="14" s="1"/>
  <c r="D280" i="14" s="1"/>
  <c r="D281" i="14" s="1"/>
  <c r="D282" i="14" s="1"/>
  <c r="D283" i="14" s="1"/>
  <c r="D284" i="14" s="1"/>
  <c r="D285" i="14" s="1"/>
  <c r="D286" i="14" s="1"/>
  <c r="D287" i="14" s="1"/>
  <c r="D288" i="14" s="1"/>
  <c r="D289" i="14" s="1"/>
  <c r="D290" i="14" s="1"/>
  <c r="D291" i="14" s="1"/>
  <c r="D292" i="14" s="1"/>
  <c r="D293" i="14" s="1"/>
  <c r="D294" i="14" s="1"/>
  <c r="D295" i="14" s="1"/>
  <c r="D296" i="14" s="1"/>
  <c r="D297" i="14" s="1"/>
  <c r="D298" i="14" s="1"/>
  <c r="D299" i="14" s="1"/>
  <c r="D300" i="14" s="1"/>
  <c r="D301" i="14" s="1"/>
  <c r="D302" i="14" s="1"/>
  <c r="D303" i="14" s="1"/>
  <c r="D304" i="14" s="1"/>
  <c r="D305" i="14" s="1"/>
  <c r="D306" i="14" s="1"/>
  <c r="D307" i="14" s="1"/>
  <c r="D308" i="14" s="1"/>
  <c r="D309" i="14" s="1"/>
  <c r="D310" i="14" s="1"/>
  <c r="D311" i="14" s="1"/>
  <c r="D312" i="14" s="1"/>
  <c r="D313" i="14" s="1"/>
  <c r="D314" i="14" s="1"/>
  <c r="D315" i="14" s="1"/>
  <c r="D316" i="14" s="1"/>
  <c r="D317" i="14" s="1"/>
  <c r="D318" i="14" s="1"/>
  <c r="D319" i="14" s="1"/>
  <c r="D320" i="14" s="1"/>
  <c r="D321" i="14" s="1"/>
  <c r="D322" i="14" s="1"/>
  <c r="D323" i="14" s="1"/>
  <c r="D324" i="14" s="1"/>
  <c r="D325" i="14" s="1"/>
  <c r="D326" i="14" s="1"/>
  <c r="D327" i="14" s="1"/>
  <c r="D328" i="14" s="1"/>
  <c r="D329" i="14" s="1"/>
  <c r="D330" i="14" s="1"/>
  <c r="D331" i="14" s="1"/>
  <c r="D332" i="14" s="1"/>
  <c r="D333" i="14" s="1"/>
  <c r="D334" i="14" s="1"/>
  <c r="D335" i="14" s="1"/>
  <c r="D336" i="14" s="1"/>
  <c r="D337" i="14" s="1"/>
  <c r="D338" i="14" s="1"/>
  <c r="D339" i="14" s="1"/>
  <c r="D340" i="14" s="1"/>
  <c r="D341" i="14" s="1"/>
  <c r="D342" i="14" s="1"/>
  <c r="D343" i="14" s="1"/>
  <c r="D344" i="14" s="1"/>
  <c r="D345" i="14" s="1"/>
  <c r="D346" i="14" s="1"/>
  <c r="D347" i="14" s="1"/>
  <c r="D348" i="14" s="1"/>
  <c r="D349" i="14" s="1"/>
  <c r="D350" i="14" s="1"/>
  <c r="D351" i="14" s="1"/>
  <c r="D352" i="14" s="1"/>
  <c r="D353" i="14" s="1"/>
  <c r="D354" i="14" s="1"/>
  <c r="D355" i="14" s="1"/>
  <c r="D356" i="14" s="1"/>
  <c r="D357" i="14" s="1"/>
  <c r="D358" i="14" s="1"/>
  <c r="D359" i="14" s="1"/>
  <c r="D360" i="14" s="1"/>
  <c r="D361" i="14" s="1"/>
  <c r="D362" i="14" s="1"/>
  <c r="D363" i="14" s="1"/>
  <c r="D364" i="14" s="1"/>
  <c r="D365" i="14" s="1"/>
  <c r="D366" i="14" s="1"/>
  <c r="D367" i="14" s="1"/>
  <c r="D368" i="14" s="1"/>
  <c r="D369" i="14" s="1"/>
  <c r="D370" i="14" s="1"/>
  <c r="D371" i="14" s="1"/>
  <c r="D372" i="14" s="1"/>
  <c r="D373" i="14" s="1"/>
  <c r="D374" i="14" s="1"/>
  <c r="D375" i="14" s="1"/>
  <c r="D376" i="14" s="1"/>
  <c r="D377" i="14" s="1"/>
  <c r="D378" i="14" s="1"/>
  <c r="D379" i="14" s="1"/>
  <c r="D380" i="14" s="1"/>
  <c r="D381" i="14" s="1"/>
  <c r="D382" i="14" s="1"/>
  <c r="D383" i="14" s="1"/>
  <c r="D384" i="14" s="1"/>
  <c r="D385" i="14" s="1"/>
  <c r="D386" i="14" s="1"/>
  <c r="D387" i="14" s="1"/>
  <c r="D388" i="14" s="1"/>
  <c r="D389" i="14" s="1"/>
  <c r="D390" i="14" s="1"/>
  <c r="D391" i="14" s="1"/>
  <c r="D392" i="14" s="1"/>
  <c r="D393" i="14" s="1"/>
  <c r="D394" i="14" s="1"/>
  <c r="D395" i="14" s="1"/>
  <c r="D396" i="14" s="1"/>
  <c r="D397" i="14" s="1"/>
  <c r="D398" i="14" s="1"/>
  <c r="D399" i="14" s="1"/>
  <c r="D400" i="14" s="1"/>
  <c r="D401" i="14" s="1"/>
  <c r="D402" i="14" s="1"/>
  <c r="D403" i="14" s="1"/>
  <c r="D404" i="14" s="1"/>
  <c r="D405" i="14" s="1"/>
  <c r="D406" i="14" s="1"/>
  <c r="D407" i="14" s="1"/>
  <c r="D408" i="14" s="1"/>
  <c r="D409" i="14" s="1"/>
  <c r="D410" i="14" s="1"/>
  <c r="D411" i="14" s="1"/>
  <c r="D412" i="14" s="1"/>
  <c r="D413" i="14" s="1"/>
  <c r="D414" i="14" s="1"/>
  <c r="D415" i="14" s="1"/>
  <c r="D416" i="14" s="1"/>
  <c r="D417" i="14" s="1"/>
  <c r="D418" i="14" s="1"/>
  <c r="D419" i="14" s="1"/>
  <c r="D420" i="14" s="1"/>
  <c r="D421" i="14" s="1"/>
  <c r="D422" i="14" s="1"/>
  <c r="D423" i="14" s="1"/>
  <c r="D424" i="14" s="1"/>
  <c r="D425" i="14" s="1"/>
  <c r="D426" i="14" s="1"/>
  <c r="D427" i="14" s="1"/>
  <c r="D428" i="14" s="1"/>
  <c r="D429" i="14" s="1"/>
  <c r="D430" i="14" s="1"/>
  <c r="D431" i="14" s="1"/>
  <c r="D432" i="14" s="1"/>
  <c r="D433" i="14" s="1"/>
  <c r="D434" i="14" s="1"/>
  <c r="D435" i="14" s="1"/>
  <c r="D436" i="14" s="1"/>
  <c r="D437" i="14" s="1"/>
  <c r="D438" i="14" s="1"/>
  <c r="D439" i="14" s="1"/>
  <c r="D440" i="14" s="1"/>
  <c r="D441" i="14" s="1"/>
  <c r="D442" i="14" s="1"/>
  <c r="D443" i="14" s="1"/>
  <c r="D444" i="14" s="1"/>
  <c r="D445" i="14" s="1"/>
  <c r="D446" i="14" s="1"/>
  <c r="D447" i="14" s="1"/>
  <c r="D448" i="14" s="1"/>
  <c r="D449" i="14" s="1"/>
  <c r="D450" i="14" s="1"/>
  <c r="D451" i="14" s="1"/>
  <c r="D452" i="14" s="1"/>
  <c r="D453" i="14" s="1"/>
  <c r="D454" i="14" s="1"/>
  <c r="D455" i="14" s="1"/>
  <c r="D456" i="14" s="1"/>
  <c r="D457" i="14" s="1"/>
  <c r="D458" i="14" s="1"/>
  <c r="D459" i="14" s="1"/>
  <c r="D460" i="14" s="1"/>
  <c r="D461" i="14" s="1"/>
  <c r="D462" i="14" s="1"/>
  <c r="D463" i="14" s="1"/>
  <c r="D464" i="14" s="1"/>
  <c r="D465" i="14" s="1"/>
  <c r="D466" i="14" s="1"/>
  <c r="D467" i="14" s="1"/>
  <c r="D468" i="14" s="1"/>
  <c r="D469" i="14" s="1"/>
  <c r="D470" i="14" s="1"/>
  <c r="D471" i="14" s="1"/>
  <c r="D472" i="14" s="1"/>
  <c r="D473" i="14" s="1"/>
  <c r="D474" i="14" s="1"/>
  <c r="D475" i="14" s="1"/>
  <c r="D476" i="14" s="1"/>
  <c r="D477" i="14" s="1"/>
  <c r="D478" i="14" s="1"/>
  <c r="D479" i="14" s="1"/>
  <c r="D480" i="14" s="1"/>
  <c r="D481" i="14" s="1"/>
  <c r="D482" i="14" s="1"/>
  <c r="D483" i="14" s="1"/>
  <c r="D484" i="14" s="1"/>
  <c r="D485" i="14" s="1"/>
  <c r="D486" i="14" s="1"/>
  <c r="D487" i="14" s="1"/>
  <c r="D488" i="14" s="1"/>
  <c r="D489" i="14" s="1"/>
  <c r="D490" i="14" s="1"/>
  <c r="D491" i="14" s="1"/>
  <c r="D492" i="14" s="1"/>
  <c r="D493" i="14" s="1"/>
  <c r="D494" i="14" s="1"/>
  <c r="D495" i="14" s="1"/>
  <c r="D496" i="14" s="1"/>
  <c r="D497" i="14" s="1"/>
  <c r="D498" i="14" s="1"/>
  <c r="D499" i="14" s="1"/>
  <c r="D500" i="14" s="1"/>
  <c r="D501" i="14" s="1"/>
  <c r="D502" i="14" s="1"/>
  <c r="D503" i="14" s="1"/>
  <c r="D504" i="14" s="1"/>
  <c r="D505" i="14" s="1"/>
  <c r="D506" i="14" s="1"/>
  <c r="D507" i="14" s="1"/>
  <c r="D508" i="14" s="1"/>
  <c r="D509" i="14" s="1"/>
  <c r="D510" i="14" s="1"/>
  <c r="D511" i="14" s="1"/>
  <c r="D512" i="14" s="1"/>
  <c r="D513" i="14" s="1"/>
  <c r="D514" i="14" s="1"/>
  <c r="D515" i="14" s="1"/>
  <c r="D516" i="14" s="1"/>
  <c r="D517" i="14" s="1"/>
  <c r="D518" i="14" s="1"/>
  <c r="D519" i="14" s="1"/>
  <c r="D520" i="14" s="1"/>
  <c r="D521" i="14" s="1"/>
  <c r="D522" i="14" s="1"/>
  <c r="D523" i="14" s="1"/>
  <c r="D524" i="14" s="1"/>
  <c r="D525" i="14" s="1"/>
  <c r="D526" i="14" s="1"/>
  <c r="D527" i="14" s="1"/>
  <c r="D528" i="14" s="1"/>
  <c r="D529" i="14" s="1"/>
  <c r="D530" i="14" s="1"/>
  <c r="D531" i="14" s="1"/>
  <c r="D532" i="14" s="1"/>
  <c r="D533" i="14" s="1"/>
  <c r="D534" i="14" s="1"/>
  <c r="D535" i="14" s="1"/>
  <c r="D536" i="14" s="1"/>
  <c r="D537" i="14" s="1"/>
  <c r="D538" i="14" s="1"/>
  <c r="D539" i="14" s="1"/>
  <c r="D540" i="14" s="1"/>
  <c r="D541" i="14" s="1"/>
  <c r="D542" i="14" s="1"/>
  <c r="D543" i="14" s="1"/>
  <c r="D544" i="14" s="1"/>
  <c r="D545" i="14" s="1"/>
  <c r="D546" i="14" s="1"/>
  <c r="D547" i="14" s="1"/>
  <c r="D548" i="14" s="1"/>
  <c r="D549" i="14" s="1"/>
  <c r="D550" i="14" s="1"/>
  <c r="D551" i="14" s="1"/>
  <c r="D552" i="14" s="1"/>
  <c r="D553" i="14" s="1"/>
  <c r="D554" i="14" s="1"/>
  <c r="D555" i="14" s="1"/>
  <c r="D556" i="14" s="1"/>
  <c r="D557" i="14" s="1"/>
  <c r="D558" i="14" s="1"/>
  <c r="D559" i="14" s="1"/>
  <c r="D560" i="14" s="1"/>
  <c r="D561" i="14" s="1"/>
  <c r="D562" i="14" s="1"/>
  <c r="D563" i="14" s="1"/>
  <c r="D564" i="14" s="1"/>
  <c r="D565" i="14" s="1"/>
  <c r="D566" i="14" s="1"/>
  <c r="D567" i="14" s="1"/>
  <c r="D568" i="14" s="1"/>
  <c r="D569" i="14" s="1"/>
  <c r="D570" i="14" s="1"/>
  <c r="D571" i="14" s="1"/>
  <c r="D572" i="14" s="1"/>
  <c r="D573" i="14" s="1"/>
  <c r="D574" i="14" s="1"/>
  <c r="D575" i="14" s="1"/>
  <c r="D576" i="14" s="1"/>
  <c r="D577" i="14" s="1"/>
  <c r="D578" i="14" s="1"/>
  <c r="D579" i="14" s="1"/>
  <c r="D580" i="14" s="1"/>
  <c r="D581" i="14" s="1"/>
  <c r="D582" i="14" s="1"/>
  <c r="D583" i="14" s="1"/>
  <c r="D584" i="14" s="1"/>
  <c r="D585" i="14" s="1"/>
  <c r="D586" i="14" s="1"/>
  <c r="D587" i="14" s="1"/>
  <c r="D588" i="14" s="1"/>
  <c r="D589" i="14" s="1"/>
  <c r="D590" i="14" s="1"/>
  <c r="D591" i="14" s="1"/>
  <c r="D592" i="14" s="1"/>
  <c r="D593" i="14" s="1"/>
  <c r="D594" i="14" s="1"/>
  <c r="D595" i="14" s="1"/>
  <c r="D596" i="14" s="1"/>
  <c r="D597" i="14" s="1"/>
  <c r="D598" i="14" s="1"/>
  <c r="D599" i="14" s="1"/>
  <c r="D600" i="14" s="1"/>
  <c r="D601" i="14" s="1"/>
  <c r="D602" i="14" s="1"/>
  <c r="D603" i="14" s="1"/>
  <c r="D604" i="14" s="1"/>
  <c r="D605" i="14" s="1"/>
  <c r="D606" i="14" s="1"/>
  <c r="D607" i="14" s="1"/>
  <c r="D608" i="14" s="1"/>
  <c r="D609" i="14" s="1"/>
  <c r="D610" i="14" s="1"/>
  <c r="D611" i="14" s="1"/>
  <c r="D612" i="14" s="1"/>
  <c r="D613" i="14" s="1"/>
  <c r="D614" i="14" s="1"/>
  <c r="D615" i="14" s="1"/>
  <c r="D616" i="14" s="1"/>
  <c r="D617" i="14" s="1"/>
  <c r="D618" i="14" s="1"/>
  <c r="D619" i="14" s="1"/>
  <c r="D620" i="14" s="1"/>
  <c r="D621" i="14" s="1"/>
  <c r="D622" i="14" s="1"/>
  <c r="D623" i="14" s="1"/>
  <c r="D624" i="14" s="1"/>
  <c r="D625" i="14" s="1"/>
  <c r="D626" i="14" s="1"/>
  <c r="D627" i="14" s="1"/>
  <c r="D628" i="14" s="1"/>
  <c r="D629" i="14" s="1"/>
  <c r="D630" i="14" s="1"/>
  <c r="D631" i="14" s="1"/>
  <c r="D632" i="14" s="1"/>
  <c r="D633" i="14" s="1"/>
  <c r="D634" i="14" s="1"/>
  <c r="D635" i="14" s="1"/>
  <c r="D636" i="14" s="1"/>
  <c r="D637" i="14" s="1"/>
  <c r="D638" i="14" s="1"/>
  <c r="D639" i="14" s="1"/>
  <c r="D640" i="14" s="1"/>
  <c r="D641" i="14" s="1"/>
  <c r="D642" i="14" s="1"/>
  <c r="D643" i="14" s="1"/>
  <c r="D644" i="14" s="1"/>
  <c r="D645" i="14" s="1"/>
  <c r="D646" i="14" s="1"/>
  <c r="D647" i="14" s="1"/>
  <c r="D648" i="14" s="1"/>
  <c r="D649" i="14" s="1"/>
  <c r="D650" i="14" s="1"/>
  <c r="D651" i="14" s="1"/>
  <c r="D652" i="14" s="1"/>
  <c r="D653" i="14" s="1"/>
  <c r="D654" i="14" s="1"/>
  <c r="D655" i="14" s="1"/>
  <c r="D656" i="14" s="1"/>
  <c r="D657" i="14" s="1"/>
  <c r="D658" i="14" s="1"/>
  <c r="D659" i="14" s="1"/>
  <c r="D660" i="14" s="1"/>
  <c r="D661" i="14" s="1"/>
  <c r="D662" i="14" s="1"/>
  <c r="D663" i="14" s="1"/>
  <c r="D664" i="14" s="1"/>
  <c r="D665" i="14" s="1"/>
  <c r="D666" i="14" s="1"/>
  <c r="D667" i="14" s="1"/>
  <c r="D668" i="14" s="1"/>
  <c r="D669" i="14" s="1"/>
  <c r="D670" i="14" s="1"/>
  <c r="D671" i="14" s="1"/>
  <c r="D672" i="14" s="1"/>
  <c r="D673" i="14" s="1"/>
  <c r="D674" i="14" s="1"/>
  <c r="D675" i="14" s="1"/>
  <c r="D676" i="14" s="1"/>
  <c r="D677" i="14" s="1"/>
  <c r="D678" i="14" s="1"/>
  <c r="D679" i="14" s="1"/>
  <c r="D680" i="14" s="1"/>
  <c r="D681" i="14" s="1"/>
  <c r="D682" i="14" s="1"/>
  <c r="D683" i="14" s="1"/>
  <c r="D684" i="14" s="1"/>
  <c r="D685" i="14" s="1"/>
  <c r="D686" i="14" s="1"/>
  <c r="D687" i="14" s="1"/>
  <c r="D688" i="14" s="1"/>
  <c r="A991" i="14"/>
  <c r="A992" i="14" s="1"/>
  <c r="A993" i="14" s="1"/>
  <c r="A994" i="14" s="1"/>
  <c r="A995" i="14" s="1"/>
  <c r="A996" i="14" s="1"/>
  <c r="A997" i="14" s="1"/>
  <c r="A998" i="14" s="1"/>
  <c r="A999" i="14" s="1"/>
  <c r="A1000" i="14" s="1"/>
  <c r="A1001" i="14" s="1"/>
  <c r="A1002" i="14" s="1"/>
  <c r="A1003" i="14" s="1"/>
  <c r="A1004" i="14" s="1"/>
  <c r="A1005" i="14" s="1"/>
  <c r="A1006" i="14" s="1"/>
  <c r="A1007" i="14" s="1"/>
  <c r="A1008" i="14" s="1"/>
  <c r="A1009" i="14" s="1"/>
  <c r="A1010" i="14" s="1"/>
  <c r="A1011" i="14" s="1"/>
  <c r="A1012" i="14" s="1"/>
  <c r="A1013" i="14" s="1"/>
  <c r="A1014" i="14" s="1"/>
  <c r="A1015" i="14" s="1"/>
  <c r="A1016" i="14" s="1"/>
  <c r="A1017" i="14" s="1"/>
  <c r="A1018" i="14" s="1"/>
  <c r="A1019" i="14" s="1"/>
  <c r="A1020" i="14" s="1"/>
  <c r="A1021" i="14" s="1"/>
  <c r="A1022" i="14" s="1"/>
  <c r="A1023" i="14" s="1"/>
  <c r="A1024" i="14" s="1"/>
  <c r="A1025" i="14" s="1"/>
  <c r="A1026" i="14" s="1"/>
  <c r="A1027" i="14" s="1"/>
  <c r="A1028" i="14" s="1"/>
  <c r="A1029" i="14" s="1"/>
  <c r="A1030" i="14" s="1"/>
  <c r="A1031" i="14" s="1"/>
  <c r="A1032" i="14" s="1"/>
  <c r="A1033" i="14" s="1"/>
  <c r="A1034" i="14" s="1"/>
  <c r="A1035" i="14" s="1"/>
  <c r="A1036" i="14" s="1"/>
  <c r="A1556" i="14"/>
  <c r="A1557" i="14" s="1"/>
  <c r="A1558" i="14" s="1"/>
  <c r="A1559" i="14" s="1"/>
  <c r="A1637" i="14"/>
  <c r="A1638" i="14" s="1"/>
  <c r="A1639" i="14" s="1"/>
  <c r="A1640" i="14" s="1"/>
  <c r="A1413" i="14"/>
  <c r="A1414" i="14" s="1"/>
  <c r="A1415" i="14" s="1"/>
  <c r="A1416" i="14" s="1"/>
  <c r="A1397" i="14"/>
  <c r="A1398" i="14" s="1"/>
  <c r="A1399" i="14" s="1"/>
  <c r="A1400" i="14" s="1"/>
  <c r="A1409" i="14"/>
  <c r="A1410" i="14" s="1"/>
  <c r="A1411" i="14" s="1"/>
  <c r="A1412" i="14" s="1"/>
  <c r="A1548" i="14"/>
  <c r="A1549" i="14" s="1"/>
  <c r="A1550" i="14" s="1"/>
  <c r="A1551" i="14" s="1"/>
  <c r="A1181" i="14"/>
  <c r="A1182" i="14" s="1"/>
  <c r="A1183" i="14" s="1"/>
  <c r="A1184" i="14" s="1"/>
  <c r="A1092" i="14"/>
  <c r="A1093" i="14" s="1"/>
  <c r="A1094" i="14" s="1"/>
  <c r="A1095" i="14" s="1"/>
  <c r="A1568" i="14"/>
  <c r="A1569" i="14" s="1"/>
  <c r="A1570" i="14" s="1"/>
  <c r="A1571" i="14" s="1"/>
  <c r="A931" i="14"/>
  <c r="A932" i="14" s="1"/>
  <c r="A933" i="14" s="1"/>
  <c r="A934" i="14" s="1"/>
  <c r="A1617" i="14"/>
  <c r="A1618" i="14" s="1"/>
  <c r="A1619" i="14" s="1"/>
  <c r="A1620" i="14" s="1"/>
  <c r="A1560" i="14"/>
  <c r="A1561" i="14" s="1"/>
  <c r="A1562" i="14" s="1"/>
  <c r="A1563" i="14" s="1"/>
  <c r="B1121" i="14"/>
  <c r="B1122" i="14" s="1"/>
  <c r="B1123" i="14" s="1"/>
  <c r="B1124" i="14" s="1"/>
  <c r="B1125" i="14" s="1"/>
  <c r="B1126" i="14" s="1"/>
  <c r="B1127" i="14" s="1"/>
  <c r="B1128" i="14" s="1"/>
  <c r="B1129" i="14" s="1"/>
  <c r="B1130" i="14" s="1"/>
  <c r="B1131" i="14" s="1"/>
  <c r="B1132" i="14" s="1"/>
  <c r="B1133" i="14" s="1"/>
  <c r="B1134" i="14" s="1"/>
  <c r="A100" i="14"/>
  <c r="A101" i="14" s="1"/>
  <c r="A102" i="14" s="1"/>
  <c r="A103" i="14" s="1"/>
  <c r="A104" i="14" s="1"/>
  <c r="A105" i="14" s="1"/>
  <c r="A106" i="14" s="1"/>
  <c r="A107" i="14" s="1"/>
  <c r="A108" i="14" s="1"/>
  <c r="A109" i="14" s="1"/>
  <c r="A110" i="14" s="1"/>
  <c r="A863" i="14"/>
  <c r="A864" i="14" s="1"/>
  <c r="A865" i="14" s="1"/>
  <c r="A866" i="14" s="1"/>
  <c r="A1401" i="14"/>
  <c r="A1402" i="14" s="1"/>
  <c r="A1403" i="14" s="1"/>
  <c r="A1404" i="14" s="1"/>
  <c r="A1441" i="14"/>
  <c r="A1442" i="14" s="1"/>
  <c r="A1443" i="14" s="1"/>
  <c r="A1444" i="14" s="1"/>
  <c r="A943" i="14"/>
  <c r="A944" i="14" s="1"/>
  <c r="A945" i="14" s="1"/>
  <c r="A946" i="14" s="1"/>
  <c r="A1536" i="14"/>
  <c r="A1537" i="14" s="1"/>
  <c r="A1538" i="14" s="1"/>
  <c r="A1539" i="14" s="1"/>
  <c r="A689" i="14"/>
  <c r="A690" i="14" s="1"/>
  <c r="A691" i="14" s="1"/>
  <c r="A692" i="14" s="1"/>
  <c r="A693" i="14" s="1"/>
  <c r="A694" i="14" s="1"/>
  <c r="A695" i="14" s="1"/>
  <c r="A696" i="14" s="1"/>
  <c r="A697" i="14" s="1"/>
  <c r="A698" i="14" s="1"/>
  <c r="A699" i="14" s="1"/>
  <c r="A700" i="14" s="1"/>
  <c r="A701" i="14" s="1"/>
  <c r="A702" i="14" s="1"/>
  <c r="A703" i="14" s="1"/>
  <c r="A704" i="14" s="1"/>
  <c r="A705" i="14" s="1"/>
  <c r="A706" i="14" s="1"/>
  <c r="A707" i="14" s="1"/>
  <c r="A708" i="14" s="1"/>
  <c r="A709" i="14" s="1"/>
  <c r="A710" i="14" s="1"/>
  <c r="A711" i="14" s="1"/>
  <c r="A712" i="14" s="1"/>
  <c r="A713" i="14" s="1"/>
  <c r="A714" i="14" s="1"/>
  <c r="A715" i="14" s="1"/>
  <c r="A716" i="14" s="1"/>
  <c r="D1534" i="14"/>
  <c r="D1535" i="14" s="1"/>
  <c r="A1381" i="14"/>
  <c r="A1382" i="14" s="1"/>
  <c r="A1383" i="14" s="1"/>
  <c r="A1384" i="14" s="1"/>
  <c r="A915" i="14"/>
  <c r="A916" i="14" s="1"/>
  <c r="A917" i="14" s="1"/>
  <c r="A918" i="14" s="1"/>
  <c r="D1206" i="14"/>
  <c r="D1207" i="14" s="1"/>
  <c r="D1208" i="14" s="1"/>
  <c r="D1209" i="14" s="1"/>
  <c r="D1210" i="14" s="1"/>
  <c r="D1211" i="14" s="1"/>
  <c r="D1212" i="14" s="1"/>
  <c r="D1213" i="14" s="1"/>
  <c r="D1214" i="14" s="1"/>
  <c r="D1215" i="14" s="1"/>
  <c r="D1216" i="14" s="1"/>
  <c r="D1217" i="14" s="1"/>
  <c r="D1218" i="14" s="1"/>
  <c r="D1219" i="14" s="1"/>
  <c r="D1220" i="14" s="1"/>
  <c r="D1221" i="14" s="1"/>
  <c r="D1222" i="14" s="1"/>
  <c r="D1223" i="14" s="1"/>
  <c r="D1224" i="14" s="1"/>
  <c r="D1225" i="14" s="1"/>
  <c r="D1226" i="14" s="1"/>
  <c r="D1227" i="14" s="1"/>
  <c r="D1228" i="14" s="1"/>
  <c r="D1229" i="14" s="1"/>
  <c r="D1230" i="14" s="1"/>
  <c r="D1231" i="14" s="1"/>
  <c r="D1232" i="14" s="1"/>
  <c r="D1233" i="14" s="1"/>
  <c r="D1234" i="14" s="1"/>
  <c r="D1235" i="14" s="1"/>
  <c r="D1236" i="14" s="1"/>
  <c r="D1237" i="14" s="1"/>
  <c r="D1238" i="14" s="1"/>
  <c r="D1239" i="14" s="1"/>
  <c r="A847" i="14"/>
  <c r="A848" i="14" s="1"/>
  <c r="A849" i="14" s="1"/>
  <c r="A850" i="14" s="1"/>
  <c r="B848" i="14"/>
  <c r="B849" i="14" s="1"/>
  <c r="B850" i="14" s="1"/>
  <c r="A951" i="14"/>
  <c r="A952" i="14" s="1"/>
  <c r="A953" i="14" s="1"/>
  <c r="A954" i="14" s="1"/>
  <c r="A955" i="14" s="1"/>
  <c r="A956" i="14" s="1"/>
  <c r="A1116" i="14"/>
  <c r="A1117" i="14" s="1"/>
  <c r="A1118" i="14" s="1"/>
  <c r="A1119" i="14" s="1"/>
  <c r="A1120" i="14" s="1"/>
  <c r="A1121" i="14" s="1"/>
  <c r="A1122" i="14" s="1"/>
  <c r="A895" i="14"/>
  <c r="A896" i="14" s="1"/>
  <c r="A897" i="14" s="1"/>
  <c r="A898" i="14" s="1"/>
  <c r="B896" i="14"/>
  <c r="B897" i="14" s="1"/>
  <c r="B898" i="14" s="1"/>
  <c r="A919" i="14"/>
  <c r="A920" i="14" s="1"/>
  <c r="A921" i="14" s="1"/>
  <c r="A922" i="14" s="1"/>
  <c r="A1461" i="14"/>
  <c r="A1462" i="14" s="1"/>
  <c r="A1463" i="14" s="1"/>
  <c r="A1464" i="14" s="1"/>
  <c r="A1465" i="14" s="1"/>
  <c r="A1466" i="14" s="1"/>
  <c r="A1467" i="14" s="1"/>
  <c r="A1468" i="14" s="1"/>
  <c r="A1469" i="14" s="1"/>
  <c r="A1470" i="14" s="1"/>
  <c r="A1471" i="14" s="1"/>
  <c r="A1472" i="14" s="1"/>
  <c r="D1182" i="14"/>
  <c r="D1183" i="14" s="1"/>
  <c r="D1184" i="14" s="1"/>
  <c r="D1185" i="14" s="1"/>
  <c r="D1186" i="14" s="1"/>
  <c r="D1187" i="14" s="1"/>
  <c r="D1188" i="14" s="1"/>
  <c r="D1189" i="14" s="1"/>
  <c r="D1190" i="14" s="1"/>
  <c r="D1191" i="14" s="1"/>
  <c r="D1192" i="14" s="1"/>
  <c r="A1629" i="14"/>
  <c r="A1630" i="14" s="1"/>
  <c r="A1631" i="14" s="1"/>
  <c r="A1632" i="14" s="1"/>
  <c r="A1502" i="14"/>
  <c r="A1503" i="14" s="1"/>
  <c r="A1504" i="14" s="1"/>
  <c r="B1561" i="14"/>
  <c r="B1562" i="14" s="1"/>
  <c r="B1563" i="14" s="1"/>
  <c r="A1445" i="14"/>
  <c r="A1446" i="14" s="1"/>
  <c r="A1447" i="14" s="1"/>
  <c r="A1448" i="14" s="1"/>
  <c r="B754" i="14"/>
  <c r="B755" i="14" s="1"/>
  <c r="B756" i="14" s="1"/>
  <c r="B757" i="14" s="1"/>
  <c r="B758" i="14" s="1"/>
  <c r="B759" i="14" s="1"/>
  <c r="B760" i="14" s="1"/>
  <c r="B761" i="14" s="1"/>
  <c r="B762" i="14" s="1"/>
  <c r="B763" i="14" s="1"/>
  <c r="B764" i="14" s="1"/>
  <c r="B765" i="14" s="1"/>
  <c r="B766" i="14" s="1"/>
  <c r="B767" i="14" s="1"/>
  <c r="B768" i="14" s="1"/>
  <c r="B769" i="14" s="1"/>
  <c r="B770" i="14" s="1"/>
  <c r="B771" i="14" s="1"/>
  <c r="B772" i="14" s="1"/>
  <c r="B773" i="14" s="1"/>
  <c r="B774" i="14" s="1"/>
  <c r="B775" i="14" s="1"/>
  <c r="B776" i="14" s="1"/>
  <c r="B777" i="14" s="1"/>
  <c r="B778" i="14" s="1"/>
  <c r="B779" i="14" s="1"/>
  <c r="B780" i="14" s="1"/>
  <c r="B781" i="14" s="1"/>
  <c r="B782" i="14" s="1"/>
  <c r="A947" i="14"/>
  <c r="A948" i="14" s="1"/>
  <c r="A949" i="14" s="1"/>
  <c r="A950" i="14" s="1"/>
  <c r="A1421" i="14"/>
  <c r="A1422" i="14" s="1"/>
  <c r="A1423" i="14" s="1"/>
  <c r="A1424" i="14" s="1"/>
  <c r="A1580" i="14"/>
  <c r="A1581" i="14" s="1"/>
  <c r="A1582" i="14" s="1"/>
  <c r="A1583" i="14" s="1"/>
  <c r="A817" i="14"/>
  <c r="A818" i="14" s="1"/>
  <c r="A819" i="14" s="1"/>
  <c r="A820" i="14" s="1"/>
  <c r="A875" i="14"/>
  <c r="A876" i="14" s="1"/>
  <c r="A877" i="14" s="1"/>
  <c r="A878" i="14" s="1"/>
  <c r="A821" i="14"/>
  <c r="A822" i="14" s="1"/>
  <c r="A823" i="14" s="1"/>
  <c r="A824" i="14" s="1"/>
  <c r="A825" i="14" s="1"/>
  <c r="A826" i="14" s="1"/>
  <c r="A827" i="14" s="1"/>
  <c r="A828" i="14" s="1"/>
  <c r="A829" i="14" s="1"/>
  <c r="A830" i="14" s="1"/>
  <c r="A831" i="14" s="1"/>
  <c r="A832" i="14" s="1"/>
  <c r="A833" i="14" s="1"/>
  <c r="A834" i="14" s="1"/>
  <c r="A835" i="14" s="1"/>
  <c r="A836" i="14" s="1"/>
  <c r="A837" i="14" s="1"/>
  <c r="A838" i="14" s="1"/>
  <c r="A1389" i="14"/>
  <c r="A1390" i="14" s="1"/>
  <c r="A1391" i="14" s="1"/>
  <c r="A1392" i="14" s="1"/>
  <c r="A1143" i="14"/>
  <c r="A1144" i="14" s="1"/>
  <c r="A1145" i="14" s="1"/>
  <c r="A1146" i="14" s="1"/>
  <c r="A927" i="14"/>
  <c r="A928" i="14" s="1"/>
  <c r="A929" i="14" s="1"/>
  <c r="A930" i="14" s="1"/>
  <c r="A1496" i="14"/>
  <c r="A1497" i="14" s="1"/>
  <c r="A1498" i="14" s="1"/>
  <c r="A859" i="14"/>
  <c r="A860" i="14" s="1"/>
  <c r="A861" i="14" s="1"/>
  <c r="A862" i="14" s="1"/>
  <c r="A1609" i="14"/>
  <c r="A1610" i="14" s="1"/>
  <c r="A1611" i="14" s="1"/>
  <c r="A1612" i="14" s="1"/>
  <c r="A783" i="14"/>
  <c r="A784" i="14" s="1"/>
  <c r="A785" i="14" s="1"/>
  <c r="A786" i="14" s="1"/>
  <c r="A1425" i="14"/>
  <c r="A1426" i="14" s="1"/>
  <c r="A1427" i="14" s="1"/>
  <c r="A1428" i="14" s="1"/>
  <c r="A1429" i="14" s="1"/>
  <c r="A1430" i="14" s="1"/>
  <c r="A1431" i="14" s="1"/>
  <c r="A1432" i="14" s="1"/>
  <c r="B1470" i="14"/>
  <c r="B1471" i="14" s="1"/>
  <c r="B1472" i="14" s="1"/>
  <c r="B1473" i="14" s="1"/>
  <c r="B1474" i="14" s="1"/>
  <c r="B1475" i="14" s="1"/>
  <c r="B1476" i="14" s="1"/>
  <c r="B1477" i="14" s="1"/>
  <c r="B1478" i="14" s="1"/>
  <c r="B1479" i="14" s="1"/>
  <c r="B1480" i="14" s="1"/>
  <c r="B1481" i="14" s="1"/>
  <c r="B1482" i="14" s="1"/>
  <c r="B1483" i="14" s="1"/>
  <c r="B1484" i="14" s="1"/>
  <c r="B1485" i="14" s="1"/>
  <c r="B1486" i="14" s="1"/>
  <c r="B1487" i="14" s="1"/>
  <c r="B1488" i="14" s="1"/>
  <c r="B1489" i="14" s="1"/>
  <c r="B1490" i="14" s="1"/>
  <c r="B1491" i="14" s="1"/>
  <c r="B1492" i="14" s="1"/>
  <c r="B150" i="14"/>
  <c r="B151" i="14" s="1"/>
  <c r="B152" i="14" s="1"/>
  <c r="B153" i="14" s="1"/>
  <c r="B154" i="14" s="1"/>
  <c r="B155" i="14" s="1"/>
  <c r="B156" i="14" s="1"/>
  <c r="B157" i="14" s="1"/>
  <c r="B158" i="14" s="1"/>
  <c r="B159" i="14" s="1"/>
  <c r="B160" i="14" s="1"/>
  <c r="B161" i="14" s="1"/>
  <c r="B162" i="14" s="1"/>
  <c r="B163" i="14" s="1"/>
  <c r="B164" i="14" s="1"/>
  <c r="B165" i="14" s="1"/>
  <c r="B166" i="14" s="1"/>
  <c r="B167" i="14" s="1"/>
  <c r="B168" i="14" s="1"/>
  <c r="B169" i="14" s="1"/>
  <c r="B170" i="14" s="1"/>
  <c r="B171" i="14" s="1"/>
  <c r="B172" i="14" s="1"/>
  <c r="B173" i="14" s="1"/>
  <c r="B174" i="14" s="1"/>
  <c r="B175" i="14" s="1"/>
  <c r="B176" i="14" s="1"/>
  <c r="B177" i="14" s="1"/>
  <c r="B178" i="14" s="1"/>
  <c r="B179" i="14" s="1"/>
  <c r="B180" i="14" s="1"/>
  <c r="B181" i="14" s="1"/>
  <c r="B182" i="14" s="1"/>
  <c r="B183" i="14" s="1"/>
  <c r="B184" i="14" s="1"/>
  <c r="B185" i="14" s="1"/>
  <c r="B186" i="14" s="1"/>
  <c r="B187" i="14" s="1"/>
  <c r="B188" i="14" s="1"/>
  <c r="B189" i="14" s="1"/>
  <c r="B190" i="14" s="1"/>
  <c r="B191" i="14" s="1"/>
  <c r="B192" i="14" s="1"/>
  <c r="B193" i="14" s="1"/>
  <c r="B194" i="14" s="1"/>
  <c r="B195" i="14" s="1"/>
  <c r="B196" i="14" s="1"/>
  <c r="B197" i="14" s="1"/>
  <c r="B198" i="14" s="1"/>
  <c r="B199" i="14" s="1"/>
  <c r="B200" i="14" s="1"/>
  <c r="B201" i="14" s="1"/>
  <c r="B202" i="14" s="1"/>
  <c r="B203" i="14" s="1"/>
  <c r="B204" i="14" s="1"/>
  <c r="B205" i="14" s="1"/>
  <c r="B206" i="14" s="1"/>
  <c r="B207" i="14" s="1"/>
  <c r="B208" i="14" s="1"/>
  <c r="B209" i="14" s="1"/>
  <c r="B210" i="14" s="1"/>
  <c r="B211" i="14" s="1"/>
  <c r="B212" i="14" s="1"/>
  <c r="B213" i="14" s="1"/>
  <c r="B214" i="14" s="1"/>
  <c r="B215" i="14" s="1"/>
  <c r="B216" i="14" s="1"/>
  <c r="B217" i="14" s="1"/>
  <c r="B218" i="14" s="1"/>
  <c r="B219" i="14" s="1"/>
  <c r="B220" i="14" s="1"/>
  <c r="B221" i="14" s="1"/>
  <c r="B222" i="14" s="1"/>
  <c r="B223" i="14" s="1"/>
  <c r="B224" i="14" s="1"/>
  <c r="B225" i="14" s="1"/>
  <c r="B226" i="14" s="1"/>
  <c r="B227" i="14" s="1"/>
  <c r="B228" i="14" s="1"/>
  <c r="B229" i="14" s="1"/>
  <c r="B230" i="14" s="1"/>
  <c r="B231" i="14" s="1"/>
  <c r="B232" i="14" s="1"/>
  <c r="B233" i="14" s="1"/>
  <c r="B234" i="14" s="1"/>
  <c r="B235" i="14" s="1"/>
  <c r="B236" i="14" s="1"/>
  <c r="B237" i="14" s="1"/>
  <c r="B238" i="14" s="1"/>
  <c r="B239" i="14" s="1"/>
  <c r="B240" i="14" s="1"/>
  <c r="B241" i="14" s="1"/>
  <c r="B242" i="14" s="1"/>
  <c r="B243" i="14" s="1"/>
  <c r="B244" i="14" s="1"/>
  <c r="B245" i="14" s="1"/>
  <c r="B246" i="14" s="1"/>
  <c r="B247" i="14" s="1"/>
  <c r="B248" i="14" s="1"/>
  <c r="B249" i="14" s="1"/>
  <c r="B250" i="14" s="1"/>
  <c r="B251" i="14" s="1"/>
  <c r="B252" i="14" s="1"/>
  <c r="B253" i="14" s="1"/>
  <c r="B254" i="14" s="1"/>
  <c r="B255" i="14" s="1"/>
  <c r="B256" i="14" s="1"/>
  <c r="B257" i="14" s="1"/>
  <c r="B258" i="14" s="1"/>
  <c r="B259" i="14" s="1"/>
  <c r="B260" i="14" s="1"/>
  <c r="B261" i="14" s="1"/>
  <c r="B262" i="14" s="1"/>
  <c r="B263" i="14" s="1"/>
  <c r="B264" i="14" s="1"/>
  <c r="B265" i="14" s="1"/>
  <c r="B266" i="14" s="1"/>
  <c r="B267" i="14" s="1"/>
  <c r="B268" i="14" s="1"/>
  <c r="B269" i="14" s="1"/>
  <c r="B270" i="14" s="1"/>
  <c r="B271" i="14" s="1"/>
  <c r="B272" i="14" s="1"/>
  <c r="B273" i="14" s="1"/>
  <c r="B274" i="14" s="1"/>
  <c r="B275" i="14" s="1"/>
  <c r="B276" i="14" s="1"/>
  <c r="B277" i="14" s="1"/>
  <c r="B278" i="14" s="1"/>
  <c r="B279" i="14" s="1"/>
  <c r="B280" i="14" s="1"/>
  <c r="B281" i="14" s="1"/>
  <c r="B282" i="14" s="1"/>
  <c r="B283" i="14" s="1"/>
  <c r="B284" i="14" s="1"/>
  <c r="B285" i="14" s="1"/>
  <c r="B286" i="14" s="1"/>
  <c r="B287" i="14" s="1"/>
  <c r="B288" i="14" s="1"/>
  <c r="B289" i="14" s="1"/>
  <c r="B290" i="14" s="1"/>
  <c r="B291" i="14" s="1"/>
  <c r="B292" i="14" s="1"/>
  <c r="B293" i="14" s="1"/>
  <c r="B294" i="14" s="1"/>
  <c r="B295" i="14" s="1"/>
  <c r="B296" i="14" s="1"/>
  <c r="B297" i="14" s="1"/>
  <c r="B298" i="14" s="1"/>
  <c r="B299" i="14" s="1"/>
  <c r="B300" i="14" s="1"/>
  <c r="B301" i="14" s="1"/>
  <c r="B302" i="14" s="1"/>
  <c r="B303" i="14" s="1"/>
  <c r="B304" i="14" s="1"/>
  <c r="B305" i="14" s="1"/>
  <c r="B306" i="14" s="1"/>
  <c r="B307" i="14" s="1"/>
  <c r="B308" i="14" s="1"/>
  <c r="B309" i="14" s="1"/>
  <c r="B310" i="14" s="1"/>
  <c r="B311" i="14" s="1"/>
  <c r="B312" i="14" s="1"/>
  <c r="B313" i="14" s="1"/>
  <c r="B314" i="14" s="1"/>
  <c r="B315" i="14" s="1"/>
  <c r="B316" i="14" s="1"/>
  <c r="B317" i="14" s="1"/>
  <c r="B318" i="14" s="1"/>
  <c r="B319" i="14" s="1"/>
  <c r="B320" i="14" s="1"/>
  <c r="B321" i="14" s="1"/>
  <c r="B322" i="14" s="1"/>
  <c r="B323" i="14" s="1"/>
  <c r="B324" i="14" s="1"/>
  <c r="B325" i="14" s="1"/>
  <c r="B326" i="14" s="1"/>
  <c r="B327" i="14" s="1"/>
  <c r="B328" i="14" s="1"/>
  <c r="B329" i="14" s="1"/>
  <c r="B330" i="14" s="1"/>
  <c r="B331" i="14" s="1"/>
  <c r="B332" i="14" s="1"/>
  <c r="B333" i="14" s="1"/>
  <c r="B334" i="14" s="1"/>
  <c r="B335" i="14" s="1"/>
  <c r="B336" i="14" s="1"/>
  <c r="B337" i="14" s="1"/>
  <c r="B338" i="14" s="1"/>
  <c r="B339" i="14" s="1"/>
  <c r="B340" i="14" s="1"/>
  <c r="B341" i="14" s="1"/>
  <c r="B342" i="14" s="1"/>
  <c r="B343" i="14" s="1"/>
  <c r="B344" i="14" s="1"/>
  <c r="B345" i="14" s="1"/>
  <c r="B346" i="14" s="1"/>
  <c r="B347" i="14" s="1"/>
  <c r="B348" i="14" s="1"/>
  <c r="B349" i="14" s="1"/>
  <c r="B350" i="14" s="1"/>
  <c r="B351" i="14" s="1"/>
  <c r="B352" i="14" s="1"/>
  <c r="B353" i="14" s="1"/>
  <c r="B354" i="14" s="1"/>
  <c r="B355" i="14" s="1"/>
  <c r="B356" i="14" s="1"/>
  <c r="B357" i="14" s="1"/>
  <c r="B358" i="14" s="1"/>
  <c r="B359" i="14" s="1"/>
  <c r="B360" i="14" s="1"/>
  <c r="B361" i="14" s="1"/>
  <c r="B362" i="14" s="1"/>
  <c r="B363" i="14" s="1"/>
  <c r="B364" i="14" s="1"/>
  <c r="B365" i="14" s="1"/>
  <c r="B366" i="14" s="1"/>
  <c r="B367" i="14" s="1"/>
  <c r="B368" i="14" s="1"/>
  <c r="B369" i="14" s="1"/>
  <c r="B370" i="14" s="1"/>
  <c r="B371" i="14" s="1"/>
  <c r="B372" i="14" s="1"/>
  <c r="B373" i="14" s="1"/>
  <c r="B374" i="14" s="1"/>
  <c r="B375" i="14" s="1"/>
  <c r="B376" i="14" s="1"/>
  <c r="B377" i="14" s="1"/>
  <c r="B378" i="14" s="1"/>
  <c r="B379" i="14" s="1"/>
  <c r="B380" i="14" s="1"/>
  <c r="B381" i="14" s="1"/>
  <c r="B382" i="14" s="1"/>
  <c r="B383" i="14" s="1"/>
  <c r="B384" i="14" s="1"/>
  <c r="B385" i="14" s="1"/>
  <c r="B386" i="14" s="1"/>
  <c r="B387" i="14" s="1"/>
  <c r="B388" i="14" s="1"/>
  <c r="B389" i="14" s="1"/>
  <c r="B390" i="14" s="1"/>
  <c r="B391" i="14" s="1"/>
  <c r="B392" i="14" s="1"/>
  <c r="B393" i="14" s="1"/>
  <c r="B394" i="14" s="1"/>
  <c r="B395" i="14" s="1"/>
  <c r="B396" i="14" s="1"/>
  <c r="B397" i="14" s="1"/>
  <c r="B398" i="14" s="1"/>
  <c r="B399" i="14" s="1"/>
  <c r="B400" i="14" s="1"/>
  <c r="B401" i="14" s="1"/>
  <c r="B402" i="14" s="1"/>
  <c r="B403" i="14" s="1"/>
  <c r="B404" i="14" s="1"/>
  <c r="B405" i="14" s="1"/>
  <c r="B406" i="14" s="1"/>
  <c r="B407" i="14" s="1"/>
  <c r="B408" i="14" s="1"/>
  <c r="B409" i="14" s="1"/>
  <c r="B410" i="14" s="1"/>
  <c r="B411" i="14" s="1"/>
  <c r="B412" i="14" s="1"/>
  <c r="A1339" i="14"/>
  <c r="A1340" i="14" s="1"/>
  <c r="A1341" i="14" s="1"/>
  <c r="A1342" i="14" s="1"/>
  <c r="A1343" i="14" s="1"/>
  <c r="A1344" i="14" s="1"/>
  <c r="A1345" i="14" s="1"/>
  <c r="A1346" i="14" s="1"/>
  <c r="A1347" i="14" s="1"/>
  <c r="A1348" i="14" s="1"/>
  <c r="A1349" i="14" s="1"/>
  <c r="A1350" i="14" s="1"/>
  <c r="A1351" i="14" s="1"/>
  <c r="A1352" i="14" s="1"/>
  <c r="A1353" i="14" s="1"/>
  <c r="A1354" i="14" s="1"/>
  <c r="A1355" i="14" s="1"/>
  <c r="A1356" i="14" s="1"/>
  <c r="A1357" i="14" s="1"/>
  <c r="A1358" i="14" s="1"/>
  <c r="A1359" i="14" s="1"/>
  <c r="A1360" i="14" s="1"/>
  <c r="A1361" i="14" s="1"/>
  <c r="A1362" i="14" s="1"/>
  <c r="A1363" i="14" s="1"/>
  <c r="A1364" i="14" s="1"/>
  <c r="A1365" i="14" s="1"/>
  <c r="A1366" i="14" s="1"/>
  <c r="A1367" i="14" s="1"/>
  <c r="A1368" i="14" s="1"/>
  <c r="A1369" i="14" s="1"/>
  <c r="A1370" i="14" s="1"/>
  <c r="A1371" i="14" s="1"/>
  <c r="A1372" i="14" s="1"/>
  <c r="A1621" i="14"/>
  <c r="A1622" i="14" s="1"/>
  <c r="A1623" i="14" s="1"/>
  <c r="A1624" i="14" s="1"/>
  <c r="B940" i="14"/>
  <c r="B941" i="14" s="1"/>
  <c r="B942" i="14" s="1"/>
  <c r="A939" i="14"/>
  <c r="A940" i="14" s="1"/>
  <c r="A941" i="14" s="1"/>
  <c r="A942" i="14" s="1"/>
  <c r="A1405" i="14"/>
  <c r="A1406" i="14" s="1"/>
  <c r="A1407" i="14" s="1"/>
  <c r="A1408" i="14" s="1"/>
  <c r="B1406" i="14"/>
  <c r="B1407" i="14" s="1"/>
  <c r="B1408" i="14" s="1"/>
  <c r="A1449" i="14"/>
  <c r="A1450" i="14" s="1"/>
  <c r="A1451" i="14" s="1"/>
  <c r="A1452" i="14" s="1"/>
  <c r="A1453" i="14" s="1"/>
  <c r="A1454" i="14" s="1"/>
  <c r="A1455" i="14" s="1"/>
  <c r="A1456" i="14" s="1"/>
  <c r="D1603" i="14"/>
  <c r="D1604" i="14" s="1"/>
  <c r="D715" i="14"/>
  <c r="D716" i="14" s="1"/>
  <c r="D717" i="14" s="1"/>
  <c r="D718" i="14" s="1"/>
  <c r="D719" i="14" s="1"/>
  <c r="D720" i="14" s="1"/>
  <c r="D721" i="14" s="1"/>
  <c r="D722" i="14" s="1"/>
  <c r="D723" i="14" s="1"/>
  <c r="D724" i="14" s="1"/>
  <c r="D725" i="14" s="1"/>
  <c r="D726" i="14" s="1"/>
  <c r="D727" i="14" s="1"/>
  <c r="D728" i="14" s="1"/>
  <c r="D729" i="14" s="1"/>
  <c r="D730" i="14" s="1"/>
  <c r="D731" i="14" s="1"/>
  <c r="D732" i="14" s="1"/>
  <c r="D733" i="14" s="1"/>
  <c r="D734" i="14" s="1"/>
  <c r="D735" i="14" s="1"/>
  <c r="D736" i="14" s="1"/>
  <c r="D737" i="14" s="1"/>
  <c r="D738" i="14" s="1"/>
  <c r="D739" i="14" s="1"/>
  <c r="D740" i="14" s="1"/>
  <c r="D741" i="14" s="1"/>
  <c r="D742" i="14" s="1"/>
  <c r="D743" i="14" s="1"/>
  <c r="D744" i="14" s="1"/>
  <c r="D745" i="14" s="1"/>
  <c r="D746" i="14" s="1"/>
  <c r="D747" i="14" s="1"/>
  <c r="D748" i="14" s="1"/>
  <c r="D749" i="14" s="1"/>
  <c r="D750" i="14" s="1"/>
  <c r="D751" i="14" s="1"/>
  <c r="D752" i="14" s="1"/>
  <c r="D753" i="14" s="1"/>
  <c r="D754" i="14" s="1"/>
  <c r="D755" i="14" s="1"/>
  <c r="D756" i="14" s="1"/>
  <c r="D757" i="14" s="1"/>
  <c r="D758" i="14" s="1"/>
  <c r="D759" i="14" s="1"/>
  <c r="D760" i="14" s="1"/>
  <c r="D761" i="14" s="1"/>
  <c r="D762" i="14" s="1"/>
  <c r="D763" i="14" s="1"/>
  <c r="D764" i="14" s="1"/>
  <c r="D765" i="14" s="1"/>
  <c r="D766" i="14" s="1"/>
  <c r="D767" i="14" s="1"/>
  <c r="D768" i="14" s="1"/>
  <c r="D769" i="14" s="1"/>
  <c r="D770" i="14" s="1"/>
  <c r="D771" i="14" s="1"/>
  <c r="D772" i="14" s="1"/>
  <c r="D773" i="14" s="1"/>
  <c r="D774" i="14" s="1"/>
  <c r="D775" i="14" s="1"/>
  <c r="D776" i="14" s="1"/>
  <c r="D777" i="14" s="1"/>
  <c r="D778" i="14" s="1"/>
  <c r="D779" i="14" s="1"/>
  <c r="D780" i="14" s="1"/>
  <c r="D781" i="14" s="1"/>
  <c r="D782" i="14" s="1"/>
  <c r="A1393" i="14"/>
  <c r="A1394" i="14" s="1"/>
  <c r="A1395" i="14" s="1"/>
  <c r="A1396" i="14" s="1"/>
  <c r="D1394" i="14"/>
  <c r="D1395" i="14" s="1"/>
  <c r="D1396" i="14" s="1"/>
  <c r="A1508" i="14"/>
  <c r="A1509" i="14" s="1"/>
  <c r="A1510" i="14" s="1"/>
  <c r="A1511" i="14" s="1"/>
  <c r="A1512" i="14" s="1"/>
  <c r="A1513" i="14" s="1"/>
  <c r="D1068" i="14"/>
  <c r="D1069" i="14" s="1"/>
  <c r="D1070" i="14" s="1"/>
  <c r="D1071" i="14" s="1"/>
  <c r="D1072" i="14" s="1"/>
  <c r="D1073" i="14" s="1"/>
  <c r="D1074" i="14" s="1"/>
  <c r="D1075" i="14" s="1"/>
  <c r="D1076" i="14" s="1"/>
  <c r="D1077" i="14" s="1"/>
  <c r="D1078" i="14" s="1"/>
  <c r="D1079" i="14" s="1"/>
  <c r="D1080" i="14" s="1"/>
  <c r="D1081" i="14" s="1"/>
  <c r="D1082" i="14" s="1"/>
  <c r="D1083" i="14" s="1"/>
  <c r="D1084" i="14" s="1"/>
  <c r="D1085" i="14" s="1"/>
  <c r="D1086" i="14" s="1"/>
  <c r="D1087" i="14" s="1"/>
  <c r="D1088" i="14" s="1"/>
  <c r="D1089" i="14" s="1"/>
  <c r="D1090" i="14" s="1"/>
  <c r="D1091" i="14" s="1"/>
  <c r="B413" i="14"/>
  <c r="B414" i="14" s="1"/>
  <c r="B415" i="14" s="1"/>
  <c r="B416" i="14" s="1"/>
  <c r="B417" i="14" s="1"/>
  <c r="B418" i="14" s="1"/>
  <c r="B419" i="14" s="1"/>
  <c r="B420" i="14" s="1"/>
  <c r="B421" i="14" s="1"/>
  <c r="B422" i="14" s="1"/>
  <c r="B423" i="14" s="1"/>
  <c r="B424" i="14" s="1"/>
  <c r="B425" i="14" s="1"/>
  <c r="B426" i="14" s="1"/>
  <c r="B427" i="14" s="1"/>
  <c r="B428" i="14" s="1"/>
  <c r="B429" i="14" s="1"/>
  <c r="B430" i="14" s="1"/>
  <c r="B431" i="14" s="1"/>
  <c r="B432" i="14" s="1"/>
  <c r="B433" i="14" s="1"/>
  <c r="B434" i="14" s="1"/>
  <c r="B435" i="14" s="1"/>
  <c r="B436" i="14" s="1"/>
  <c r="B437" i="14" s="1"/>
  <c r="B438" i="14" s="1"/>
  <c r="B439" i="14" s="1"/>
  <c r="B440" i="14" s="1"/>
  <c r="B441" i="14" s="1"/>
  <c r="B442" i="14" s="1"/>
  <c r="B443" i="14" s="1"/>
  <c r="B444" i="14" s="1"/>
  <c r="B445" i="14" s="1"/>
  <c r="B446" i="14" s="1"/>
  <c r="B447" i="14" s="1"/>
  <c r="B448" i="14" s="1"/>
  <c r="B449" i="14" s="1"/>
  <c r="B450" i="14" s="1"/>
  <c r="B451" i="14" s="1"/>
  <c r="B452" i="14" s="1"/>
  <c r="B453" i="14" s="1"/>
  <c r="B454" i="14" s="1"/>
  <c r="B455" i="14" s="1"/>
  <c r="B456" i="14" s="1"/>
  <c r="B457" i="14" s="1"/>
  <c r="B458" i="14" s="1"/>
  <c r="B459" i="14" s="1"/>
  <c r="B460" i="14" s="1"/>
  <c r="B461" i="14" s="1"/>
  <c r="B462" i="14" s="1"/>
  <c r="B463" i="14" s="1"/>
  <c r="B464" i="14" s="1"/>
  <c r="B465" i="14" s="1"/>
  <c r="B466" i="14" s="1"/>
  <c r="B467" i="14" s="1"/>
  <c r="B468" i="14" s="1"/>
  <c r="B469" i="14" s="1"/>
  <c r="B470" i="14" s="1"/>
  <c r="B471" i="14" s="1"/>
  <c r="B472" i="14" s="1"/>
  <c r="B473" i="14" s="1"/>
  <c r="B474" i="14" s="1"/>
  <c r="B475" i="14" s="1"/>
  <c r="B476" i="14" s="1"/>
  <c r="B477" i="14" s="1"/>
  <c r="B478" i="14" s="1"/>
  <c r="B479" i="14" s="1"/>
  <c r="B480" i="14" s="1"/>
  <c r="B481" i="14" s="1"/>
  <c r="B482" i="14" s="1"/>
  <c r="B483" i="14" s="1"/>
  <c r="B484" i="14" s="1"/>
  <c r="B485" i="14" s="1"/>
  <c r="B486" i="14" s="1"/>
  <c r="B487" i="14" s="1"/>
  <c r="B488" i="14" s="1"/>
  <c r="B489" i="14" s="1"/>
  <c r="B490" i="14" s="1"/>
  <c r="B491" i="14" s="1"/>
  <c r="B492" i="14" s="1"/>
  <c r="B493" i="14" s="1"/>
  <c r="B494" i="14" s="1"/>
  <c r="B495" i="14" s="1"/>
  <c r="B496" i="14" s="1"/>
  <c r="B497" i="14" s="1"/>
  <c r="B498" i="14" s="1"/>
  <c r="B499" i="14" s="1"/>
  <c r="B500" i="14" s="1"/>
  <c r="B501" i="14" s="1"/>
  <c r="B502" i="14" s="1"/>
  <c r="B503" i="14" s="1"/>
  <c r="B504" i="14" s="1"/>
  <c r="B505" i="14" s="1"/>
  <c r="B506" i="14" s="1"/>
  <c r="B507" i="14" s="1"/>
  <c r="B508" i="14" s="1"/>
  <c r="B509" i="14" s="1"/>
  <c r="B510" i="14" s="1"/>
  <c r="B511" i="14" s="1"/>
  <c r="B512" i="14" s="1"/>
  <c r="B513" i="14" s="1"/>
  <c r="B514" i="14" s="1"/>
  <c r="B515" i="14" s="1"/>
  <c r="B516" i="14" s="1"/>
  <c r="B517" i="14" s="1"/>
  <c r="B518" i="14" s="1"/>
  <c r="B519" i="14" s="1"/>
  <c r="B520" i="14" s="1"/>
  <c r="B521" i="14" s="1"/>
  <c r="B522" i="14" s="1"/>
  <c r="B523" i="14" s="1"/>
  <c r="B524" i="14" s="1"/>
  <c r="B525" i="14" s="1"/>
  <c r="B526" i="14" s="1"/>
  <c r="B527" i="14" s="1"/>
  <c r="B528" i="14" s="1"/>
  <c r="B529" i="14" s="1"/>
  <c r="B530" i="14" s="1"/>
  <c r="B531" i="14" s="1"/>
  <c r="B532" i="14" s="1"/>
  <c r="B533" i="14" s="1"/>
  <c r="B534" i="14" s="1"/>
  <c r="B535" i="14" s="1"/>
  <c r="B536" i="14" s="1"/>
  <c r="B537" i="14" s="1"/>
  <c r="B538" i="14" s="1"/>
  <c r="B539" i="14" s="1"/>
  <c r="B540" i="14" s="1"/>
  <c r="B541" i="14" s="1"/>
  <c r="B542" i="14" s="1"/>
  <c r="B543" i="14" s="1"/>
  <c r="B544" i="14" s="1"/>
  <c r="B545" i="14" s="1"/>
  <c r="B546" i="14" s="1"/>
  <c r="B547" i="14" s="1"/>
  <c r="B548" i="14" s="1"/>
  <c r="B549" i="14" s="1"/>
  <c r="B550" i="14" s="1"/>
  <c r="B551" i="14" s="1"/>
  <c r="B552" i="14" s="1"/>
  <c r="B553" i="14" s="1"/>
  <c r="B554" i="14" s="1"/>
  <c r="B555" i="14" s="1"/>
  <c r="B556" i="14" s="1"/>
  <c r="B557" i="14" s="1"/>
  <c r="B558" i="14" s="1"/>
  <c r="B559" i="14" s="1"/>
  <c r="B560" i="14" s="1"/>
  <c r="B561" i="14" s="1"/>
  <c r="B562" i="14" s="1"/>
  <c r="B563" i="14" s="1"/>
  <c r="B564" i="14" s="1"/>
  <c r="B565" i="14" s="1"/>
  <c r="B566" i="14" s="1"/>
  <c r="B567" i="14" s="1"/>
  <c r="B568" i="14" s="1"/>
  <c r="B569" i="14" s="1"/>
  <c r="B570" i="14" s="1"/>
  <c r="B571" i="14" s="1"/>
  <c r="B572" i="14" s="1"/>
  <c r="B573" i="14" s="1"/>
  <c r="B574" i="14" s="1"/>
  <c r="B575" i="14" s="1"/>
  <c r="B576" i="14" s="1"/>
  <c r="B577" i="14" s="1"/>
  <c r="B578" i="14" s="1"/>
  <c r="B579" i="14" s="1"/>
  <c r="B580" i="14" s="1"/>
  <c r="B581" i="14" s="1"/>
  <c r="B582" i="14" s="1"/>
  <c r="B583" i="14" s="1"/>
  <c r="B584" i="14" s="1"/>
  <c r="B585" i="14" s="1"/>
  <c r="B586" i="14" s="1"/>
  <c r="B587" i="14" s="1"/>
  <c r="B588" i="14" s="1"/>
  <c r="B589" i="14" s="1"/>
  <c r="B590" i="14" s="1"/>
  <c r="B591" i="14" s="1"/>
  <c r="B592" i="14" s="1"/>
  <c r="B593" i="14" s="1"/>
  <c r="B594" i="14" s="1"/>
  <c r="B595" i="14" s="1"/>
  <c r="B596" i="14" s="1"/>
  <c r="B597" i="14" s="1"/>
  <c r="B598" i="14" s="1"/>
  <c r="B599" i="14" s="1"/>
  <c r="B600" i="14" s="1"/>
  <c r="B601" i="14" s="1"/>
  <c r="B602" i="14" s="1"/>
  <c r="B603" i="14" s="1"/>
  <c r="B604" i="14" s="1"/>
  <c r="B605" i="14" s="1"/>
  <c r="B606" i="14" s="1"/>
  <c r="B607" i="14" s="1"/>
  <c r="B608" i="14" s="1"/>
  <c r="B609" i="14" s="1"/>
  <c r="B610" i="14" s="1"/>
  <c r="B611" i="14" s="1"/>
  <c r="B612" i="14" s="1"/>
  <c r="B613" i="14" s="1"/>
  <c r="B614" i="14" s="1"/>
  <c r="B615" i="14" s="1"/>
  <c r="B616" i="14" s="1"/>
  <c r="B617" i="14" s="1"/>
  <c r="B618" i="14" s="1"/>
  <c r="B619" i="14" s="1"/>
  <c r="B620" i="14" s="1"/>
  <c r="B621" i="14" s="1"/>
  <c r="B622" i="14" s="1"/>
  <c r="B623" i="14" s="1"/>
  <c r="B624" i="14" s="1"/>
  <c r="D1291" i="14"/>
  <c r="D1292" i="14" s="1"/>
  <c r="D1293" i="14" s="1"/>
  <c r="D1294" i="14" s="1"/>
  <c r="D1295" i="14" s="1"/>
  <c r="D1296" i="14" s="1"/>
  <c r="D1297" i="14" s="1"/>
  <c r="D1298" i="14" s="1"/>
  <c r="D1299" i="14" s="1"/>
  <c r="D1300" i="14" s="1"/>
  <c r="D1301" i="14" s="1"/>
  <c r="D1302" i="14" s="1"/>
  <c r="D1303" i="14" s="1"/>
  <c r="D1304" i="14" s="1"/>
  <c r="D1305" i="14" s="1"/>
  <c r="D1306" i="14" s="1"/>
  <c r="D1307" i="14" s="1"/>
  <c r="D1308" i="14" s="1"/>
  <c r="D1309" i="14" s="1"/>
  <c r="D1310" i="14" s="1"/>
  <c r="D1311" i="14" s="1"/>
  <c r="D1312" i="14" s="1"/>
  <c r="D1313" i="14" s="1"/>
  <c r="D1314" i="14" s="1"/>
  <c r="D1315" i="14" s="1"/>
  <c r="D1316" i="14" s="1"/>
  <c r="D1317" i="14" s="1"/>
  <c r="D1318" i="14" s="1"/>
  <c r="D1319" i="14" s="1"/>
  <c r="D1320" i="14" s="1"/>
  <c r="D1321" i="14" s="1"/>
  <c r="D1322" i="14" s="1"/>
  <c r="D1323" i="14" s="1"/>
  <c r="D1324" i="14" s="1"/>
  <c r="D1325" i="14" s="1"/>
  <c r="D1326" i="14" s="1"/>
  <c r="A1584" i="14"/>
  <c r="A1585" i="14" s="1"/>
  <c r="A1586" i="14" s="1"/>
  <c r="A1587" i="14" s="1"/>
  <c r="A1588" i="14" s="1"/>
  <c r="A1589" i="14" s="1"/>
  <c r="B1172" i="14"/>
  <c r="B1173" i="14" s="1"/>
  <c r="B1174" i="14" s="1"/>
  <c r="A907" i="14"/>
  <c r="A908" i="14" s="1"/>
  <c r="A909" i="14" s="1"/>
  <c r="A910" i="14" s="1"/>
  <c r="A1373" i="14"/>
  <c r="A1374" i="14" s="1"/>
  <c r="A1375" i="14" s="1"/>
  <c r="A1376" i="14" s="1"/>
  <c r="A899" i="14"/>
  <c r="A900" i="14" s="1"/>
  <c r="A901" i="14" s="1"/>
  <c r="A902" i="14" s="1"/>
  <c r="A903" i="14" s="1"/>
  <c r="A904" i="14" s="1"/>
  <c r="A905" i="14" s="1"/>
  <c r="A906" i="14" s="1"/>
  <c r="B900" i="14"/>
  <c r="B901" i="14" s="1"/>
  <c r="B902" i="14" s="1"/>
  <c r="B903" i="14" s="1"/>
  <c r="B904" i="14" s="1"/>
  <c r="B905" i="14" s="1"/>
  <c r="B906" i="14" s="1"/>
  <c r="B1253" i="14"/>
  <c r="B1254" i="14" s="1"/>
  <c r="B1255" i="14" s="1"/>
  <c r="B1256" i="14" s="1"/>
  <c r="B1257" i="14" s="1"/>
  <c r="B1258" i="14" s="1"/>
  <c r="B1259" i="14" s="1"/>
  <c r="B1260" i="14" s="1"/>
  <c r="B1261" i="14" s="1"/>
  <c r="B1262" i="14" s="1"/>
  <c r="B1263" i="14" s="1"/>
  <c r="B1264" i="14" s="1"/>
  <c r="B1265" i="14" s="1"/>
  <c r="B1266" i="14" s="1"/>
  <c r="B1267" i="14" s="1"/>
  <c r="B1268" i="14" s="1"/>
  <c r="B1269" i="14" s="1"/>
  <c r="B1270" i="14" s="1"/>
  <c r="B1271" i="14" s="1"/>
  <c r="B1272" i="14" s="1"/>
  <c r="B1273" i="14" s="1"/>
  <c r="B1274" i="14" s="1"/>
  <c r="B1275" i="14" s="1"/>
  <c r="B1276" i="14" s="1"/>
  <c r="B1277" i="14" s="1"/>
  <c r="B1278" i="14" s="1"/>
  <c r="B1279" i="14" s="1"/>
  <c r="B1280" i="14" s="1"/>
  <c r="B1281" i="14" s="1"/>
  <c r="B1282" i="14" s="1"/>
  <c r="B1283" i="14" s="1"/>
  <c r="B1284" i="14" s="1"/>
  <c r="B1285" i="14" s="1"/>
  <c r="B1286" i="14" s="1"/>
  <c r="B1287" i="14" s="1"/>
  <c r="B1288" i="14" s="1"/>
  <c r="B1289" i="14" s="1"/>
  <c r="B1290" i="14" s="1"/>
  <c r="B1291" i="14" s="1"/>
  <c r="B1292" i="14" s="1"/>
  <c r="B1293" i="14" s="1"/>
  <c r="B1294" i="14" s="1"/>
  <c r="B1295" i="14" s="1"/>
  <c r="B1296" i="14" s="1"/>
  <c r="B1297" i="14" s="1"/>
  <c r="B1298" i="14" s="1"/>
  <c r="B1299" i="14" s="1"/>
  <c r="B1300" i="14" s="1"/>
  <c r="B1301" i="14" s="1"/>
  <c r="B1302" i="14" s="1"/>
  <c r="B1303" i="14" s="1"/>
  <c r="B1304" i="14" s="1"/>
  <c r="B1305" i="14" s="1"/>
  <c r="B1306" i="14" s="1"/>
  <c r="B1307" i="14" s="1"/>
  <c r="B1308" i="14" s="1"/>
  <c r="B1309" i="14" s="1"/>
  <c r="B1310" i="14" s="1"/>
  <c r="B1311" i="14" s="1"/>
  <c r="B1312" i="14" s="1"/>
  <c r="B1313" i="14" s="1"/>
  <c r="B1314" i="14" s="1"/>
  <c r="B1315" i="14" s="1"/>
  <c r="B1316" i="14" s="1"/>
  <c r="B1317" i="14" s="1"/>
  <c r="B1318" i="14" s="1"/>
  <c r="B1319" i="14" s="1"/>
  <c r="B1320" i="14" s="1"/>
  <c r="B1321" i="14" s="1"/>
  <c r="B1322" i="14" s="1"/>
  <c r="B1323" i="14" s="1"/>
  <c r="B1324" i="14" s="1"/>
  <c r="B1325" i="14" s="1"/>
  <c r="B1326" i="14" s="1"/>
  <c r="B1050" i="14"/>
  <c r="B1051" i="14" s="1"/>
  <c r="B1052" i="14" s="1"/>
  <c r="B1053" i="14" s="1"/>
  <c r="B1054" i="14" s="1"/>
  <c r="B1055" i="14" s="1"/>
  <c r="B1056" i="14" s="1"/>
  <c r="B1057" i="14" s="1"/>
  <c r="B1058" i="14" s="1"/>
  <c r="B1059" i="14" s="1"/>
  <c r="B1060" i="14" s="1"/>
  <c r="B1061" i="14" s="1"/>
  <c r="B1062" i="14" s="1"/>
  <c r="B1063" i="14" s="1"/>
  <c r="B1064" i="14" s="1"/>
  <c r="B1065" i="14" s="1"/>
  <c r="B1066" i="14" s="1"/>
  <c r="B1067" i="14" s="1"/>
  <c r="B1068" i="14" s="1"/>
  <c r="B1069" i="14" s="1"/>
  <c r="B1070" i="14" s="1"/>
  <c r="B1071" i="14" s="1"/>
  <c r="B1072" i="14" s="1"/>
  <c r="B1073" i="14" s="1"/>
  <c r="B1074" i="14" s="1"/>
  <c r="B1075" i="14" s="1"/>
  <c r="B1076" i="14" s="1"/>
  <c r="B1077" i="14" s="1"/>
  <c r="B1078" i="14" s="1"/>
  <c r="B1079" i="14" s="1"/>
  <c r="B1080" i="14" s="1"/>
  <c r="B1081" i="14" s="1"/>
  <c r="B1082" i="14" s="1"/>
  <c r="B1083" i="14" s="1"/>
  <c r="B1084" i="14" s="1"/>
  <c r="B1085" i="14" s="1"/>
  <c r="B1086" i="14" s="1"/>
  <c r="B1087" i="14" s="1"/>
  <c r="B1088" i="14" s="1"/>
  <c r="B1089" i="14" s="1"/>
  <c r="B1090" i="14" s="1"/>
  <c r="B1091" i="14" s="1"/>
  <c r="D956" i="14"/>
  <c r="D957" i="14" s="1"/>
  <c r="D958" i="14" s="1"/>
  <c r="D959" i="14" s="1"/>
  <c r="D960" i="14" s="1"/>
  <c r="D961" i="14" s="1"/>
  <c r="D962" i="14" s="1"/>
  <c r="D963" i="14" s="1"/>
  <c r="D964" i="14" s="1"/>
  <c r="D965" i="14" s="1"/>
  <c r="D966" i="14" s="1"/>
  <c r="D967" i="14" s="1"/>
  <c r="D968" i="14" s="1"/>
  <c r="D969" i="14" s="1"/>
  <c r="D970" i="14" s="1"/>
  <c r="D971" i="14" s="1"/>
  <c r="D972" i="14" s="1"/>
  <c r="D973" i="14" s="1"/>
  <c r="D974" i="14" s="1"/>
  <c r="D975" i="14" s="1"/>
  <c r="D976" i="14" s="1"/>
  <c r="D977" i="14" s="1"/>
  <c r="D978" i="14" s="1"/>
  <c r="A1633" i="14"/>
  <c r="A1634" i="14" s="1"/>
  <c r="A1635" i="14" s="1"/>
  <c r="A1636" i="14" s="1"/>
  <c r="D1378" i="14"/>
  <c r="D1379" i="14" s="1"/>
  <c r="D1380" i="14" s="1"/>
  <c r="A1377" i="14"/>
  <c r="A1378" i="14" s="1"/>
  <c r="A1379" i="14" s="1"/>
  <c r="A1380" i="14" s="1"/>
  <c r="B792" i="14"/>
  <c r="B793" i="14" s="1"/>
  <c r="B794" i="14" s="1"/>
  <c r="B795" i="14" s="1"/>
  <c r="B796" i="14" s="1"/>
  <c r="B797" i="14" s="1"/>
  <c r="B798" i="14" s="1"/>
  <c r="A871" i="14"/>
  <c r="A872" i="14" s="1"/>
  <c r="A873" i="14" s="1"/>
  <c r="A874" i="14" s="1"/>
  <c r="B625" i="14"/>
  <c r="B626" i="14" s="1"/>
  <c r="B627" i="14" s="1"/>
  <c r="B628" i="14" s="1"/>
  <c r="B1533" i="14"/>
  <c r="B1534" i="14" s="1"/>
  <c r="B1535" i="14" s="1"/>
  <c r="A1155" i="14"/>
  <c r="A1156" i="14" s="1"/>
  <c r="A1157" i="14" s="1"/>
  <c r="A1158" i="14" s="1"/>
  <c r="A799" i="14"/>
  <c r="A800" i="14" s="1"/>
  <c r="A801" i="14" s="1"/>
  <c r="A802" i="14" s="1"/>
  <c r="A803" i="14" s="1"/>
  <c r="A804" i="14" s="1"/>
  <c r="A923" i="14"/>
  <c r="A924" i="14" s="1"/>
  <c r="A925" i="14" s="1"/>
  <c r="A926" i="14" s="1"/>
  <c r="A851" i="14"/>
  <c r="A852" i="14" s="1"/>
  <c r="A853" i="14" s="1"/>
  <c r="A854" i="14" s="1"/>
  <c r="A1147" i="14"/>
  <c r="A1148" i="14" s="1"/>
  <c r="A1149" i="14" s="1"/>
  <c r="A1150" i="14" s="1"/>
  <c r="A1625" i="14"/>
  <c r="A1626" i="14" s="1"/>
  <c r="A1627" i="14" s="1"/>
  <c r="A1628" i="14" s="1"/>
  <c r="A843" i="14"/>
  <c r="A844" i="14" s="1"/>
  <c r="A845" i="14" s="1"/>
  <c r="A846" i="14" s="1"/>
  <c r="B1156" i="14"/>
  <c r="B1157" i="14" s="1"/>
  <c r="B1158" i="14" s="1"/>
  <c r="A1540" i="14"/>
  <c r="A1541" i="14" s="1"/>
  <c r="A1542" i="14" s="1"/>
  <c r="A1543" i="14" s="1"/>
  <c r="A1417" i="14"/>
  <c r="A1418" i="14" s="1"/>
  <c r="A1419" i="14" s="1"/>
  <c r="A1420" i="14" s="1"/>
  <c r="A1473" i="14" l="1"/>
  <c r="A1474" i="14" s="1"/>
  <c r="A1475" i="14" s="1"/>
  <c r="A1476" i="14" s="1"/>
  <c r="A1477" i="14" s="1"/>
  <c r="A1478" i="14" s="1"/>
  <c r="A1479" i="14" s="1"/>
  <c r="A1480" i="14" s="1"/>
  <c r="A1481" i="14" s="1"/>
  <c r="A1482" i="14" s="1"/>
  <c r="A1483" i="14" s="1"/>
  <c r="A1590" i="14"/>
  <c r="A1591" i="14" s="1"/>
  <c r="A1592" i="14" s="1"/>
  <c r="A1593" i="14" s="1"/>
  <c r="A1594" i="14" s="1"/>
  <c r="A1595" i="14" s="1"/>
  <c r="A1596" i="14" s="1"/>
  <c r="A1208" i="14"/>
  <c r="A1209" i="14" s="1"/>
  <c r="A1210" i="14" s="1"/>
  <c r="A1211" i="14" s="1"/>
  <c r="A1212" i="14" s="1"/>
  <c r="A1213" i="14" s="1"/>
  <c r="A1214" i="14" s="1"/>
  <c r="A1215" i="14" s="1"/>
  <c r="A1216" i="14" s="1"/>
  <c r="A1217" i="14" s="1"/>
  <c r="A1218" i="14" s="1"/>
  <c r="A1219" i="14" s="1"/>
  <c r="A1220" i="14" s="1"/>
  <c r="A1221" i="14" s="1"/>
  <c r="A1222" i="14" s="1"/>
  <c r="A1223" i="14" s="1"/>
  <c r="A1224" i="14" s="1"/>
  <c r="A1225" i="14" s="1"/>
  <c r="A1226" i="14" s="1"/>
  <c r="A1227" i="14" s="1"/>
  <c r="A1228" i="14" s="1"/>
  <c r="A1229" i="14" s="1"/>
  <c r="A1230" i="14" s="1"/>
  <c r="A1231" i="14" s="1"/>
  <c r="A1232" i="14" s="1"/>
  <c r="A1233" i="14" s="1"/>
  <c r="A1234" i="14" s="1"/>
  <c r="A1235" i="14" s="1"/>
  <c r="A1236" i="14" s="1"/>
  <c r="A1237" i="14" s="1"/>
  <c r="A1238" i="14" s="1"/>
  <c r="A1239" i="14" s="1"/>
  <c r="A111" i="14"/>
  <c r="A112" i="14" s="1"/>
  <c r="A113" i="14" s="1"/>
  <c r="A114" i="14" s="1"/>
  <c r="A115" i="14" s="1"/>
  <c r="A116" i="14" s="1"/>
  <c r="A117" i="14" s="1"/>
  <c r="A118" i="14" s="1"/>
  <c r="A119" i="14" s="1"/>
  <c r="A120" i="14" s="1"/>
  <c r="A121" i="14" s="1"/>
  <c r="A122" i="14" s="1"/>
  <c r="A123" i="14" s="1"/>
  <c r="A124" i="14" s="1"/>
  <c r="A125" i="14" s="1"/>
  <c r="A126" i="14" s="1"/>
  <c r="A127" i="14" s="1"/>
  <c r="A128" i="14" s="1"/>
  <c r="A129" i="14" s="1"/>
  <c r="A130" i="14" s="1"/>
  <c r="A131" i="14" s="1"/>
  <c r="A132" i="14" s="1"/>
  <c r="A133" i="14" s="1"/>
  <c r="A134" i="14" s="1"/>
  <c r="A135" i="14" s="1"/>
  <c r="A136" i="14" s="1"/>
  <c r="A137" i="14" s="1"/>
  <c r="A138" i="14" s="1"/>
  <c r="A139" i="14" s="1"/>
  <c r="A140" i="14" s="1"/>
  <c r="A141" i="14" s="1"/>
  <c r="A142" i="14" s="1"/>
  <c r="A143" i="14" s="1"/>
  <c r="A144" i="14" s="1"/>
  <c r="A145" i="14" s="1"/>
  <c r="A146" i="14" s="1"/>
  <c r="A147" i="14" s="1"/>
  <c r="A148" i="14" s="1"/>
  <c r="A149" i="14" s="1"/>
  <c r="A150" i="14" s="1"/>
  <c r="A151" i="14" s="1"/>
  <c r="A152" i="14" s="1"/>
  <c r="A153" i="14" s="1"/>
  <c r="A154" i="14" s="1"/>
  <c r="A155" i="14" s="1"/>
  <c r="A156" i="14" s="1"/>
  <c r="A157" i="14" s="1"/>
  <c r="A158" i="14" s="1"/>
  <c r="A159" i="14" s="1"/>
  <c r="A160" i="14" s="1"/>
  <c r="A161" i="14" s="1"/>
  <c r="A162" i="14" s="1"/>
  <c r="A163" i="14" s="1"/>
  <c r="A164" i="14" s="1"/>
  <c r="A165" i="14" s="1"/>
  <c r="A166" i="14" s="1"/>
  <c r="A167" i="14" s="1"/>
  <c r="A168" i="14" s="1"/>
  <c r="A169" i="14" s="1"/>
  <c r="A170" i="14" s="1"/>
  <c r="A171" i="14" s="1"/>
  <c r="A172" i="14" s="1"/>
  <c r="A173" i="14" s="1"/>
  <c r="A174" i="14" s="1"/>
  <c r="A175" i="14" s="1"/>
  <c r="A176" i="14" s="1"/>
  <c r="A177" i="14" s="1"/>
  <c r="A178" i="14" s="1"/>
  <c r="A179" i="14" s="1"/>
  <c r="A180" i="14" s="1"/>
  <c r="A181" i="14" s="1"/>
  <c r="A182" i="14" s="1"/>
  <c r="A183" i="14" s="1"/>
  <c r="A184" i="14" s="1"/>
  <c r="A185" i="14" s="1"/>
  <c r="A186" i="14" s="1"/>
  <c r="A187" i="14" s="1"/>
  <c r="A188" i="14" s="1"/>
  <c r="A189" i="14" s="1"/>
  <c r="A190" i="14" s="1"/>
  <c r="A191" i="14" s="1"/>
  <c r="A192" i="14" s="1"/>
  <c r="A193" i="14" s="1"/>
  <c r="A194" i="14" s="1"/>
  <c r="A195" i="14" s="1"/>
  <c r="A196" i="14" s="1"/>
  <c r="A197" i="14" s="1"/>
  <c r="A198" i="14" s="1"/>
  <c r="A199" i="14" s="1"/>
  <c r="A200" i="14" s="1"/>
  <c r="A201" i="14" s="1"/>
  <c r="A202" i="14" s="1"/>
  <c r="A203" i="14" s="1"/>
  <c r="A204" i="14" s="1"/>
  <c r="A205" i="14" s="1"/>
  <c r="A206" i="14" s="1"/>
  <c r="A207" i="14" s="1"/>
  <c r="A208" i="14" s="1"/>
  <c r="A209" i="14" s="1"/>
  <c r="A210" i="14" s="1"/>
  <c r="A211" i="14" s="1"/>
  <c r="A212" i="14" s="1"/>
  <c r="A213" i="14" s="1"/>
  <c r="A214" i="14" s="1"/>
  <c r="A215" i="14" s="1"/>
  <c r="A216" i="14" s="1"/>
  <c r="A217" i="14" s="1"/>
  <c r="A218" i="14" s="1"/>
  <c r="A219" i="14" s="1"/>
  <c r="A220" i="14" s="1"/>
  <c r="A221" i="14" s="1"/>
  <c r="A222" i="14" s="1"/>
  <c r="A223" i="14" s="1"/>
  <c r="A224" i="14" s="1"/>
  <c r="A225" i="14" s="1"/>
  <c r="A226" i="14" s="1"/>
  <c r="A227" i="14" s="1"/>
  <c r="A228" i="14" s="1"/>
  <c r="A229" i="14" s="1"/>
  <c r="A230" i="14" s="1"/>
  <c r="A231" i="14" s="1"/>
  <c r="A232" i="14" s="1"/>
  <c r="A233" i="14" s="1"/>
  <c r="A234" i="14" s="1"/>
  <c r="A235" i="14" s="1"/>
  <c r="A236" i="14" s="1"/>
  <c r="A237" i="14" s="1"/>
  <c r="A238" i="14" s="1"/>
  <c r="A239" i="14" s="1"/>
  <c r="A240" i="14" s="1"/>
  <c r="A241" i="14" s="1"/>
  <c r="A242" i="14" s="1"/>
  <c r="A243" i="14" s="1"/>
  <c r="A244" i="14" s="1"/>
  <c r="A245" i="14" s="1"/>
  <c r="A246" i="14" s="1"/>
  <c r="A247" i="14" s="1"/>
  <c r="A248" i="14" s="1"/>
  <c r="A249" i="14" s="1"/>
  <c r="A250" i="14" s="1"/>
  <c r="A251" i="14" s="1"/>
  <c r="A252" i="14" s="1"/>
  <c r="A253" i="14" s="1"/>
  <c r="A254" i="14" s="1"/>
  <c r="A255" i="14" s="1"/>
  <c r="A256" i="14" s="1"/>
  <c r="A257" i="14" s="1"/>
  <c r="A258" i="14" s="1"/>
  <c r="A259" i="14" s="1"/>
  <c r="A260" i="14" s="1"/>
  <c r="A261" i="14" s="1"/>
  <c r="A262" i="14" s="1"/>
  <c r="A263" i="14" s="1"/>
  <c r="A264" i="14" s="1"/>
  <c r="A265" i="14" s="1"/>
  <c r="A266" i="14" s="1"/>
  <c r="A267" i="14" s="1"/>
  <c r="A268" i="14" s="1"/>
  <c r="A269" i="14" s="1"/>
  <c r="A270" i="14" s="1"/>
  <c r="A271" i="14" s="1"/>
  <c r="A272" i="14" s="1"/>
  <c r="A273" i="14" s="1"/>
  <c r="A274" i="14" s="1"/>
  <c r="A275" i="14" s="1"/>
  <c r="A276" i="14" s="1"/>
  <c r="A277" i="14" s="1"/>
  <c r="A278" i="14" s="1"/>
  <c r="A279" i="14" s="1"/>
  <c r="A280" i="14" s="1"/>
  <c r="A281" i="14" s="1"/>
  <c r="A282" i="14" s="1"/>
  <c r="A283" i="14" s="1"/>
  <c r="A284" i="14" s="1"/>
  <c r="A285" i="14" s="1"/>
  <c r="A286" i="14" s="1"/>
  <c r="A287" i="14" s="1"/>
  <c r="A288" i="14" s="1"/>
  <c r="A289" i="14" s="1"/>
  <c r="A290" i="14" s="1"/>
  <c r="A291" i="14" s="1"/>
  <c r="A292" i="14" s="1"/>
  <c r="A293" i="14" s="1"/>
  <c r="A294" i="14" s="1"/>
  <c r="A295" i="14" s="1"/>
  <c r="A296" i="14" s="1"/>
  <c r="A297" i="14" s="1"/>
  <c r="A298" i="14" s="1"/>
  <c r="A299" i="14" s="1"/>
  <c r="A300" i="14" s="1"/>
  <c r="A301" i="14" s="1"/>
  <c r="A302" i="14" s="1"/>
  <c r="A303" i="14" s="1"/>
  <c r="A304" i="14" s="1"/>
  <c r="A305" i="14" s="1"/>
  <c r="A306" i="14" s="1"/>
  <c r="A307" i="14" s="1"/>
  <c r="A308" i="14" s="1"/>
  <c r="A309" i="14" s="1"/>
  <c r="A310" i="14" s="1"/>
  <c r="A311" i="14" s="1"/>
  <c r="A312" i="14" s="1"/>
  <c r="A313" i="14" s="1"/>
  <c r="A314" i="14" s="1"/>
  <c r="A315" i="14" s="1"/>
  <c r="A316" i="14" s="1"/>
  <c r="A317" i="14" s="1"/>
  <c r="A318" i="14" s="1"/>
  <c r="A319" i="14" s="1"/>
  <c r="A320" i="14" s="1"/>
  <c r="A321" i="14" s="1"/>
  <c r="A322" i="14" s="1"/>
  <c r="A323" i="14" s="1"/>
  <c r="A324" i="14" s="1"/>
  <c r="A325" i="14" s="1"/>
  <c r="A326" i="14" s="1"/>
  <c r="A327" i="14" s="1"/>
  <c r="A328" i="14" s="1"/>
  <c r="A329" i="14" s="1"/>
  <c r="A330" i="14" s="1"/>
  <c r="A331" i="14" s="1"/>
  <c r="A332" i="14" s="1"/>
  <c r="A333" i="14" s="1"/>
  <c r="A334" i="14" s="1"/>
  <c r="A335" i="14" s="1"/>
  <c r="A336" i="14" s="1"/>
  <c r="A337" i="14" s="1"/>
  <c r="A338" i="14" s="1"/>
  <c r="A339" i="14" s="1"/>
  <c r="A340" i="14" s="1"/>
  <c r="A341" i="14" s="1"/>
  <c r="A342" i="14" s="1"/>
  <c r="A343" i="14" s="1"/>
  <c r="A344" i="14" s="1"/>
  <c r="A345" i="14" s="1"/>
  <c r="A346" i="14" s="1"/>
  <c r="A347" i="14" s="1"/>
  <c r="A348" i="14" s="1"/>
  <c r="A349" i="14" s="1"/>
  <c r="A350" i="14" s="1"/>
  <c r="A351" i="14" s="1"/>
  <c r="A352" i="14" s="1"/>
  <c r="A353" i="14" s="1"/>
  <c r="A354" i="14" s="1"/>
  <c r="A355" i="14" s="1"/>
  <c r="A356" i="14" s="1"/>
  <c r="A357" i="14" s="1"/>
  <c r="A358" i="14" s="1"/>
  <c r="A359" i="14" s="1"/>
  <c r="A360" i="14" s="1"/>
  <c r="A361" i="14" s="1"/>
  <c r="A362" i="14" s="1"/>
  <c r="A363" i="14" s="1"/>
  <c r="A364" i="14" s="1"/>
  <c r="A365" i="14" s="1"/>
  <c r="A366" i="14" s="1"/>
  <c r="A367" i="14" s="1"/>
  <c r="A368" i="14" s="1"/>
  <c r="A369" i="14" s="1"/>
  <c r="A370" i="14" s="1"/>
  <c r="A371" i="14" s="1"/>
  <c r="A372" i="14" s="1"/>
  <c r="A373" i="14" s="1"/>
  <c r="A374" i="14" s="1"/>
  <c r="A375" i="14" s="1"/>
  <c r="A376" i="14" s="1"/>
  <c r="A377" i="14" s="1"/>
  <c r="A378" i="14" s="1"/>
  <c r="A379" i="14" s="1"/>
  <c r="A380" i="14" s="1"/>
  <c r="A381" i="14" s="1"/>
  <c r="A382" i="14" s="1"/>
  <c r="A383" i="14" s="1"/>
  <c r="A384" i="14" s="1"/>
  <c r="A385" i="14" s="1"/>
  <c r="A386" i="14" s="1"/>
  <c r="A387" i="14" s="1"/>
  <c r="A388" i="14" s="1"/>
  <c r="A389" i="14" s="1"/>
  <c r="A390" i="14" s="1"/>
  <c r="A391" i="14" s="1"/>
  <c r="A392" i="14" s="1"/>
  <c r="A393" i="14" s="1"/>
  <c r="A394" i="14" s="1"/>
  <c r="A395" i="14" s="1"/>
  <c r="A396" i="14" s="1"/>
  <c r="A397" i="14" s="1"/>
  <c r="A398" i="14" s="1"/>
  <c r="A399" i="14" s="1"/>
  <c r="A400" i="14" s="1"/>
  <c r="A401" i="14" s="1"/>
  <c r="A402" i="14" s="1"/>
  <c r="A403" i="14" s="1"/>
  <c r="A404" i="14" s="1"/>
  <c r="A405" i="14" s="1"/>
  <c r="A406" i="14" s="1"/>
  <c r="A407" i="14" s="1"/>
  <c r="A408" i="14" s="1"/>
  <c r="A409" i="14" s="1"/>
  <c r="A410" i="14" s="1"/>
  <c r="A411" i="14" s="1"/>
  <c r="A412" i="14" s="1"/>
  <c r="A413" i="14" s="1"/>
  <c r="A414" i="14" s="1"/>
  <c r="A415" i="14" s="1"/>
  <c r="A416" i="14" s="1"/>
  <c r="A417" i="14" s="1"/>
  <c r="A418" i="14" s="1"/>
  <c r="A419" i="14" s="1"/>
  <c r="A420" i="14" s="1"/>
  <c r="A421" i="14" s="1"/>
  <c r="A422" i="14" s="1"/>
  <c r="A423" i="14" s="1"/>
  <c r="A424" i="14" s="1"/>
  <c r="A425" i="14" s="1"/>
  <c r="A426" i="14" s="1"/>
  <c r="A427" i="14" s="1"/>
  <c r="A428" i="14" s="1"/>
  <c r="A429" i="14" s="1"/>
  <c r="A430" i="14" s="1"/>
  <c r="A431" i="14" s="1"/>
  <c r="A432" i="14" s="1"/>
  <c r="A433" i="14" s="1"/>
  <c r="A434" i="14" s="1"/>
  <c r="A435" i="14" s="1"/>
  <c r="A436" i="14" s="1"/>
  <c r="A437" i="14" s="1"/>
  <c r="A438" i="14" s="1"/>
  <c r="A439" i="14" s="1"/>
  <c r="A440" i="14" s="1"/>
  <c r="A441" i="14" s="1"/>
  <c r="A442" i="14" s="1"/>
  <c r="A443" i="14" s="1"/>
  <c r="A444" i="14" s="1"/>
  <c r="A445" i="14" s="1"/>
  <c r="A446" i="14" s="1"/>
  <c r="A447" i="14" s="1"/>
  <c r="A448" i="14" s="1"/>
  <c r="A449" i="14" s="1"/>
  <c r="A450" i="14" s="1"/>
  <c r="A451" i="14" s="1"/>
  <c r="A452" i="14" s="1"/>
  <c r="A453" i="14" s="1"/>
  <c r="A454" i="14" s="1"/>
  <c r="A455" i="14" s="1"/>
  <c r="A456" i="14" s="1"/>
  <c r="A457" i="14" s="1"/>
  <c r="A458" i="14" s="1"/>
  <c r="A459" i="14" s="1"/>
  <c r="A460" i="14" s="1"/>
  <c r="A461" i="14" s="1"/>
  <c r="A462" i="14" s="1"/>
  <c r="A463" i="14" s="1"/>
  <c r="A464" i="14" s="1"/>
  <c r="A465" i="14" s="1"/>
  <c r="A466" i="14" s="1"/>
  <c r="A467" i="14" s="1"/>
  <c r="A468" i="14" s="1"/>
  <c r="A469" i="14" s="1"/>
  <c r="A470" i="14" s="1"/>
  <c r="A471" i="14" s="1"/>
  <c r="A472" i="14" s="1"/>
  <c r="A473" i="14" s="1"/>
  <c r="A474" i="14" s="1"/>
  <c r="A475" i="14" s="1"/>
  <c r="A476" i="14" s="1"/>
  <c r="A477" i="14" s="1"/>
  <c r="A478" i="14" s="1"/>
  <c r="A479" i="14" s="1"/>
  <c r="A480" i="14" s="1"/>
  <c r="A481" i="14" s="1"/>
  <c r="A482" i="14" s="1"/>
  <c r="A483" i="14" s="1"/>
  <c r="A484" i="14" s="1"/>
  <c r="A485" i="14" s="1"/>
  <c r="A486" i="14" s="1"/>
  <c r="A487" i="14" s="1"/>
  <c r="A488" i="14" s="1"/>
  <c r="A489" i="14" s="1"/>
  <c r="A490" i="14" s="1"/>
  <c r="A491" i="14" s="1"/>
  <c r="A492" i="14" s="1"/>
  <c r="A493" i="14" s="1"/>
  <c r="A494" i="14" s="1"/>
  <c r="A495" i="14" s="1"/>
  <c r="A496" i="14" s="1"/>
  <c r="A497" i="14" s="1"/>
  <c r="A498" i="14" s="1"/>
  <c r="A499" i="14" s="1"/>
  <c r="A500" i="14" s="1"/>
  <c r="A501" i="14" s="1"/>
  <c r="A502" i="14" s="1"/>
  <c r="A503" i="14" s="1"/>
  <c r="A504" i="14" s="1"/>
  <c r="A505" i="14" s="1"/>
  <c r="A506" i="14" s="1"/>
  <c r="A507" i="14" s="1"/>
  <c r="A508" i="14" s="1"/>
  <c r="A509" i="14" s="1"/>
  <c r="A510" i="14" s="1"/>
  <c r="A511" i="14" s="1"/>
  <c r="A512" i="14" s="1"/>
  <c r="A513" i="14" s="1"/>
  <c r="A514" i="14" s="1"/>
  <c r="A515" i="14" s="1"/>
  <c r="A516" i="14" s="1"/>
  <c r="A517" i="14" s="1"/>
  <c r="A518" i="14" s="1"/>
  <c r="A519" i="14" s="1"/>
  <c r="A520" i="14" s="1"/>
  <c r="A521" i="14" s="1"/>
  <c r="A522" i="14" s="1"/>
  <c r="A523" i="14" s="1"/>
  <c r="A524" i="14" s="1"/>
  <c r="A525" i="14" s="1"/>
  <c r="A526" i="14" s="1"/>
  <c r="A527" i="14" s="1"/>
  <c r="A528" i="14" s="1"/>
  <c r="A529" i="14" s="1"/>
  <c r="A530" i="14" s="1"/>
  <c r="A531" i="14" s="1"/>
  <c r="A532" i="14" s="1"/>
  <c r="A533" i="14" s="1"/>
  <c r="A534" i="14" s="1"/>
  <c r="A535" i="14" s="1"/>
  <c r="A536" i="14" s="1"/>
  <c r="A537" i="14" s="1"/>
  <c r="A538" i="14" s="1"/>
  <c r="A539" i="14" s="1"/>
  <c r="A540" i="14" s="1"/>
  <c r="A541" i="14" s="1"/>
  <c r="A542" i="14" s="1"/>
  <c r="A543" i="14" s="1"/>
  <c r="A544" i="14" s="1"/>
  <c r="A545" i="14" s="1"/>
  <c r="A546" i="14" s="1"/>
  <c r="A547" i="14" s="1"/>
  <c r="A548" i="14" s="1"/>
  <c r="A549" i="14" s="1"/>
  <c r="A550" i="14" s="1"/>
  <c r="A551" i="14" s="1"/>
  <c r="A552" i="14" s="1"/>
  <c r="A553" i="14" s="1"/>
  <c r="A554" i="14" s="1"/>
  <c r="A555" i="14" s="1"/>
  <c r="A556" i="14" s="1"/>
  <c r="A557" i="14" s="1"/>
  <c r="A558" i="14" s="1"/>
  <c r="A559" i="14" s="1"/>
  <c r="A560" i="14" s="1"/>
  <c r="A561" i="14" s="1"/>
  <c r="A562" i="14" s="1"/>
  <c r="A563" i="14" s="1"/>
  <c r="A564" i="14" s="1"/>
  <c r="A565" i="14" s="1"/>
  <c r="A566" i="14" s="1"/>
  <c r="A567" i="14" s="1"/>
  <c r="A568" i="14" s="1"/>
  <c r="A569" i="14" s="1"/>
  <c r="A570" i="14" s="1"/>
  <c r="A571" i="14" s="1"/>
  <c r="A572" i="14" s="1"/>
  <c r="A573" i="14" s="1"/>
  <c r="A574" i="14" s="1"/>
  <c r="A575" i="14" s="1"/>
  <c r="A576" i="14" s="1"/>
  <c r="A577" i="14" s="1"/>
  <c r="A578" i="14" s="1"/>
  <c r="A579" i="14" s="1"/>
  <c r="A580" i="14" s="1"/>
  <c r="A581" i="14" s="1"/>
  <c r="A582" i="14" s="1"/>
  <c r="A583" i="14" s="1"/>
  <c r="A584" i="14" s="1"/>
  <c r="A585" i="14" s="1"/>
  <c r="A586" i="14" s="1"/>
  <c r="A587" i="14" s="1"/>
  <c r="A588" i="14" s="1"/>
  <c r="A589" i="14" s="1"/>
  <c r="A590" i="14" s="1"/>
  <c r="A591" i="14" s="1"/>
  <c r="A592" i="14" s="1"/>
  <c r="A593" i="14" s="1"/>
  <c r="A594" i="14" s="1"/>
  <c r="A595" i="14" s="1"/>
  <c r="A596" i="14" s="1"/>
  <c r="A597" i="14" s="1"/>
  <c r="A598" i="14" s="1"/>
  <c r="A599" i="14" s="1"/>
  <c r="A600" i="14" s="1"/>
  <c r="A601" i="14" s="1"/>
  <c r="A602" i="14" s="1"/>
  <c r="A603" i="14" s="1"/>
  <c r="A604" i="14" s="1"/>
  <c r="A605" i="14" s="1"/>
  <c r="A606" i="14" s="1"/>
  <c r="A607" i="14" s="1"/>
  <c r="A608" i="14" s="1"/>
  <c r="A609" i="14" s="1"/>
  <c r="A610" i="14" s="1"/>
  <c r="A611" i="14" s="1"/>
  <c r="A612" i="14" s="1"/>
  <c r="A613" i="14" s="1"/>
  <c r="A614" i="14" s="1"/>
  <c r="A615" i="14" s="1"/>
  <c r="A616" i="14" s="1"/>
  <c r="A617" i="14" s="1"/>
  <c r="A618" i="14" s="1"/>
  <c r="A619" i="14" s="1"/>
  <c r="A620" i="14" s="1"/>
  <c r="A621" i="14" s="1"/>
  <c r="A622" i="14" s="1"/>
  <c r="A623" i="14" s="1"/>
  <c r="A624" i="14" s="1"/>
  <c r="A625" i="14" s="1"/>
  <c r="A626" i="14" s="1"/>
  <c r="A627" i="14" s="1"/>
  <c r="A628" i="14" s="1"/>
  <c r="A629" i="14" s="1"/>
  <c r="A630" i="14" s="1"/>
  <c r="A631" i="14" s="1"/>
  <c r="A632" i="14" s="1"/>
  <c r="A633" i="14" s="1"/>
  <c r="A634" i="14" s="1"/>
  <c r="A635" i="14" s="1"/>
  <c r="A636" i="14" s="1"/>
  <c r="A637" i="14" s="1"/>
  <c r="A638" i="14" s="1"/>
  <c r="A639" i="14" s="1"/>
  <c r="A640" i="14" s="1"/>
  <c r="A641" i="14" s="1"/>
  <c r="A642" i="14" s="1"/>
  <c r="A643" i="14" s="1"/>
  <c r="A644" i="14" s="1"/>
  <c r="A645" i="14" s="1"/>
  <c r="A646" i="14" s="1"/>
  <c r="A647" i="14" s="1"/>
  <c r="A648" i="14" s="1"/>
  <c r="A649" i="14" s="1"/>
  <c r="A650" i="14" s="1"/>
  <c r="A651" i="14" s="1"/>
  <c r="A652" i="14" s="1"/>
  <c r="A653" i="14" s="1"/>
  <c r="A654" i="14" s="1"/>
  <c r="A655" i="14" s="1"/>
  <c r="A656" i="14" s="1"/>
  <c r="A657" i="14" s="1"/>
  <c r="A658" i="14" s="1"/>
  <c r="A659" i="14" s="1"/>
  <c r="A660" i="14" s="1"/>
  <c r="A661" i="14" s="1"/>
  <c r="A662" i="14" s="1"/>
  <c r="A663" i="14" s="1"/>
  <c r="A664" i="14" s="1"/>
  <c r="A665" i="14" s="1"/>
  <c r="A666" i="14" s="1"/>
  <c r="A667" i="14" s="1"/>
  <c r="A668" i="14" s="1"/>
  <c r="A669" i="14" s="1"/>
  <c r="A670" i="14" s="1"/>
  <c r="A671" i="14" s="1"/>
  <c r="A672" i="14" s="1"/>
  <c r="A673" i="14" s="1"/>
  <c r="A674" i="14" s="1"/>
  <c r="A675" i="14" s="1"/>
  <c r="A676" i="14" s="1"/>
  <c r="A677" i="14" s="1"/>
  <c r="A678" i="14" s="1"/>
  <c r="A679" i="14" s="1"/>
  <c r="A680" i="14" s="1"/>
  <c r="A681" i="14" s="1"/>
  <c r="A682" i="14" s="1"/>
  <c r="A683" i="14" s="1"/>
  <c r="A684" i="14" s="1"/>
  <c r="A685" i="14" s="1"/>
  <c r="A686" i="14" s="1"/>
  <c r="A687" i="14" s="1"/>
  <c r="A688" i="14" s="1"/>
  <c r="A1597" i="14"/>
  <c r="A1598" i="14" s="1"/>
  <c r="A1599" i="14" s="1"/>
  <c r="A1600" i="14" s="1"/>
  <c r="A1601" i="14" s="1"/>
  <c r="A1602" i="14" s="1"/>
  <c r="A1603" i="14" s="1"/>
  <c r="A1604" i="14" s="1"/>
  <c r="A1123" i="14"/>
  <c r="A1124" i="14" s="1"/>
  <c r="A1125" i="14" s="1"/>
  <c r="A1126" i="14" s="1"/>
  <c r="A1127" i="14" s="1"/>
  <c r="A1128" i="14" s="1"/>
  <c r="A1129" i="14" s="1"/>
  <c r="A1130" i="14" s="1"/>
  <c r="A1131" i="14" s="1"/>
  <c r="A1132" i="14" s="1"/>
  <c r="A1133" i="14" s="1"/>
  <c r="A1134" i="14" s="1"/>
  <c r="A985" i="14"/>
  <c r="A986" i="14" s="1"/>
  <c r="A987" i="14" s="1"/>
  <c r="A988" i="14" s="1"/>
  <c r="A989" i="14" s="1"/>
  <c r="A990" i="14" s="1"/>
  <c r="A717" i="14"/>
  <c r="A718" i="14" s="1"/>
  <c r="A719" i="14" s="1"/>
  <c r="A720" i="14" s="1"/>
  <c r="A721" i="14" s="1"/>
  <c r="A722" i="14" s="1"/>
  <c r="A723" i="14" s="1"/>
  <c r="A724" i="14" s="1"/>
  <c r="A725" i="14" s="1"/>
  <c r="A726" i="14" s="1"/>
  <c r="A727" i="14" s="1"/>
  <c r="A728" i="14" s="1"/>
  <c r="A729" i="14" s="1"/>
  <c r="A730" i="14" s="1"/>
  <c r="A731" i="14" s="1"/>
  <c r="A732" i="14" s="1"/>
  <c r="A733" i="14" s="1"/>
  <c r="A734" i="14" s="1"/>
  <c r="A735" i="14" s="1"/>
  <c r="A736" i="14" s="1"/>
  <c r="A737" i="14" s="1"/>
  <c r="A738" i="14" s="1"/>
  <c r="A739" i="14" s="1"/>
  <c r="A740" i="14" s="1"/>
  <c r="A741" i="14" s="1"/>
  <c r="A742" i="14" s="1"/>
  <c r="A743" i="14" s="1"/>
  <c r="A744" i="14" s="1"/>
  <c r="A745" i="14" s="1"/>
  <c r="A746" i="14" s="1"/>
  <c r="A747" i="14" s="1"/>
  <c r="A748" i="14" s="1"/>
  <c r="A749" i="14" s="1"/>
  <c r="A750" i="14" s="1"/>
  <c r="A751" i="14" s="1"/>
  <c r="A752" i="14" s="1"/>
  <c r="A753" i="14" s="1"/>
  <c r="A754" i="14" s="1"/>
  <c r="A755" i="14" s="1"/>
  <c r="A756" i="14" s="1"/>
  <c r="A757" i="14" s="1"/>
  <c r="A758" i="14" s="1"/>
  <c r="A759" i="14" s="1"/>
  <c r="A760" i="14" s="1"/>
  <c r="A761" i="14" s="1"/>
  <c r="A762" i="14" s="1"/>
  <c r="A763" i="14" s="1"/>
  <c r="A764" i="14" s="1"/>
  <c r="A765" i="14" s="1"/>
  <c r="A766" i="14" s="1"/>
  <c r="A767" i="14" s="1"/>
  <c r="A768" i="14" s="1"/>
  <c r="A769" i="14" s="1"/>
  <c r="A770" i="14" s="1"/>
  <c r="A771" i="14" s="1"/>
  <c r="A772" i="14" s="1"/>
  <c r="A773" i="14" s="1"/>
  <c r="A774" i="14" s="1"/>
  <c r="A775" i="14" s="1"/>
  <c r="A776" i="14" s="1"/>
  <c r="A777" i="14" s="1"/>
  <c r="A778" i="14" s="1"/>
  <c r="A779" i="14" s="1"/>
  <c r="A780" i="14" s="1"/>
  <c r="A781" i="14" s="1"/>
  <c r="A782" i="14" s="1"/>
  <c r="A1051" i="14"/>
  <c r="A1052" i="14" s="1"/>
  <c r="A1053" i="14" s="1"/>
  <c r="A1054" i="14" s="1"/>
  <c r="A1055" i="14" s="1"/>
  <c r="A1056" i="14" s="1"/>
  <c r="A1057" i="14" s="1"/>
  <c r="A1058" i="14" s="1"/>
  <c r="A1059" i="14" s="1"/>
  <c r="A1060" i="14" s="1"/>
  <c r="A1061" i="14" s="1"/>
  <c r="A1062" i="14" s="1"/>
  <c r="A1063" i="14" s="1"/>
  <c r="A1064" i="14" s="1"/>
  <c r="A1065" i="14" s="1"/>
  <c r="A1066" i="14" s="1"/>
  <c r="A1067" i="14" s="1"/>
  <c r="A1068" i="14" s="1"/>
  <c r="A1069" i="14" s="1"/>
  <c r="A1070" i="14" s="1"/>
  <c r="A1071" i="14" s="1"/>
  <c r="A1072" i="14" s="1"/>
  <c r="A1073" i="14" s="1"/>
  <c r="A1074" i="14" s="1"/>
  <c r="A1075" i="14" s="1"/>
  <c r="A1076" i="14" s="1"/>
  <c r="A1077" i="14" s="1"/>
  <c r="A1078" i="14" s="1"/>
  <c r="A1079" i="14" s="1"/>
  <c r="A1080" i="14" s="1"/>
  <c r="A1081" i="14" s="1"/>
  <c r="A1082" i="14" s="1"/>
  <c r="A1083" i="14" s="1"/>
  <c r="A1084" i="14" s="1"/>
  <c r="A1085" i="14" s="1"/>
  <c r="A1086" i="14" s="1"/>
  <c r="A1087" i="14" s="1"/>
  <c r="A1088" i="14" s="1"/>
  <c r="A1089" i="14" s="1"/>
  <c r="A1090" i="14" s="1"/>
  <c r="A1091" i="14" s="1"/>
  <c r="A793" i="14"/>
  <c r="A794" i="14" s="1"/>
  <c r="A795" i="14" s="1"/>
  <c r="A796" i="14" s="1"/>
  <c r="A797" i="14" s="1"/>
  <c r="A798" i="14" s="1"/>
  <c r="A1484" i="14"/>
  <c r="A1485" i="14" s="1"/>
  <c r="A1486" i="14" s="1"/>
  <c r="A1487" i="14" s="1"/>
  <c r="A1488" i="14" s="1"/>
  <c r="A1489" i="14" s="1"/>
  <c r="A1490" i="14" s="1"/>
  <c r="A1491" i="14" s="1"/>
  <c r="A1492" i="14" s="1"/>
  <c r="A1533" i="14"/>
  <c r="A1534" i="14" s="1"/>
  <c r="A1535" i="14" s="1"/>
  <c r="A1254" i="14"/>
  <c r="A1255" i="14" s="1"/>
  <c r="A1256" i="14" s="1"/>
  <c r="A1257" i="14" s="1"/>
  <c r="A1258" i="14" s="1"/>
  <c r="A1259" i="14" s="1"/>
  <c r="A1260" i="14" s="1"/>
  <c r="A1261" i="14" s="1"/>
  <c r="A1262" i="14" s="1"/>
  <c r="A1263" i="14" s="1"/>
  <c r="A1264" i="14" s="1"/>
  <c r="A1265" i="14" s="1"/>
  <c r="A1266" i="14" s="1"/>
  <c r="A1267" i="14" s="1"/>
  <c r="A1268" i="14" s="1"/>
  <c r="A1269" i="14" s="1"/>
  <c r="A1270" i="14" s="1"/>
  <c r="A1271" i="14" s="1"/>
  <c r="A1272" i="14" s="1"/>
  <c r="A1273" i="14" s="1"/>
  <c r="A1274" i="14" s="1"/>
  <c r="A1275" i="14" s="1"/>
  <c r="A1276" i="14" s="1"/>
  <c r="A1277" i="14" s="1"/>
  <c r="A1278" i="14" s="1"/>
  <c r="A1279" i="14" s="1"/>
  <c r="A1280" i="14" s="1"/>
  <c r="A1281" i="14" s="1"/>
  <c r="A1282" i="14" s="1"/>
  <c r="A1283" i="14" s="1"/>
  <c r="A1284" i="14" s="1"/>
  <c r="A1285" i="14" s="1"/>
  <c r="A1286" i="14" s="1"/>
  <c r="A1287" i="14" s="1"/>
  <c r="A1288" i="14" s="1"/>
  <c r="A1289" i="14" s="1"/>
  <c r="A1290" i="14" s="1"/>
  <c r="A1291" i="14" s="1"/>
  <c r="A1292" i="14" s="1"/>
  <c r="A1293" i="14" s="1"/>
  <c r="A1294" i="14" s="1"/>
  <c r="A1295" i="14" s="1"/>
  <c r="A1296" i="14" s="1"/>
  <c r="A1297" i="14" s="1"/>
  <c r="A1298" i="14" s="1"/>
  <c r="A1299" i="14" s="1"/>
  <c r="A1300" i="14" s="1"/>
  <c r="A1301" i="14" s="1"/>
  <c r="A1302" i="14" s="1"/>
  <c r="A1303" i="14" s="1"/>
  <c r="A1304" i="14" s="1"/>
  <c r="A1305" i="14" s="1"/>
  <c r="A1306" i="14" s="1"/>
  <c r="A1307" i="14" s="1"/>
  <c r="A1308" i="14" s="1"/>
  <c r="A1309" i="14" s="1"/>
  <c r="A1310" i="14" s="1"/>
  <c r="A1311" i="14" s="1"/>
  <c r="A1312" i="14" s="1"/>
  <c r="A1313" i="14" s="1"/>
  <c r="A1314" i="14" s="1"/>
  <c r="A1315" i="14" s="1"/>
  <c r="A1316" i="14" s="1"/>
  <c r="A1317" i="14" s="1"/>
  <c r="A1318" i="14" s="1"/>
  <c r="A1319" i="14" s="1"/>
  <c r="A1320" i="14" s="1"/>
  <c r="A1321" i="14" s="1"/>
  <c r="A1322" i="14" s="1"/>
  <c r="A1323" i="14" s="1"/>
  <c r="A1324" i="14" s="1"/>
  <c r="A1325" i="14" s="1"/>
  <c r="A1326" i="14" s="1"/>
  <c r="A957" i="14"/>
  <c r="A958" i="14" s="1"/>
  <c r="A959" i="14" s="1"/>
  <c r="A960" i="14" s="1"/>
  <c r="A961" i="14" s="1"/>
  <c r="A962" i="14" s="1"/>
  <c r="A963" i="14" s="1"/>
  <c r="A964" i="14" s="1"/>
  <c r="A965" i="14" s="1"/>
  <c r="A966" i="14" s="1"/>
  <c r="A967" i="14" s="1"/>
  <c r="A968" i="14" s="1"/>
  <c r="A969" i="14" s="1"/>
  <c r="A970" i="14" s="1"/>
  <c r="A971" i="14" s="1"/>
  <c r="A972" i="14" s="1"/>
  <c r="A973" i="14" s="1"/>
  <c r="A974" i="14" s="1"/>
  <c r="A975" i="14" s="1"/>
  <c r="A976" i="14" s="1"/>
  <c r="A977" i="14" s="1"/>
  <c r="A978" i="14" s="1"/>
  <c r="A1185" i="14"/>
  <c r="A1186" i="14" s="1"/>
  <c r="A1187" i="14" s="1"/>
  <c r="A1188" i="14" s="1"/>
  <c r="A1189" i="14" s="1"/>
  <c r="A1190" i="14" s="1"/>
  <c r="A1191" i="14" s="1"/>
  <c r="A1192"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Nussbaum, Jackie</author>
  </authors>
  <commentList>
    <comment ref="I4" authorId="0" shapeId="0" xr:uid="{B1D25793-600B-49AB-95EC-03002314A48F}">
      <text>
        <r>
          <rPr>
            <b/>
            <sz val="9"/>
            <color indexed="81"/>
            <rFont val="Tahoma"/>
            <family val="2"/>
          </rPr>
          <t>Nussbaum, Jackie:</t>
        </r>
        <r>
          <rPr>
            <sz val="9"/>
            <color indexed="81"/>
            <rFont val="Tahoma"/>
            <family val="2"/>
          </rPr>
          <t xml:space="preserve">
Not a required field</t>
        </r>
      </text>
    </comment>
    <comment ref="J4" authorId="0" shapeId="0" xr:uid="{1C4957D1-5A4C-4005-A220-AEC7326EF255}">
      <text>
        <r>
          <rPr>
            <b/>
            <sz val="9"/>
            <color indexed="81"/>
            <rFont val="Tahoma"/>
            <family val="2"/>
          </rPr>
          <t>Nussbaum, Jackie:</t>
        </r>
        <r>
          <rPr>
            <sz val="9"/>
            <color indexed="81"/>
            <rFont val="Tahoma"/>
            <family val="2"/>
          </rPr>
          <t xml:space="preserve">
Not a required field, but will need to know gross charge for POC payers, cash price; Pull either from CDM or average charge from 837 data</t>
        </r>
      </text>
    </comment>
  </commentList>
</comments>
</file>

<file path=xl/sharedStrings.xml><?xml version="1.0" encoding="utf-8"?>
<sst xmlns="http://schemas.openxmlformats.org/spreadsheetml/2006/main" count="22606" uniqueCount="2567">
  <si>
    <t>J1100</t>
  </si>
  <si>
    <t>J3010</t>
  </si>
  <si>
    <t>Purpose</t>
  </si>
  <si>
    <t>This document is designed to provide standard charges for non-urgent services that can usually be scheduled in advance by a healthcare consumer.</t>
  </si>
  <si>
    <t>Navigating the Document</t>
  </si>
  <si>
    <t xml:space="preserve">Users can navigate the document by selecting tabs at the bottom of the workbook. </t>
  </si>
  <si>
    <t>The Category Selection tab (highlighted yellow) is the tab where users will begin their search. The Category Selection tab is designed to take you through the selection steps prior to the display of the information. To begin a search click the "Start Search" button below or click the Category Selection tab at the bottom of this workbook.</t>
  </si>
  <si>
    <t xml:space="preserve">The "Shoppable Service Display" tab (gray tab) will display the output for the category items selected in the Category Selection tab. </t>
  </si>
  <si>
    <t>User Instructions:</t>
  </si>
  <si>
    <t>Shoppable Services Categories</t>
  </si>
  <si>
    <t>Begin your search by choosing search criteria in the three categores to the left . Please note - the category selection is setup to only allow you to choose one item at a time for each Category.</t>
  </si>
  <si>
    <t>Search Components</t>
  </si>
  <si>
    <t>A green highlighted item means the item is included for the search. A gray highlighted item means the item is not selected for a search.</t>
  </si>
  <si>
    <t xml:space="preserve">If you would like to search based on multiple items in a single category, click the list icon at the top of the category you want to choose multiple items for.  Another way to choose multiple items in a category is to hold "ctrl" on your keyboard and click on the items you want to search for. </t>
  </si>
  <si>
    <t>This is the clear filter icon. This icon will be highlighted when you select an item from a category, indicating a filter is applied. If you want to remove a filter you can click the clear filter icon at the top of each category.</t>
  </si>
  <si>
    <t>Step-by-step guide:</t>
  </si>
  <si>
    <r>
      <rPr>
        <b/>
        <u/>
        <sz val="11"/>
        <color theme="1"/>
        <rFont val="Calibri"/>
        <family val="2"/>
        <scheme val="minor"/>
      </rPr>
      <t>1st</t>
    </r>
    <r>
      <rPr>
        <sz val="11"/>
        <color theme="1"/>
        <rFont val="Calibri"/>
        <family val="2"/>
        <scheme val="minor"/>
      </rPr>
      <t xml:space="preserve"> - Select a Service Area in the "Service Area' box at the far left. The service area is related to the type of service you wish to search for (for example - a doctor office visit is an Evaluation &amp; Management Services item and an MRI is a Radiology Services item).</t>
    </r>
  </si>
  <si>
    <r>
      <rPr>
        <b/>
        <u/>
        <sz val="11"/>
        <color theme="1"/>
        <rFont val="Calibri"/>
        <family val="2"/>
        <scheme val="minor"/>
      </rPr>
      <t>2nd</t>
    </r>
    <r>
      <rPr>
        <sz val="11"/>
        <color theme="1"/>
        <rFont val="Calibri"/>
        <family val="2"/>
        <scheme val="minor"/>
      </rPr>
      <t xml:space="preserve"> - If you want to narrow your search beyond a Service Area you can move to the "Shoppable Service Description" and/or "CPT/HCPCS Code" selection boxes. You are not required to select items from the "Shoppable Service Description" or the "CPT/HCPCS Code" to generate a list of services. </t>
    </r>
  </si>
  <si>
    <r>
      <rPr>
        <b/>
        <u/>
        <sz val="11"/>
        <color theme="1"/>
        <rFont val="Calibri"/>
        <family val="2"/>
        <scheme val="minor"/>
      </rPr>
      <t>3rd</t>
    </r>
    <r>
      <rPr>
        <sz val="11"/>
        <color theme="1"/>
        <rFont val="Calibri"/>
        <family val="2"/>
        <scheme val="minor"/>
      </rPr>
      <t xml:space="preserve"> - Once you have made your selection(s) click the Shoppable Service Display tab at the bottom of this workbook to see the results. You can return to this tab to clear and/or change filters as you need.</t>
    </r>
  </si>
  <si>
    <t>Combined Reference Value</t>
  </si>
  <si>
    <t>Reference Shoppable Service Description</t>
  </si>
  <si>
    <t>Reference Service Area</t>
  </si>
  <si>
    <t>Reference Code</t>
  </si>
  <si>
    <t>Service Area</t>
  </si>
  <si>
    <t>Shoppable Service</t>
  </si>
  <si>
    <t>Primary Service and Ancillary Services</t>
  </si>
  <si>
    <t>DRG/CPT/ HCPCS</t>
  </si>
  <si>
    <t>Rev Code</t>
  </si>
  <si>
    <t>Average Gross Charge</t>
  </si>
  <si>
    <t>Discounted 
Cash Price</t>
  </si>
  <si>
    <t>Minimum Negotiated Chg</t>
  </si>
  <si>
    <t>Maximum Negotiated Chg</t>
  </si>
  <si>
    <t>Physician Services may be billed separately</t>
  </si>
  <si>
    <t>Medicine and Surgery Services</t>
  </si>
  <si>
    <t/>
  </si>
  <si>
    <t>36415</t>
  </si>
  <si>
    <t>300</t>
  </si>
  <si>
    <t>Radiology Services</t>
  </si>
  <si>
    <t>612</t>
  </si>
  <si>
    <t>Laboratory &amp; Pathology Services</t>
  </si>
  <si>
    <t>Evaluation &amp; Management Services</t>
  </si>
  <si>
    <t>Group psychotherapy</t>
  </si>
  <si>
    <t>Cardiac valve and other major cardiothoracic procedures with cardiac catheterization with major complications or comorbidities</t>
  </si>
  <si>
    <t>Spinal fusion except cervical without major comorbid conditions or complications (MCC)</t>
  </si>
  <si>
    <t>Major joint replacement or reattachment of lower extremity without major comorbid conditions or complications (MCC).</t>
  </si>
  <si>
    <t>Cervical spinal fusion without comorbid conditions (CC) or major comorbid conditions or complications (MCC).</t>
  </si>
  <si>
    <t>Uterine and adnexa procedures for non-malignancy without comorbid conditions (CC) or major comorbid conditions or complications (MCC)</t>
  </si>
  <si>
    <t>36430</t>
  </si>
  <si>
    <t>391</t>
  </si>
  <si>
    <t>320</t>
  </si>
  <si>
    <t>Pharmacy - General</t>
  </si>
  <si>
    <t>250</t>
  </si>
  <si>
    <t>450</t>
  </si>
  <si>
    <t>X-ray exam of neck</t>
  </si>
  <si>
    <t>351</t>
  </si>
  <si>
    <t>Medical/Surgical Supplies and Devices - Sterile</t>
  </si>
  <si>
    <t>272</t>
  </si>
  <si>
    <t>80048</t>
  </si>
  <si>
    <t>85025</t>
  </si>
  <si>
    <t>Drug Used in Medical Imaging</t>
  </si>
  <si>
    <t>Q9967</t>
  </si>
  <si>
    <t>636</t>
  </si>
  <si>
    <t>255</t>
  </si>
  <si>
    <t>Ct angiography head</t>
  </si>
  <si>
    <t>350</t>
  </si>
  <si>
    <t>93005</t>
  </si>
  <si>
    <t>730</t>
  </si>
  <si>
    <t>71045</t>
  </si>
  <si>
    <t>324</t>
  </si>
  <si>
    <t>352</t>
  </si>
  <si>
    <t>73560</t>
  </si>
  <si>
    <t>J2405</t>
  </si>
  <si>
    <t>J7030</t>
  </si>
  <si>
    <t>74177</t>
  </si>
  <si>
    <t>921</t>
  </si>
  <si>
    <t>402</t>
  </si>
  <si>
    <t>341</t>
  </si>
  <si>
    <t>A9516</t>
  </si>
  <si>
    <t>343</t>
  </si>
  <si>
    <t>Tc99m medronate</t>
  </si>
  <si>
    <t>A9503</t>
  </si>
  <si>
    <t>Nuclear medicine study of vessels of heart using drugs or exercise multiple studies</t>
  </si>
  <si>
    <t>Exercise or drug-induced heart and blood vessel stress test with EKG tracing and monitoring</t>
  </si>
  <si>
    <t>482</t>
  </si>
  <si>
    <t>A9500</t>
  </si>
  <si>
    <t>Regadenoson Injection 0.1mg</t>
  </si>
  <si>
    <t>J2785</t>
  </si>
  <si>
    <t>Acute hepatitis panel</t>
  </si>
  <si>
    <t>80074</t>
  </si>
  <si>
    <t>Blood glucose (sugar) level</t>
  </si>
  <si>
    <t>82947</t>
  </si>
  <si>
    <t>83735</t>
  </si>
  <si>
    <t>87591</t>
  </si>
  <si>
    <t>87491</t>
  </si>
  <si>
    <t>311</t>
  </si>
  <si>
    <t>88305</t>
  </si>
  <si>
    <t>310</t>
  </si>
  <si>
    <t>Recovery Room - General</t>
  </si>
  <si>
    <t>710</t>
  </si>
  <si>
    <t>750</t>
  </si>
  <si>
    <t>483</t>
  </si>
  <si>
    <t>370</t>
  </si>
  <si>
    <t>762</t>
  </si>
  <si>
    <t>G0378</t>
  </si>
  <si>
    <t>V2632</t>
  </si>
  <si>
    <t>276</t>
  </si>
  <si>
    <t>Medical/Surgical Supplies and Devices - Other implants</t>
  </si>
  <si>
    <t>278</t>
  </si>
  <si>
    <t>360</t>
  </si>
  <si>
    <t>Anesthesia - General</t>
  </si>
  <si>
    <t>J2250</t>
  </si>
  <si>
    <t>A9502</t>
  </si>
  <si>
    <t>P9016</t>
  </si>
  <si>
    <t>J3490</t>
  </si>
  <si>
    <t xml:space="preserve">Surgery Procedures </t>
  </si>
  <si>
    <t>Diagnostic Radiology &amp; Imaging Procedures</t>
  </si>
  <si>
    <t>Clinical Laboratory &amp; Pathology Procedures</t>
  </si>
  <si>
    <t>Medicine Services</t>
  </si>
  <si>
    <t>E&amp;M</t>
  </si>
  <si>
    <t>Tc99m tetrofosmin</t>
  </si>
  <si>
    <t>A9552</t>
  </si>
  <si>
    <t>D7140</t>
  </si>
  <si>
    <t>Extraction erupted tooth/exr</t>
  </si>
  <si>
    <t>Hospital observation per hr</t>
  </si>
  <si>
    <t>G0463</t>
  </si>
  <si>
    <t>Hospital outpt clinic visit</t>
  </si>
  <si>
    <t>J0171</t>
  </si>
  <si>
    <t>Adrenalin epinephrine inject</t>
  </si>
  <si>
    <t>J0585</t>
  </si>
  <si>
    <t>Injection,onabotulinumtoxina</t>
  </si>
  <si>
    <t>J0690</t>
  </si>
  <si>
    <t>Cefazolin sodium injection</t>
  </si>
  <si>
    <t>Dexamethasone sodium phos</t>
  </si>
  <si>
    <t>J1170</t>
  </si>
  <si>
    <t>J1580</t>
  </si>
  <si>
    <t>Garamycin gentamicin inj</t>
  </si>
  <si>
    <t>J1644</t>
  </si>
  <si>
    <t>Inj heparin sodium per 1000u</t>
  </si>
  <si>
    <t>J1885</t>
  </si>
  <si>
    <t>Ketorolac tromethamine inj</t>
  </si>
  <si>
    <t>J2001</t>
  </si>
  <si>
    <t>Inj midazolam hydrochloride</t>
  </si>
  <si>
    <t>Ondansetron hcl injection</t>
  </si>
  <si>
    <t>J2704</t>
  </si>
  <si>
    <t>Inj, propofol, 10 mg</t>
  </si>
  <si>
    <t>J2795</t>
  </si>
  <si>
    <t>Ropivacaine hcl injection</t>
  </si>
  <si>
    <t>Fentanyl citrate injection</t>
  </si>
  <si>
    <t>J3301</t>
  </si>
  <si>
    <t>Triamcinolone acet inj nos</t>
  </si>
  <si>
    <t>J3370</t>
  </si>
  <si>
    <t>Vancomycin hcl injection</t>
  </si>
  <si>
    <t>Drugs unclassified injection</t>
  </si>
  <si>
    <t>Normal saline solution infus</t>
  </si>
  <si>
    <t>J7040</t>
  </si>
  <si>
    <t>J7307</t>
  </si>
  <si>
    <t>Etonogestrel implant system</t>
  </si>
  <si>
    <t>Rbc leukocytes reduced</t>
  </si>
  <si>
    <t>Locm 300-399mg/ml iodine,1ml</t>
  </si>
  <si>
    <t>Post chmbr intraocular lens</t>
  </si>
  <si>
    <t>404</t>
  </si>
  <si>
    <t>770</t>
  </si>
  <si>
    <t>920</t>
  </si>
  <si>
    <t>10005</t>
  </si>
  <si>
    <t>Fna bx w/us gdn 1st les</t>
  </si>
  <si>
    <t>10060</t>
  </si>
  <si>
    <t>11055</t>
  </si>
  <si>
    <t>11056</t>
  </si>
  <si>
    <t>11102</t>
  </si>
  <si>
    <t>Tangntl bx skin single les</t>
  </si>
  <si>
    <t>11104</t>
  </si>
  <si>
    <t>11719</t>
  </si>
  <si>
    <t>Trim nail(s) any number</t>
  </si>
  <si>
    <t>11720</t>
  </si>
  <si>
    <t>Debride nail 1-5</t>
  </si>
  <si>
    <t>11721</t>
  </si>
  <si>
    <t>Debride nail 6 or more</t>
  </si>
  <si>
    <t>11750</t>
  </si>
  <si>
    <t>Removal of nail bed</t>
  </si>
  <si>
    <t>11900</t>
  </si>
  <si>
    <t>Inject skin lesions &lt;/w 7</t>
  </si>
  <si>
    <t>11981</t>
  </si>
  <si>
    <t>11982</t>
  </si>
  <si>
    <t>Remove drug implant device</t>
  </si>
  <si>
    <t>11983</t>
  </si>
  <si>
    <t>Remove/insert drug implant</t>
  </si>
  <si>
    <t>12001</t>
  </si>
  <si>
    <t>Rpr s/n/ax/gen/trnk 2.5cm/&lt;</t>
  </si>
  <si>
    <t>12002</t>
  </si>
  <si>
    <t>Rpr s/n/ax/gen/trnk2.6-7.5cm</t>
  </si>
  <si>
    <t>12011</t>
  </si>
  <si>
    <t>Rpr f/e/e/n/l/m 2.5 cm/&lt;</t>
  </si>
  <si>
    <t>17000</t>
  </si>
  <si>
    <t>Destruct premalg lesion</t>
  </si>
  <si>
    <t>17110</t>
  </si>
  <si>
    <t>Destruct b9 lesion 1-14</t>
  </si>
  <si>
    <t>19081</t>
  </si>
  <si>
    <t>Bx breast 1st lesion strtctc</t>
  </si>
  <si>
    <t>19083</t>
  </si>
  <si>
    <t>Bx breast 1st lesion us imag</t>
  </si>
  <si>
    <t>Removal of breast lesion</t>
  </si>
  <si>
    <t>19301</t>
  </si>
  <si>
    <t>Partial mastectomy</t>
  </si>
  <si>
    <t>20526</t>
  </si>
  <si>
    <t>Ther injection carp tunnel</t>
  </si>
  <si>
    <t>20550</t>
  </si>
  <si>
    <t>Inj tendon sheath/ligament</t>
  </si>
  <si>
    <t>20553</t>
  </si>
  <si>
    <t>Inject trigger points 3/&gt;</t>
  </si>
  <si>
    <t>Drain/inj joint/bursa w/o us</t>
  </si>
  <si>
    <t>Drain/inj joint/bursa w/us</t>
  </si>
  <si>
    <t>20605</t>
  </si>
  <si>
    <t>20610</t>
  </si>
  <si>
    <t>20611</t>
  </si>
  <si>
    <t>27447</t>
  </si>
  <si>
    <t>Total knee arthroplasty</t>
  </si>
  <si>
    <t>29075</t>
  </si>
  <si>
    <t>Application of forearm cast</t>
  </si>
  <si>
    <t>29125</t>
  </si>
  <si>
    <t>Apply forearm splint</t>
  </si>
  <si>
    <t>29581</t>
  </si>
  <si>
    <t>Apply multlay comprs lwr leg</t>
  </si>
  <si>
    <t>Knee arthroscopy/surgery</t>
  </si>
  <si>
    <t>31231</t>
  </si>
  <si>
    <t>Nasal endoscopy dx</t>
  </si>
  <si>
    <t>Diagnostic laryngoscopy</t>
  </si>
  <si>
    <t>31575</t>
  </si>
  <si>
    <t>31624</t>
  </si>
  <si>
    <t>Dx bronchoscope/lavage</t>
  </si>
  <si>
    <t>31720</t>
  </si>
  <si>
    <t>Clearance of airways</t>
  </si>
  <si>
    <t>33249</t>
  </si>
  <si>
    <t>Insj/rplcmt defib w/lead(s)</t>
  </si>
  <si>
    <t>Insert tunneled cv cath</t>
  </si>
  <si>
    <t>36561</t>
  </si>
  <si>
    <t>37228</t>
  </si>
  <si>
    <t>Tib/per revasc w/tla</t>
  </si>
  <si>
    <t>41874</t>
  </si>
  <si>
    <t>Remove tonsils and adenoids</t>
  </si>
  <si>
    <t>Egd diagnostic brush wash</t>
  </si>
  <si>
    <t>Egd biopsy single/multiple</t>
  </si>
  <si>
    <t>43264</t>
  </si>
  <si>
    <t>Ercp remove duct calculi</t>
  </si>
  <si>
    <t>43274</t>
  </si>
  <si>
    <t>Ercp duct stent placement</t>
  </si>
  <si>
    <t>43275</t>
  </si>
  <si>
    <t>Ercp remove forgn body duct</t>
  </si>
  <si>
    <t>Colonoscopy w/resection</t>
  </si>
  <si>
    <t>44970</t>
  </si>
  <si>
    <t>Laparoscopy appendectomy</t>
  </si>
  <si>
    <t>Diagnostic colonoscopy</t>
  </si>
  <si>
    <t>Colonoscopy and biopsy</t>
  </si>
  <si>
    <t>Colonoscopy w/lesion removal</t>
  </si>
  <si>
    <t>45390</t>
  </si>
  <si>
    <t>Colonoscopy w/endoscope us</t>
  </si>
  <si>
    <t>Laparoscopic cholecystectomy</t>
  </si>
  <si>
    <t>47563</t>
  </si>
  <si>
    <t>Laparo cholecystectomy/graph</t>
  </si>
  <si>
    <t>49083</t>
  </si>
  <si>
    <t>Abd paracentesis w/imaging</t>
  </si>
  <si>
    <t>49406</t>
  </si>
  <si>
    <t>Image cath fluid peri/retro</t>
  </si>
  <si>
    <t>Prp i/hern init reduc &gt;5 yr</t>
  </si>
  <si>
    <t>50435</t>
  </si>
  <si>
    <t>Exchange nephrostomy cath</t>
  </si>
  <si>
    <t>51702</t>
  </si>
  <si>
    <t>Insert temp bladder cath</t>
  </si>
  <si>
    <t>51703</t>
  </si>
  <si>
    <t>Insert bladder cath complex</t>
  </si>
  <si>
    <t>51798</t>
  </si>
  <si>
    <t>Us urine capacity measure</t>
  </si>
  <si>
    <t>52000</t>
  </si>
  <si>
    <t>Cystoscopy and treatment</t>
  </si>
  <si>
    <t>52332</t>
  </si>
  <si>
    <t>52356</t>
  </si>
  <si>
    <t>Cysto/uretero w/lithotripsy</t>
  </si>
  <si>
    <t>Biopsy of prostate</t>
  </si>
  <si>
    <t>57454</t>
  </si>
  <si>
    <t>Bx/curett of cervix w/scope</t>
  </si>
  <si>
    <t>58100</t>
  </si>
  <si>
    <t>Biopsy of uterus lining</t>
  </si>
  <si>
    <t>58300</t>
  </si>
  <si>
    <t>Insert intrauterine device</t>
  </si>
  <si>
    <t>58301</t>
  </si>
  <si>
    <t>Remove intrauterine device</t>
  </si>
  <si>
    <t>58558</t>
  </si>
  <si>
    <t>Hysteroscopy biopsy</t>
  </si>
  <si>
    <t>58571</t>
  </si>
  <si>
    <t>Tlh w/t/o 250 g or less</t>
  </si>
  <si>
    <t>58573</t>
  </si>
  <si>
    <t>Tlh w/t/o uterus over 250 g</t>
  </si>
  <si>
    <t>58661</t>
  </si>
  <si>
    <t>Laparoscopy remove adnexa</t>
  </si>
  <si>
    <t>59025</t>
  </si>
  <si>
    <t>Fetal non-stress test</t>
  </si>
  <si>
    <t>Treat ectopic pregnancy</t>
  </si>
  <si>
    <t>59151</t>
  </si>
  <si>
    <t>Obstetrical care</t>
  </si>
  <si>
    <t>Cesarean delivery</t>
  </si>
  <si>
    <t>Vbac delivery</t>
  </si>
  <si>
    <t>59820</t>
  </si>
  <si>
    <t>Care of miscarriage</t>
  </si>
  <si>
    <t>Njx interlaminar lmbr/sac</t>
  </si>
  <si>
    <t>64405</t>
  </si>
  <si>
    <t>Njx aa&amp;/strd gr ocpl nrv</t>
  </si>
  <si>
    <t>64612</t>
  </si>
  <si>
    <t>Destroy nerve face muscle</t>
  </si>
  <si>
    <t>64615</t>
  </si>
  <si>
    <t>Chemodenerv musc migraine</t>
  </si>
  <si>
    <t>64642</t>
  </si>
  <si>
    <t>Chemodenerv 1 extremity 1-4</t>
  </si>
  <si>
    <t>64721</t>
  </si>
  <si>
    <t>Carpal tunnel surgery</t>
  </si>
  <si>
    <t>66180</t>
  </si>
  <si>
    <t>Aqueous shunt eye w/graft</t>
  </si>
  <si>
    <t>After cataract laser surgery</t>
  </si>
  <si>
    <t>66982</t>
  </si>
  <si>
    <t>Xcapsl ctrc rmvl cplx wo ecp</t>
  </si>
  <si>
    <t>Xcapsl ctrc rmvl w/o ecp</t>
  </si>
  <si>
    <t>67028</t>
  </si>
  <si>
    <t>Injection eye drug</t>
  </si>
  <si>
    <t>67113</t>
  </si>
  <si>
    <t>Repair retinal detach cplx</t>
  </si>
  <si>
    <t>67228</t>
  </si>
  <si>
    <t>Treatment x10sv retinopathy</t>
  </si>
  <si>
    <t>69209</t>
  </si>
  <si>
    <t>Remove impacted ear wax uni</t>
  </si>
  <si>
    <t>69210</t>
  </si>
  <si>
    <t>X-ray exam of skull</t>
  </si>
  <si>
    <t>Panoramic x-ray of jaws</t>
  </si>
  <si>
    <t>Ct head/brain w/o dye</t>
  </si>
  <si>
    <t>Ct orbit/ear/fossa w/o dye</t>
  </si>
  <si>
    <t>Ct orbit/ear/fossa w/dye</t>
  </si>
  <si>
    <t>Ct maxillofacial w/o dye</t>
  </si>
  <si>
    <t>Ct maxillofacial w/dye</t>
  </si>
  <si>
    <t>Ct soft tissue neck w/dye</t>
  </si>
  <si>
    <t>Ct angiography neck</t>
  </si>
  <si>
    <t>Mri orbt/fac/nck w/o &amp;w/dye</t>
  </si>
  <si>
    <t>Mri brain stem w/o dye</t>
  </si>
  <si>
    <t>Mri brain stem w/o &amp; w/dye</t>
  </si>
  <si>
    <t>X-ray exam chest 1 view</t>
  </si>
  <si>
    <t>X-ray exam chest 2 views</t>
  </si>
  <si>
    <t>X-ray exam ribs uni 2 views</t>
  </si>
  <si>
    <t>X-ray exam unilat ribs/chest</t>
  </si>
  <si>
    <t>Ct angiography chest</t>
  </si>
  <si>
    <t>X-ray exam neck spine 2-3 vw</t>
  </si>
  <si>
    <t>X-ray exam neck spine 4/5vws</t>
  </si>
  <si>
    <t>X-ray exam thorac spine 2vws</t>
  </si>
  <si>
    <t>X-ray exam thoracolmb 2/&gt; vw</t>
  </si>
  <si>
    <t>X-ray exam entire spi 2/3 vw</t>
  </si>
  <si>
    <t>X-ray exam l-s spine 2/3 vws</t>
  </si>
  <si>
    <t>X-ray exam l-2 spine 4/&gt;vws</t>
  </si>
  <si>
    <t>X-ray bend only l-s spine</t>
  </si>
  <si>
    <t>Ct neck spine w/o dye</t>
  </si>
  <si>
    <t>Ct chest spine w/o dye</t>
  </si>
  <si>
    <t>Ct lumbar spine w/o dye</t>
  </si>
  <si>
    <t>Mri neck spine w/o dye</t>
  </si>
  <si>
    <t>Mri chest spine w/o dye</t>
  </si>
  <si>
    <t>Mri lumbar spine w/o dye</t>
  </si>
  <si>
    <t>Mri neck spine w/o &amp; w/dye</t>
  </si>
  <si>
    <t>Mri chest spine w/o &amp; w/dye</t>
  </si>
  <si>
    <t>Mri lumbar spine w/o &amp; w/dye</t>
  </si>
  <si>
    <t>X-ray exam of pelvis</t>
  </si>
  <si>
    <t>Ct pelvis w/o dye</t>
  </si>
  <si>
    <t>Ct pelvis w/dye</t>
  </si>
  <si>
    <t>Mri pelvis w/o dye</t>
  </si>
  <si>
    <t>Mri pelvis w/o &amp; w/dye</t>
  </si>
  <si>
    <t>X-ray exam si joints 3/&gt; vws</t>
  </si>
  <si>
    <t>X-ray exam sacrum tailbone</t>
  </si>
  <si>
    <t>X-ray exam of collar bone</t>
  </si>
  <si>
    <t>X-ray exam of shoulder</t>
  </si>
  <si>
    <t>X-ray exam of humerus</t>
  </si>
  <si>
    <t>X-ray exam of elbow</t>
  </si>
  <si>
    <t>X-ray exam of forearm</t>
  </si>
  <si>
    <t>X-ray exam of wrist</t>
  </si>
  <si>
    <t>X-ray exam of hand</t>
  </si>
  <si>
    <t>X-ray exam of finger(s)</t>
  </si>
  <si>
    <t>Ct upper extremity w/o dye</t>
  </si>
  <si>
    <t>Mri upper extremity w/o dye</t>
  </si>
  <si>
    <t>Mri joint upr extrem w/o dye</t>
  </si>
  <si>
    <t>X-ray exam hip uni 2-3 views</t>
  </si>
  <si>
    <t>X-ray exam hips bi 2 views</t>
  </si>
  <si>
    <t>X-ray exam hips bi 3-4 views</t>
  </si>
  <si>
    <t>X-ray exam of femur 2/&gt;</t>
  </si>
  <si>
    <t>X-ray exam of knee 1 or 2</t>
  </si>
  <si>
    <t>X-ray exam of knee 3</t>
  </si>
  <si>
    <t>X-ray exam knee 4 or more</t>
  </si>
  <si>
    <t>X-ray exam of knees</t>
  </si>
  <si>
    <t>X-ray exam of lower leg</t>
  </si>
  <si>
    <t>X-ray exam of ankle</t>
  </si>
  <si>
    <t>X-ray exam of foot</t>
  </si>
  <si>
    <t>X-ray exam of heel</t>
  </si>
  <si>
    <t>X-ray exam of toe(s)</t>
  </si>
  <si>
    <t>Ct lower extremity w/o dye</t>
  </si>
  <si>
    <t>Ct lower extremity w/dye</t>
  </si>
  <si>
    <t>Mri lower extremity w/o dye</t>
  </si>
  <si>
    <t>Mri lwr extremity w/o&amp;w/dye</t>
  </si>
  <si>
    <t>Mri jnt of lwr extre w/o dye</t>
  </si>
  <si>
    <t>Ct abd &amp; pelvis w/o contrast</t>
  </si>
  <si>
    <t>X-ray xm esophagus 1cntrst</t>
  </si>
  <si>
    <t>X-ray xm swlng funcj c+</t>
  </si>
  <si>
    <t>X-ray xm upr gi trc 2cntrst</t>
  </si>
  <si>
    <t>X-ray bile duct endoscopy</t>
  </si>
  <si>
    <t>Cardiac mri for morph w/dye</t>
  </si>
  <si>
    <t>Card mri veloc flow mapping</t>
  </si>
  <si>
    <t>Ct hrt w/o dye w/ca test</t>
  </si>
  <si>
    <t>Ct hrt w/3d image</t>
  </si>
  <si>
    <t>75774</t>
  </si>
  <si>
    <t>Artery x-ray each vessel</t>
  </si>
  <si>
    <t>Fluoroscopy &lt;1 hr phys/qhp</t>
  </si>
  <si>
    <t>X-ray exam surgical specimen</t>
  </si>
  <si>
    <t>Echo exam of eye thickness</t>
  </si>
  <si>
    <t>Echo exam of eye</t>
  </si>
  <si>
    <t>Us exam of head and neck</t>
  </si>
  <si>
    <t>Us exam chest</t>
  </si>
  <si>
    <t>Ultrasound breast limited</t>
  </si>
  <si>
    <t>Us exam abdom complete</t>
  </si>
  <si>
    <t>Echo exam of abdomen</t>
  </si>
  <si>
    <t>Us exam abdo back wall comp</t>
  </si>
  <si>
    <t>Us exam abdo back wall lim</t>
  </si>
  <si>
    <t>Ob us &lt; 14 wks single fetus</t>
  </si>
  <si>
    <t>Ob us &gt;= 14 wks sngl fetus</t>
  </si>
  <si>
    <t>Ob us detailed sngl fetus</t>
  </si>
  <si>
    <t>Ob us limited fetus(s)</t>
  </si>
  <si>
    <t>Ob us follow-up per fetus</t>
  </si>
  <si>
    <t>Transvaginal us obstetric</t>
  </si>
  <si>
    <t>Fetal biophys profile w/nst</t>
  </si>
  <si>
    <t>Fetal biophys profil w/o nst</t>
  </si>
  <si>
    <t>Umbilical artery echo</t>
  </si>
  <si>
    <t>Middle cerebral artery echo</t>
  </si>
  <si>
    <t>Echo exam of fetal heart</t>
  </si>
  <si>
    <t>Transvaginal us non-ob</t>
  </si>
  <si>
    <t>Us exam pelvic complete</t>
  </si>
  <si>
    <t>Us exam pelvic limited</t>
  </si>
  <si>
    <t>Us exam scrotum</t>
  </si>
  <si>
    <t>Us transrectal</t>
  </si>
  <si>
    <t>Us compl joint r-t w/img</t>
  </si>
  <si>
    <t>Us exam infant hips static</t>
  </si>
  <si>
    <t>76937</t>
  </si>
  <si>
    <t>Us guide vascular access</t>
  </si>
  <si>
    <t>Echo guide for biopsy</t>
  </si>
  <si>
    <t>77001</t>
  </si>
  <si>
    <t>Fluoroguide for vein device</t>
  </si>
  <si>
    <t>Needle localization by xray</t>
  </si>
  <si>
    <t>77012</t>
  </si>
  <si>
    <t>Ct scan for needle biopsy</t>
  </si>
  <si>
    <t>Breast tomosynthesis uni</t>
  </si>
  <si>
    <t>Breast tomosynthesis bi</t>
  </si>
  <si>
    <t>Dx mammo incl cad uni</t>
  </si>
  <si>
    <t>Dx mammo incl cad bi</t>
  </si>
  <si>
    <t>Scr mammo bi incl cad</t>
  </si>
  <si>
    <t>Dxa bone density axial</t>
  </si>
  <si>
    <t>3-d radiotherapy plan</t>
  </si>
  <si>
    <t>Radiation therapy dose plan</t>
  </si>
  <si>
    <t>Radiotherapy dose plan imrt</t>
  </si>
  <si>
    <t>Radiation treatment aid(s)</t>
  </si>
  <si>
    <t>Radiation physics consult</t>
  </si>
  <si>
    <t>Design mlc device for imrt</t>
  </si>
  <si>
    <t>Ntsty modul rad tx dlvr smpl</t>
  </si>
  <si>
    <t>Ntsty modul rad tx dlvr cplx</t>
  </si>
  <si>
    <t>Guidance for radj tx dlvr</t>
  </si>
  <si>
    <t>Thyroid imaging w/blood flow</t>
  </si>
  <si>
    <t>Metabolic panel total ca</t>
  </si>
  <si>
    <t>Comprehen metabolic panel</t>
  </si>
  <si>
    <t>Obstetric panel</t>
  </si>
  <si>
    <t>Lipid panel</t>
  </si>
  <si>
    <t>Renal function panel</t>
  </si>
  <si>
    <t>Hepatic function panel</t>
  </si>
  <si>
    <t>Urinalysis nonauto w/scope</t>
  </si>
  <si>
    <t>Urinalysis auto w/scope</t>
  </si>
  <si>
    <t>Urinalysis nonauto w/o scope</t>
  </si>
  <si>
    <t>Urinalysis auto w/o scope</t>
  </si>
  <si>
    <t>Assay glucose blood quant</t>
  </si>
  <si>
    <t>Assay of magnesium</t>
  </si>
  <si>
    <t>Assay of psa total</t>
  </si>
  <si>
    <t>Assay of psa free</t>
  </si>
  <si>
    <t>Assay thyroid stim hormone</t>
  </si>
  <si>
    <t>Complete cbc w/auto diff wbc</t>
  </si>
  <si>
    <t>Complete cbc automated</t>
  </si>
  <si>
    <t>85347</t>
  </si>
  <si>
    <t>Coagulation time activated</t>
  </si>
  <si>
    <t>Prothrombin time</t>
  </si>
  <si>
    <t>Thromboplastin time partial</t>
  </si>
  <si>
    <t>86592</t>
  </si>
  <si>
    <t>Syphilis test non-trep qual</t>
  </si>
  <si>
    <t>86780</t>
  </si>
  <si>
    <t>Treponema pallidum</t>
  </si>
  <si>
    <t>86850</t>
  </si>
  <si>
    <t>Rbc antibody screen</t>
  </si>
  <si>
    <t>86900</t>
  </si>
  <si>
    <t>Blood typing serologic abo</t>
  </si>
  <si>
    <t>86901</t>
  </si>
  <si>
    <t>Blood typing serologic rh(d)</t>
  </si>
  <si>
    <t>N.gonorrhoeae dna amp prob</t>
  </si>
  <si>
    <t>88173</t>
  </si>
  <si>
    <t>Cytopath eval fna report</t>
  </si>
  <si>
    <t>Tissue exam by pathologist</t>
  </si>
  <si>
    <t>88304</t>
  </si>
  <si>
    <t>88307</t>
  </si>
  <si>
    <t>Psytx w pt 30 minutes</t>
  </si>
  <si>
    <t>Psytx w pt 45 minutes</t>
  </si>
  <si>
    <t>Psytx w pt 60 minutes</t>
  </si>
  <si>
    <t>Family psytx w/o pt 50 min</t>
  </si>
  <si>
    <t>Family psytx w/pt 50 min</t>
  </si>
  <si>
    <t>Motion fluoroscopy/swallow</t>
  </si>
  <si>
    <t>Electrocardiogram complete</t>
  </si>
  <si>
    <t>Electrocardiogram tracing</t>
  </si>
  <si>
    <t>Tte f-up or lmtd</t>
  </si>
  <si>
    <t>Left hrt cath w/ventrclgrphy</t>
  </si>
  <si>
    <t>Vascular study</t>
  </si>
  <si>
    <t>Polysom 6/&gt; yrs 4/&gt; param</t>
  </si>
  <si>
    <t>Therapeutic exercises</t>
  </si>
  <si>
    <t>97116</t>
  </si>
  <si>
    <t>Gait training therapy</t>
  </si>
  <si>
    <t>97597</t>
  </si>
  <si>
    <t>99000</t>
  </si>
  <si>
    <t>Specimen handling office-lab</t>
  </si>
  <si>
    <t>Prev visit new age 18-39</t>
  </si>
  <si>
    <t>Prev visit new age 40-64</t>
  </si>
  <si>
    <t>99499</t>
  </si>
  <si>
    <t>Unlisted e&amp;m service</t>
  </si>
  <si>
    <t>C1725</t>
  </si>
  <si>
    <t>C1769</t>
  </si>
  <si>
    <t>C1776</t>
  </si>
  <si>
    <t>C1788</t>
  </si>
  <si>
    <t>C1887</t>
  </si>
  <si>
    <t>C1894</t>
  </si>
  <si>
    <t>C2617</t>
  </si>
  <si>
    <t>420</t>
  </si>
  <si>
    <t>Guide wire</t>
  </si>
  <si>
    <t>361</t>
  </si>
  <si>
    <t>510</t>
  </si>
  <si>
    <t>610</t>
  </si>
  <si>
    <t>611</t>
  </si>
  <si>
    <t>Bone and/or joint imaging, whole body</t>
  </si>
  <si>
    <t>Removal of tissue from wounds per session, first 20 sq cms or less</t>
  </si>
  <si>
    <t>Intro/sheath, non-laser</t>
  </si>
  <si>
    <t>Hydromorphone Injection up to 4mg</t>
  </si>
  <si>
    <t>Lidocaine Hydrochloride Injection 10mg</t>
  </si>
  <si>
    <t>Scan Thyroid w CT to Locate</t>
  </si>
  <si>
    <t>Scan and CT of Head and Torso</t>
  </si>
  <si>
    <t>Catheter for Blood Vessel</t>
  </si>
  <si>
    <t>Stent</t>
  </si>
  <si>
    <t>Pharmacy - Drugs incident to radiology</t>
  </si>
  <si>
    <t>Nuclear Medicine - Diagnostic</t>
  </si>
  <si>
    <t>Cigna | Commercial</t>
  </si>
  <si>
    <t>444</t>
  </si>
  <si>
    <t>481</t>
  </si>
  <si>
    <t>C1713</t>
  </si>
  <si>
    <t>C1766</t>
  </si>
  <si>
    <t>L8612</t>
  </si>
  <si>
    <t>258</t>
  </si>
  <si>
    <t>381</t>
  </si>
  <si>
    <t>323</t>
  </si>
  <si>
    <t>614</t>
  </si>
  <si>
    <t>401</t>
  </si>
  <si>
    <t>403</t>
  </si>
  <si>
    <t>333</t>
  </si>
  <si>
    <t>340</t>
  </si>
  <si>
    <t>Joint device (implantable)</t>
  </si>
  <si>
    <t>Ct thorax lung cancer scr c-</t>
  </si>
  <si>
    <t>490</t>
  </si>
  <si>
    <t>513</t>
  </si>
  <si>
    <t>Pharmacy - IV Solutions</t>
  </si>
  <si>
    <t>Punch biopsy of skin (including simple closure, when performed), single lesion</t>
  </si>
  <si>
    <t>Harris Health System</t>
  </si>
  <si>
    <t>I&amp;d abscess simple/single</t>
  </si>
  <si>
    <t>Paring/cutg b9 hyprker les 1</t>
  </si>
  <si>
    <t>Parng/cutg b9 hyprkr les 2-4</t>
  </si>
  <si>
    <t>Insertion drug dlvr implant</t>
  </si>
  <si>
    <t>Sho arthrs srg decompression</t>
  </si>
  <si>
    <t>Coll venous bld venipuncture</t>
  </si>
  <si>
    <t>Transfusion bld/bld compnt</t>
  </si>
  <si>
    <t>Alveoloplasty each quadrant</t>
  </si>
  <si>
    <t>Cystourethroscopy</t>
  </si>
  <si>
    <t>Laps surg prst8ect rpbic rad</t>
  </si>
  <si>
    <t>Njx aa&amp;/strd tfrm epi l/s 1</t>
  </si>
  <si>
    <t>Ct thorax dx c-</t>
  </si>
  <si>
    <t>Ct thorax dx c+</t>
  </si>
  <si>
    <t>Radex abdomen 1 view</t>
  </si>
  <si>
    <t>Radex abdomen 2 views</t>
  </si>
  <si>
    <t>Radex abdomen 3+ views</t>
  </si>
  <si>
    <t>Ct abd wo cntrst flwd cntrst</t>
  </si>
  <si>
    <t>Cta abd&amp;plvs w/contrast</t>
  </si>
  <si>
    <t>Ct abd &amp; pelvis w/contrast</t>
  </si>
  <si>
    <t>Ct abd&amp;plv wo cntr flwd cntr</t>
  </si>
  <si>
    <t>Mri abdomen w/o contrast</t>
  </si>
  <si>
    <t>Mri abd w/o cntr flwd cntr</t>
  </si>
  <si>
    <t>Oph us dx b-scan</t>
  </si>
  <si>
    <t>Us lmtd jt/fcl evl nvasc xtr</t>
  </si>
  <si>
    <t>Ther rad simulaj field smpl</t>
  </si>
  <si>
    <t>Ther rad simulaj field cplx</t>
  </si>
  <si>
    <t>Strtctc bdy rad ther tx dlvr</t>
  </si>
  <si>
    <t>Radiation tx delivery complx</t>
  </si>
  <si>
    <t>Ther radiology port image(s)</t>
  </si>
  <si>
    <t>Chlmyd trach dna amp probe</t>
  </si>
  <si>
    <t>Office o/p new low 30 min</t>
  </si>
  <si>
    <t>Office o/p new mod 45 min</t>
  </si>
  <si>
    <t>Office o/p new hi 60 min</t>
  </si>
  <si>
    <t>Off/op cnsltj new/est low 30</t>
  </si>
  <si>
    <t>Off/op cnsltj new/est mod 40</t>
  </si>
  <si>
    <t>000</t>
  </si>
  <si>
    <t>Not Available</t>
  </si>
  <si>
    <t>983</t>
  </si>
  <si>
    <t>740</t>
  </si>
  <si>
    <t>CHC | D-SNP</t>
  </si>
  <si>
    <t>CHC | Marketplace</t>
  </si>
  <si>
    <t>Molina | Medicare &amp; MMP</t>
  </si>
  <si>
    <t>Molina | Marketplace</t>
  </si>
  <si>
    <t>Superior | Medicare</t>
  </si>
  <si>
    <t>CHC | Medicaid</t>
  </si>
  <si>
    <t>Molina | Medicaid</t>
  </si>
  <si>
    <t>Superior | Medicaid</t>
  </si>
  <si>
    <t>UHC | Medicaid</t>
  </si>
  <si>
    <t>TX Childrens | Medicaid</t>
  </si>
  <si>
    <t>Optum Behavioral Health | Medicaid</t>
  </si>
  <si>
    <t>Aetna  | Commercial HMO</t>
  </si>
  <si>
    <t>Aetna  | Commercial PPO</t>
  </si>
  <si>
    <t>BCBS TX | PPO POS</t>
  </si>
  <si>
    <t>BCBS TX | Blue Advantage</t>
  </si>
  <si>
    <t>UHC | Commercial</t>
  </si>
  <si>
    <t>Optum Behavioral Health | Commercial</t>
  </si>
  <si>
    <t>Optum Behavioral Health | Medicare</t>
  </si>
  <si>
    <t>Not Reimbursable</t>
  </si>
  <si>
    <t>Packaged</t>
  </si>
  <si>
    <t>* reference will be deleted for client deliverable</t>
  </si>
  <si>
    <t>Display format ID</t>
  </si>
  <si>
    <t>Rev &amp; CPT</t>
  </si>
  <si>
    <t>Count primary</t>
  </si>
  <si>
    <t>Count of rows needed</t>
  </si>
  <si>
    <t>Pro note</t>
  </si>
  <si>
    <t>Add'l rows</t>
  </si>
  <si>
    <t>Yes</t>
  </si>
  <si>
    <t>0361-10005</t>
  </si>
  <si>
    <t>N/A</t>
  </si>
  <si>
    <t>0361-10060</t>
  </si>
  <si>
    <t>0361-11055</t>
  </si>
  <si>
    <t>0361-11056</t>
  </si>
  <si>
    <t>0510-11102</t>
  </si>
  <si>
    <t>0510-11104</t>
  </si>
  <si>
    <t>0361-11719</t>
  </si>
  <si>
    <t>0361-11720</t>
  </si>
  <si>
    <t>0361-11721</t>
  </si>
  <si>
    <t>0361-11750</t>
  </si>
  <si>
    <t>0361-11900</t>
  </si>
  <si>
    <t>0361-11981</t>
  </si>
  <si>
    <t>0361-11982</t>
  </si>
  <si>
    <t>0361-11983</t>
  </si>
  <si>
    <t>0361-12001</t>
  </si>
  <si>
    <t>0361-12002</t>
  </si>
  <si>
    <t>0361-12011</t>
  </si>
  <si>
    <t>0510-17000</t>
  </si>
  <si>
    <t>0510-17003</t>
  </si>
  <si>
    <t>0510-17110</t>
  </si>
  <si>
    <t>0361-19081</t>
  </si>
  <si>
    <t>0361-19083</t>
  </si>
  <si>
    <t>0360-19301</t>
  </si>
  <si>
    <t>0510-20526</t>
  </si>
  <si>
    <t>0510-20550</t>
  </si>
  <si>
    <t>0510-20553</t>
  </si>
  <si>
    <t>0510-20605</t>
  </si>
  <si>
    <t>0510-20610</t>
  </si>
  <si>
    <t>0510-20611</t>
  </si>
  <si>
    <t>0360-27447</t>
  </si>
  <si>
    <t>0361-29075</t>
  </si>
  <si>
    <t>0361-29125</t>
  </si>
  <si>
    <t>0420-29581</t>
  </si>
  <si>
    <t>0510-31231</t>
  </si>
  <si>
    <t>0510-31575</t>
  </si>
  <si>
    <t>0361-31624</t>
  </si>
  <si>
    <t>0361-31720</t>
  </si>
  <si>
    <t>0481-33249</t>
  </si>
  <si>
    <t>0300-36415</t>
  </si>
  <si>
    <t>0391-36430</t>
  </si>
  <si>
    <t>0361-36561</t>
  </si>
  <si>
    <t>0361-37228</t>
  </si>
  <si>
    <t>0360-41874</t>
  </si>
  <si>
    <t>0750-43264</t>
  </si>
  <si>
    <t>0750-43274</t>
  </si>
  <si>
    <t>0750-43275</t>
  </si>
  <si>
    <t>0360-44970</t>
  </si>
  <si>
    <t>0750-45390</t>
  </si>
  <si>
    <t>0360-47563</t>
  </si>
  <si>
    <t>0361-49083</t>
  </si>
  <si>
    <t>0361-49406</t>
  </si>
  <si>
    <t>0361-50435</t>
  </si>
  <si>
    <t>0361-51702</t>
  </si>
  <si>
    <t>0510-51703</t>
  </si>
  <si>
    <t>0510-51798</t>
  </si>
  <si>
    <t>0510-52000</t>
  </si>
  <si>
    <t>0360-52332</t>
  </si>
  <si>
    <t>0360-52356</t>
  </si>
  <si>
    <t>0361-57454</t>
  </si>
  <si>
    <t>0510-58100</t>
  </si>
  <si>
    <t>0361-58300</t>
  </si>
  <si>
    <t>0361-58301</t>
  </si>
  <si>
    <t>0360-58558</t>
  </si>
  <si>
    <t>0360-58571</t>
  </si>
  <si>
    <t>0360-58573</t>
  </si>
  <si>
    <t>0360-58661</t>
  </si>
  <si>
    <t>0920-59025</t>
  </si>
  <si>
    <t>0360-59151</t>
  </si>
  <si>
    <t>0360-59820</t>
  </si>
  <si>
    <t>0510-64405</t>
  </si>
  <si>
    <t>0510-64612</t>
  </si>
  <si>
    <t>0510-64615</t>
  </si>
  <si>
    <t>0361-64642</t>
  </si>
  <si>
    <t>0360-64721</t>
  </si>
  <si>
    <t>0360-66180</t>
  </si>
  <si>
    <t>0360-66982</t>
  </si>
  <si>
    <t>0510-67028</t>
  </si>
  <si>
    <t>0360-67113</t>
  </si>
  <si>
    <t>0510-67228</t>
  </si>
  <si>
    <t>0361-69209</t>
  </si>
  <si>
    <t>0510-69210</t>
  </si>
  <si>
    <t>0320-70250</t>
  </si>
  <si>
    <t>0320-70355</t>
  </si>
  <si>
    <t>0320-70360</t>
  </si>
  <si>
    <t>0351-70480</t>
  </si>
  <si>
    <t>0351-70481</t>
  </si>
  <si>
    <t>0351-70486</t>
  </si>
  <si>
    <t>0351-70487</t>
  </si>
  <si>
    <t>0351-70491</t>
  </si>
  <si>
    <t>0351-70496</t>
  </si>
  <si>
    <t>0351-70498</t>
  </si>
  <si>
    <t>0610-70543</t>
  </si>
  <si>
    <t>0611-70551</t>
  </si>
  <si>
    <t>0324-71045</t>
  </si>
  <si>
    <t>0324-71046</t>
  </si>
  <si>
    <t>0320-71100</t>
  </si>
  <si>
    <t>0320-71101</t>
  </si>
  <si>
    <t>0352-71250</t>
  </si>
  <si>
    <t>0352-71260</t>
  </si>
  <si>
    <t>0350-71271</t>
  </si>
  <si>
    <t>0352-71275</t>
  </si>
  <si>
    <t>0320-72040</t>
  </si>
  <si>
    <t>0320-72050</t>
  </si>
  <si>
    <t>0320-72070</t>
  </si>
  <si>
    <t>0320-72080</t>
  </si>
  <si>
    <t>0320-72082</t>
  </si>
  <si>
    <t>0320-72100</t>
  </si>
  <si>
    <t>0320-72120</t>
  </si>
  <si>
    <t>0352-72125</t>
  </si>
  <si>
    <t>0352-72128</t>
  </si>
  <si>
    <t>0352-72131</t>
  </si>
  <si>
    <t>0610-72141</t>
  </si>
  <si>
    <t>0610-72146</t>
  </si>
  <si>
    <t>0610-72156</t>
  </si>
  <si>
    <t>0610-72157</t>
  </si>
  <si>
    <t>0612-72158</t>
  </si>
  <si>
    <t>0320-72170</t>
  </si>
  <si>
    <t>0320-72190</t>
  </si>
  <si>
    <t>0352-72192</t>
  </si>
  <si>
    <t>0610-72195</t>
  </si>
  <si>
    <t>0610-72197</t>
  </si>
  <si>
    <t>0320-72202</t>
  </si>
  <si>
    <t>0320-72220</t>
  </si>
  <si>
    <t>0320-73000</t>
  </si>
  <si>
    <t>0320-73030</t>
  </si>
  <si>
    <t>0320-73060</t>
  </si>
  <si>
    <t>0320-73070</t>
  </si>
  <si>
    <t>0320-73080</t>
  </si>
  <si>
    <t>0320-73090</t>
  </si>
  <si>
    <t>0320-73110</t>
  </si>
  <si>
    <t>0320-73120</t>
  </si>
  <si>
    <t>0320-73130</t>
  </si>
  <si>
    <t>0320-73140</t>
  </si>
  <si>
    <t>0352-73200</t>
  </si>
  <si>
    <t>0610-73218</t>
  </si>
  <si>
    <t>0610-73221</t>
  </si>
  <si>
    <t>0320-73502</t>
  </si>
  <si>
    <t>0320-73521</t>
  </si>
  <si>
    <t>0320-73522</t>
  </si>
  <si>
    <t>0320-73552</t>
  </si>
  <si>
    <t>0320-73560</t>
  </si>
  <si>
    <t>0320-73562</t>
  </si>
  <si>
    <t>0320-73564</t>
  </si>
  <si>
    <t>0320-73565</t>
  </si>
  <si>
    <t>0320-73590</t>
  </si>
  <si>
    <t>0320-73600</t>
  </si>
  <si>
    <t>0320-73610</t>
  </si>
  <si>
    <t>0320-73620</t>
  </si>
  <si>
    <t>0320-73630</t>
  </si>
  <si>
    <t>0320-73650</t>
  </si>
  <si>
    <t>0320-73660</t>
  </si>
  <si>
    <t>0352-73700</t>
  </si>
  <si>
    <t>0352-73701</t>
  </si>
  <si>
    <t>0610-73718</t>
  </si>
  <si>
    <t>0610-73720</t>
  </si>
  <si>
    <t>0320-74018</t>
  </si>
  <si>
    <t>0320-74019</t>
  </si>
  <si>
    <t>0320-74021</t>
  </si>
  <si>
    <t>0352-74170</t>
  </si>
  <si>
    <t>0352-74174</t>
  </si>
  <si>
    <t>0352-74176</t>
  </si>
  <si>
    <t>0352-74178</t>
  </si>
  <si>
    <t>0610-74181</t>
  </si>
  <si>
    <t>0610-74183</t>
  </si>
  <si>
    <t>0320-74220</t>
  </si>
  <si>
    <t>0320-74230</t>
  </si>
  <si>
    <t>0320-74246</t>
  </si>
  <si>
    <t>0320-74328</t>
  </si>
  <si>
    <t>0610-75561</t>
  </si>
  <si>
    <t>0614-75565</t>
  </si>
  <si>
    <t>0350-75571</t>
  </si>
  <si>
    <t>0350-75572</t>
  </si>
  <si>
    <t>0320-76000</t>
  </si>
  <si>
    <t>0320-76098</t>
  </si>
  <si>
    <t>0402-76512</t>
  </si>
  <si>
    <t>0402-76514</t>
  </si>
  <si>
    <t>0402-76519</t>
  </si>
  <si>
    <t>0402-76536</t>
  </si>
  <si>
    <t>0402-76604</t>
  </si>
  <si>
    <t>0402-76642</t>
  </si>
  <si>
    <t>0402-76705</t>
  </si>
  <si>
    <t>0402-76770</t>
  </si>
  <si>
    <t>0402-76775</t>
  </si>
  <si>
    <t>0402-76801</t>
  </si>
  <si>
    <t>0402-76811</t>
  </si>
  <si>
    <t>0402-76815</t>
  </si>
  <si>
    <t>0402-76816</t>
  </si>
  <si>
    <t>0402-76817</t>
  </si>
  <si>
    <t>0402-76818</t>
  </si>
  <si>
    <t>0402-76819</t>
  </si>
  <si>
    <t>0402-76820</t>
  </si>
  <si>
    <t>0402-76821</t>
  </si>
  <si>
    <t>0402-76825</t>
  </si>
  <si>
    <t>0402-76856</t>
  </si>
  <si>
    <t>0402-76857</t>
  </si>
  <si>
    <t>0402-76870</t>
  </si>
  <si>
    <t>0402-76872</t>
  </si>
  <si>
    <t>0402-76881</t>
  </si>
  <si>
    <t>0402-76882</t>
  </si>
  <si>
    <t>0402-76886</t>
  </si>
  <si>
    <t>0402-76937</t>
  </si>
  <si>
    <t>0402-76942</t>
  </si>
  <si>
    <t>0320-77001</t>
  </si>
  <si>
    <t>0320-77002</t>
  </si>
  <si>
    <t>0350-77012</t>
  </si>
  <si>
    <t>0401-77061</t>
  </si>
  <si>
    <t>0401-77062</t>
  </si>
  <si>
    <t>0403-77063</t>
  </si>
  <si>
    <t>0320-77080</t>
  </si>
  <si>
    <t>0333-77280</t>
  </si>
  <si>
    <t>0333-77290</t>
  </si>
  <si>
    <t>0333-77295</t>
  </si>
  <si>
    <t>0333-77300</t>
  </si>
  <si>
    <t>0333-77301</t>
  </si>
  <si>
    <t>0333-77334</t>
  </si>
  <si>
    <t>0333-77336</t>
  </si>
  <si>
    <t>0333-77338</t>
  </si>
  <si>
    <t>0333-77373</t>
  </si>
  <si>
    <t>0333-77385</t>
  </si>
  <si>
    <t>0333-77386</t>
  </si>
  <si>
    <t>0333-77387</t>
  </si>
  <si>
    <t>0333-77412</t>
  </si>
  <si>
    <t>0333-77417</t>
  </si>
  <si>
    <t>0341-78014</t>
  </si>
  <si>
    <t>0341-78072</t>
  </si>
  <si>
    <t>0341-78306</t>
  </si>
  <si>
    <t>0340-78452</t>
  </si>
  <si>
    <t>0404-78815</t>
  </si>
  <si>
    <t>0404-78816</t>
  </si>
  <si>
    <t>0341-78830</t>
  </si>
  <si>
    <t>0360-19120</t>
  </si>
  <si>
    <t>0360-29881</t>
  </si>
  <si>
    <t>0360-42820</t>
  </si>
  <si>
    <t>0361-43235</t>
  </si>
  <si>
    <t>0361-43239</t>
  </si>
  <si>
    <t>0750-45378</t>
  </si>
  <si>
    <t>0750-45380</t>
  </si>
  <si>
    <t>0750-45385</t>
  </si>
  <si>
    <t>0360-47562</t>
  </si>
  <si>
    <t>0360-49505</t>
  </si>
  <si>
    <t>0360-55700</t>
  </si>
  <si>
    <t>0360-55866</t>
  </si>
  <si>
    <t>0361-62322</t>
  </si>
  <si>
    <t>0320-62323</t>
  </si>
  <si>
    <t>0361-66821</t>
  </si>
  <si>
    <t>0490-66984</t>
  </si>
  <si>
    <t>0351-70450</t>
  </si>
  <si>
    <t>0611-70553</t>
  </si>
  <si>
    <t>0320-72110</t>
  </si>
  <si>
    <t>0610-72148</t>
  </si>
  <si>
    <t>0352-72193</t>
  </si>
  <si>
    <t>0610-73721</t>
  </si>
  <si>
    <t>0352-74177</t>
  </si>
  <si>
    <t>0402-76700</t>
  </si>
  <si>
    <t>0402-76805</t>
  </si>
  <si>
    <t>0402-76830</t>
  </si>
  <si>
    <t>0401-77065</t>
  </si>
  <si>
    <t>0401-77066</t>
  </si>
  <si>
    <t>0403-77067</t>
  </si>
  <si>
    <t>0300-80048</t>
  </si>
  <si>
    <t>0300-80053</t>
  </si>
  <si>
    <t>0300-80061</t>
  </si>
  <si>
    <t>0300-80069</t>
  </si>
  <si>
    <t>0300-80076</t>
  </si>
  <si>
    <t>0300-81001</t>
  </si>
  <si>
    <t>0300-81002</t>
  </si>
  <si>
    <t>0300-81003</t>
  </si>
  <si>
    <t>0300-84153</t>
  </si>
  <si>
    <t>0300-84443</t>
  </si>
  <si>
    <t>0300-85025</t>
  </si>
  <si>
    <t>0300-85027</t>
  </si>
  <si>
    <t>0300-85610</t>
  </si>
  <si>
    <t>0300-85730</t>
  </si>
  <si>
    <t>0513-90832</t>
  </si>
  <si>
    <t>0513-90834</t>
  </si>
  <si>
    <t>0513-90837</t>
  </si>
  <si>
    <t>0513-90847</t>
  </si>
  <si>
    <t>0513-90853</t>
  </si>
  <si>
    <t>0481-93452</t>
  </si>
  <si>
    <t>0420-97110</t>
  </si>
  <si>
    <t>0770-99385</t>
  </si>
  <si>
    <t>0770-99386</t>
  </si>
  <si>
    <t>0513-90846</t>
  </si>
  <si>
    <t>0510-99203</t>
  </si>
  <si>
    <t>0510-99204</t>
  </si>
  <si>
    <t>0510-99205</t>
  </si>
  <si>
    <t>0983-99243</t>
  </si>
  <si>
    <t>0983-99244</t>
  </si>
  <si>
    <t>0300-80055</t>
  </si>
  <si>
    <t>No</t>
  </si>
  <si>
    <t>0300-81000</t>
  </si>
  <si>
    <t>0300-84154</t>
  </si>
  <si>
    <t>0360-29826</t>
  </si>
  <si>
    <t>0750-45391</t>
  </si>
  <si>
    <t>0983-59400</t>
  </si>
  <si>
    <t>0983-59510</t>
  </si>
  <si>
    <t>0983-59610</t>
  </si>
  <si>
    <t>0510-64483</t>
  </si>
  <si>
    <t>0730-93000</t>
  </si>
  <si>
    <t>0740-95810</t>
  </si>
  <si>
    <t>File contains Harris Health data copied from file 140A.07.03</t>
  </si>
  <si>
    <t>Actual Value</t>
  </si>
  <si>
    <t>Calcs from file 210A.10 -&gt;</t>
  </si>
  <si>
    <t>Display Value</t>
  </si>
  <si>
    <t>Note</t>
  </si>
  <si>
    <t>CPT &amp; Rev</t>
  </si>
  <si>
    <t>Primary Code</t>
  </si>
  <si>
    <t>Primary/ Ancillary Service</t>
  </si>
  <si>
    <t>Code Type</t>
  </si>
  <si>
    <t>Plain Lanugage Description</t>
  </si>
  <si>
    <t>CPT/HCPCS</t>
  </si>
  <si>
    <t>Revenue Code</t>
  </si>
  <si>
    <t>Avg. Service Charge</t>
  </si>
  <si>
    <t># Service Primary/ Ancillary</t>
  </si>
  <si>
    <t>Pro Charge</t>
  </si>
  <si>
    <t>Count of Primary</t>
  </si>
  <si>
    <t>Rev&amp;CPT lookup</t>
  </si>
  <si>
    <t>standard_charge|CHC|D-SNP|negotiated_dollar</t>
  </si>
  <si>
    <t>standard_charge|CHC|Marketplace|negotiated_dollar</t>
  </si>
  <si>
    <t>standard_charge|Molina|Medicare &amp; MMP|negotiated_dollar</t>
  </si>
  <si>
    <t>standard_charge|Molina|Marketplace|negotiated_dollar</t>
  </si>
  <si>
    <t>standard_charge|Superior|Medicare|negotiated_dollar</t>
  </si>
  <si>
    <t>standard_charge|CHC|Medicaid|negotiated_dollar</t>
  </si>
  <si>
    <t>standard_charge|Molina|Medicaid|negotiated_dollar</t>
  </si>
  <si>
    <t>standard_charge|Superior|Medicaid|negotiated_dollar</t>
  </si>
  <si>
    <t>standard_charge|UHC|Medicaid|negotiated_dollar</t>
  </si>
  <si>
    <t>standard_charge|TX Childrens|Medicaid|negotiated_dollar</t>
  </si>
  <si>
    <t>standard_charge|Optum Behavioral Health|Medicaid|negotiated_dollar</t>
  </si>
  <si>
    <t>standard_charge|Aetna |Commercial HMO|negotiated_dollar</t>
  </si>
  <si>
    <t>standard_charge|Aetna |Commercial PPO|negotiated_dollar</t>
  </si>
  <si>
    <t>standard_charge|BCBS TX|PPO POS|negotiated_dollar</t>
  </si>
  <si>
    <t>standard_charge|BCBS TX|Blue Advantage|negotiated_dollar</t>
  </si>
  <si>
    <t>standard_charge|Cigna|Commercial|negotiated_dollar</t>
  </si>
  <si>
    <t>standard_charge|UHC|Commercial|negotiated_dollar</t>
  </si>
  <si>
    <t>standard_charge|Optum Behavioral Health|Commercial|negotiated_dollar</t>
  </si>
  <si>
    <t>standard_charge|Optum Behavioral Health|Medicare|negotiated_dollar</t>
  </si>
  <si>
    <t>Add'l Rows Needed</t>
  </si>
  <si>
    <t>Original Description</t>
  </si>
  <si>
    <t>Shoppable Service Roll-up</t>
  </si>
  <si>
    <t>CPT/ HCPCS</t>
  </si>
  <si>
    <t>REVCPT ID</t>
  </si>
  <si>
    <t>Medicare APC</t>
  </si>
  <si>
    <t>Primary</t>
  </si>
  <si>
    <t>Fine needle aspiration biopsy, including ultrasound guidance; first lesion</t>
  </si>
  <si>
    <t>36110005</t>
  </si>
  <si>
    <t>Related</t>
  </si>
  <si>
    <t>0311-88173</t>
  </si>
  <si>
    <t>31188173</t>
  </si>
  <si>
    <t>Drainage of skin abscess</t>
  </si>
  <si>
    <t>36110060</t>
  </si>
  <si>
    <t>Trim skin lesion</t>
  </si>
  <si>
    <t>36111055</t>
  </si>
  <si>
    <t>Trim skin lesions 2 to 4</t>
  </si>
  <si>
    <t>36111056</t>
  </si>
  <si>
    <t>51011102</t>
  </si>
  <si>
    <t>0310-88305</t>
  </si>
  <si>
    <t>31088305</t>
  </si>
  <si>
    <t>0510-G0463</t>
  </si>
  <si>
    <t>510G0463</t>
  </si>
  <si>
    <t>Punch bx skin single lesion</t>
  </si>
  <si>
    <t>51011104</t>
  </si>
  <si>
    <t>36111719</t>
  </si>
  <si>
    <t>36111720</t>
  </si>
  <si>
    <t>36111721</t>
  </si>
  <si>
    <t>36111750</t>
  </si>
  <si>
    <t>0636-J2001</t>
  </si>
  <si>
    <t>Lidocaine injection</t>
  </si>
  <si>
    <t>636J2001</t>
  </si>
  <si>
    <t>0250-</t>
  </si>
  <si>
    <t>36111900</t>
  </si>
  <si>
    <t>Insert drug implant device</t>
  </si>
  <si>
    <t>36111981</t>
  </si>
  <si>
    <t>0636-J7307</t>
  </si>
  <si>
    <t>636J7307</t>
  </si>
  <si>
    <t>36111982</t>
  </si>
  <si>
    <t>36111983</t>
  </si>
  <si>
    <t>36112001</t>
  </si>
  <si>
    <t>36112002</t>
  </si>
  <si>
    <t>36112011</t>
  </si>
  <si>
    <t>51017000</t>
  </si>
  <si>
    <t>17003</t>
  </si>
  <si>
    <t>Destruct premalg les 2-14</t>
  </si>
  <si>
    <t>51017003</t>
  </si>
  <si>
    <t>51017110</t>
  </si>
  <si>
    <t>36119081</t>
  </si>
  <si>
    <t>36119083</t>
  </si>
  <si>
    <t>36019301</t>
  </si>
  <si>
    <t>0636-J2704</t>
  </si>
  <si>
    <t>636J2704</t>
  </si>
  <si>
    <t>0636-J2405</t>
  </si>
  <si>
    <t>636J2405</t>
  </si>
  <si>
    <t>0636-J0690</t>
  </si>
  <si>
    <t>636J0690</t>
  </si>
  <si>
    <t>0310-88307</t>
  </si>
  <si>
    <t>31088307</t>
  </si>
  <si>
    <t>0710-</t>
  </si>
  <si>
    <t>0370-</t>
  </si>
  <si>
    <t>0636-J7030</t>
  </si>
  <si>
    <t>636J7030</t>
  </si>
  <si>
    <t>0636-J3010</t>
  </si>
  <si>
    <t>Fentanyl citrate injeciton</t>
  </si>
  <si>
    <t>636J3010</t>
  </si>
  <si>
    <t>51020526</t>
  </si>
  <si>
    <t>0636-J3301</t>
  </si>
  <si>
    <t>636J3301</t>
  </si>
  <si>
    <t>51020550</t>
  </si>
  <si>
    <t>51020553</t>
  </si>
  <si>
    <t>51020605</t>
  </si>
  <si>
    <t>51020610</t>
  </si>
  <si>
    <t>51020611</t>
  </si>
  <si>
    <t>36027447</t>
  </si>
  <si>
    <t>0636-J2795</t>
  </si>
  <si>
    <t>636J2795</t>
  </si>
  <si>
    <t>0762-G0378</t>
  </si>
  <si>
    <t>762G0378</t>
  </si>
  <si>
    <t>0636-J1100</t>
  </si>
  <si>
    <t>636J1100</t>
  </si>
  <si>
    <t>0636-J0171</t>
  </si>
  <si>
    <t>636J0171</t>
  </si>
  <si>
    <t>0636-J3370</t>
  </si>
  <si>
    <t>636J3370</t>
  </si>
  <si>
    <t>0278-C1776</t>
  </si>
  <si>
    <t>278C1776</t>
  </si>
  <si>
    <t>0258-</t>
  </si>
  <si>
    <t>0420-97116</t>
  </si>
  <si>
    <t>42097116</t>
  </si>
  <si>
    <t>0278-C1713</t>
  </si>
  <si>
    <t>Anchor/screw bn/bn,tis/bn</t>
  </si>
  <si>
    <t>278C1713</t>
  </si>
  <si>
    <t>30085025</t>
  </si>
  <si>
    <t>30080048</t>
  </si>
  <si>
    <t>0636-J1885</t>
  </si>
  <si>
    <t>636J1885</t>
  </si>
  <si>
    <t>32073560</t>
  </si>
  <si>
    <t>36129075</t>
  </si>
  <si>
    <t>36129125</t>
  </si>
  <si>
    <t>42029581</t>
  </si>
  <si>
    <t>0420-97597</t>
  </si>
  <si>
    <t>Rmvl devital tis 20 cm/&lt;</t>
  </si>
  <si>
    <t>42097597</t>
  </si>
  <si>
    <t>51031231</t>
  </si>
  <si>
    <t>51031575</t>
  </si>
  <si>
    <t>36131624</t>
  </si>
  <si>
    <t>Radiologic examination, chest; single view</t>
  </si>
  <si>
    <t>32471045</t>
  </si>
  <si>
    <t>36131720</t>
  </si>
  <si>
    <t>48133249</t>
  </si>
  <si>
    <t>0730-93005</t>
  </si>
  <si>
    <t>73093005</t>
  </si>
  <si>
    <t>0636-J2250</t>
  </si>
  <si>
    <t>636J2250</t>
  </si>
  <si>
    <t>0272-</t>
  </si>
  <si>
    <t>0300-83735</t>
  </si>
  <si>
    <t>30083735</t>
  </si>
  <si>
    <t>0636-J1580</t>
  </si>
  <si>
    <t>636J1580</t>
  </si>
  <si>
    <t>Routine venipuncture</t>
  </si>
  <si>
    <t>30036415</t>
  </si>
  <si>
    <t>0300-87491</t>
  </si>
  <si>
    <t>Chylmd trach dna amp probe</t>
  </si>
  <si>
    <t>30087491</t>
  </si>
  <si>
    <t>0300-87591</t>
  </si>
  <si>
    <t>30087591</t>
  </si>
  <si>
    <t>99285</t>
  </si>
  <si>
    <t>0450-99285</t>
  </si>
  <si>
    <t>Emergency dept visit</t>
  </si>
  <si>
    <t>45099285</t>
  </si>
  <si>
    <t>0450-99499</t>
  </si>
  <si>
    <t>45099499</t>
  </si>
  <si>
    <t>0300-86592</t>
  </si>
  <si>
    <t>30086592</t>
  </si>
  <si>
    <t>0300-86780</t>
  </si>
  <si>
    <t>30086780</t>
  </si>
  <si>
    <t>0300-80074</t>
  </si>
  <si>
    <t>30080074</t>
  </si>
  <si>
    <t>0450-99000</t>
  </si>
  <si>
    <t>45099000</t>
  </si>
  <si>
    <t>Blood transfusion service</t>
  </si>
  <si>
    <t>39136430</t>
  </si>
  <si>
    <t>0381-P9016</t>
  </si>
  <si>
    <t>381P9016</t>
  </si>
  <si>
    <t>390</t>
  </si>
  <si>
    <t>0390-P9016</t>
  </si>
  <si>
    <t>390P9016</t>
  </si>
  <si>
    <t>0300-86900</t>
  </si>
  <si>
    <t>30086900</t>
  </si>
  <si>
    <t>0300-86901</t>
  </si>
  <si>
    <t>30086901</t>
  </si>
  <si>
    <t>0300-86850</t>
  </si>
  <si>
    <t>30086850</t>
  </si>
  <si>
    <t>36136561</t>
  </si>
  <si>
    <t>40276937</t>
  </si>
  <si>
    <t>32077001</t>
  </si>
  <si>
    <t>0278-C1788</t>
  </si>
  <si>
    <t>Port, indwelling, imp</t>
  </si>
  <si>
    <t>278C1788</t>
  </si>
  <si>
    <t>0636-J1644</t>
  </si>
  <si>
    <t>636J1644</t>
  </si>
  <si>
    <t>36137228</t>
  </si>
  <si>
    <t>0255-Q9967</t>
  </si>
  <si>
    <t>255Q9967</t>
  </si>
  <si>
    <t>0278-C1769</t>
  </si>
  <si>
    <t>278C1769</t>
  </si>
  <si>
    <t>0300-85347</t>
  </si>
  <si>
    <t>30085347</t>
  </si>
  <si>
    <t>0300-82947</t>
  </si>
  <si>
    <t>30082947</t>
  </si>
  <si>
    <t>0278-C1725</t>
  </si>
  <si>
    <t>Cath, translumin non-laser</t>
  </si>
  <si>
    <t>278C1725</t>
  </si>
  <si>
    <t>0278-C1894</t>
  </si>
  <si>
    <t>278C1894</t>
  </si>
  <si>
    <t>0278-C1887</t>
  </si>
  <si>
    <t>Catheter, guiding</t>
  </si>
  <si>
    <t>278C1887</t>
  </si>
  <si>
    <t>0323-75774</t>
  </si>
  <si>
    <t>32375774</t>
  </si>
  <si>
    <t>0278-C1766</t>
  </si>
  <si>
    <t>Intro/sheath,strble,non-peel</t>
  </si>
  <si>
    <t>278C1766</t>
  </si>
  <si>
    <t>Repair tooth socket</t>
  </si>
  <si>
    <t>36041874</t>
  </si>
  <si>
    <t>0360-D7140</t>
  </si>
  <si>
    <t>360D7140</t>
  </si>
  <si>
    <t>75043264</t>
  </si>
  <si>
    <t>75043274</t>
  </si>
  <si>
    <t>75043275</t>
  </si>
  <si>
    <t>36044970</t>
  </si>
  <si>
    <t>0310-88304</t>
  </si>
  <si>
    <t>31088304</t>
  </si>
  <si>
    <t>Ct abd &amp; pelv w/contrast</t>
  </si>
  <si>
    <t>35274177</t>
  </si>
  <si>
    <t>75045390</t>
  </si>
  <si>
    <t>36047563</t>
  </si>
  <si>
    <t>36149083</t>
  </si>
  <si>
    <t>36149406</t>
  </si>
  <si>
    <t>35077012</t>
  </si>
  <si>
    <t>36150435</t>
  </si>
  <si>
    <t>36151702</t>
  </si>
  <si>
    <t>51051703</t>
  </si>
  <si>
    <t>51051798</t>
  </si>
  <si>
    <t>Cystoscopy</t>
  </si>
  <si>
    <t>51052000</t>
  </si>
  <si>
    <t>36052332</t>
  </si>
  <si>
    <t>0278-C2617</t>
  </si>
  <si>
    <t>Stent, non-cor, tem w/o del</t>
  </si>
  <si>
    <t>278C2617</t>
  </si>
  <si>
    <t>36052356</t>
  </si>
  <si>
    <t>36157454</t>
  </si>
  <si>
    <t>51058100</t>
  </si>
  <si>
    <t>36158300</t>
  </si>
  <si>
    <t>36158301</t>
  </si>
  <si>
    <t>36058558</t>
  </si>
  <si>
    <t>36058571</t>
  </si>
  <si>
    <t>0636-J1170</t>
  </si>
  <si>
    <t>Hydromorphone injection</t>
  </si>
  <si>
    <t>636J1170</t>
  </si>
  <si>
    <t>36058573</t>
  </si>
  <si>
    <t>36058661</t>
  </si>
  <si>
    <t>92059025</t>
  </si>
  <si>
    <t>36059151</t>
  </si>
  <si>
    <t>36059820</t>
  </si>
  <si>
    <t>0636-J3490</t>
  </si>
  <si>
    <t>636J3490</t>
  </si>
  <si>
    <t>N block inj occipital</t>
  </si>
  <si>
    <t>51064405</t>
  </si>
  <si>
    <t>51064612</t>
  </si>
  <si>
    <t>0636-J0585</t>
  </si>
  <si>
    <t>636J0585</t>
  </si>
  <si>
    <t>51064615</t>
  </si>
  <si>
    <t>36164642</t>
  </si>
  <si>
    <t>0636-J7040</t>
  </si>
  <si>
    <t>636J7040</t>
  </si>
  <si>
    <t>36064721</t>
  </si>
  <si>
    <t>36066180</t>
  </si>
  <si>
    <t>0278-L8612</t>
  </si>
  <si>
    <t>Aqueous shunt prosthesis</t>
  </si>
  <si>
    <t>278L8612</t>
  </si>
  <si>
    <t>Cataract surgery complex</t>
  </si>
  <si>
    <t>36066982</t>
  </si>
  <si>
    <t>0276-V2632</t>
  </si>
  <si>
    <t>276V2632</t>
  </si>
  <si>
    <t>51067028</t>
  </si>
  <si>
    <t>36067113</t>
  </si>
  <si>
    <t>51067228</t>
  </si>
  <si>
    <t>36169209</t>
  </si>
  <si>
    <t>51069210</t>
  </si>
  <si>
    <t>70250</t>
  </si>
  <si>
    <t>32070250</t>
  </si>
  <si>
    <t>71046</t>
  </si>
  <si>
    <t>Radiologic examination, chest; 2 views</t>
  </si>
  <si>
    <t>32471046</t>
  </si>
  <si>
    <t>70355</t>
  </si>
  <si>
    <t>32070355</t>
  </si>
  <si>
    <t>70360</t>
  </si>
  <si>
    <t>32070360</t>
  </si>
  <si>
    <t>70480</t>
  </si>
  <si>
    <t>35170480</t>
  </si>
  <si>
    <t>70481</t>
  </si>
  <si>
    <t>35170481</t>
  </si>
  <si>
    <t>70486</t>
  </si>
  <si>
    <t>35170486</t>
  </si>
  <si>
    <t>70487</t>
  </si>
  <si>
    <t>35170487</t>
  </si>
  <si>
    <t>70491</t>
  </si>
  <si>
    <t>35170491</t>
  </si>
  <si>
    <t>70496</t>
  </si>
  <si>
    <t>35170496</t>
  </si>
  <si>
    <t>70498</t>
  </si>
  <si>
    <t>35170498</t>
  </si>
  <si>
    <t>70450</t>
  </si>
  <si>
    <t>35170450</t>
  </si>
  <si>
    <t>70543</t>
  </si>
  <si>
    <t>61070543</t>
  </si>
  <si>
    <t>0255-</t>
  </si>
  <si>
    <t>70551</t>
  </si>
  <si>
    <t>61170551</t>
  </si>
  <si>
    <t>71100</t>
  </si>
  <si>
    <t>32071100</t>
  </si>
  <si>
    <t>71101</t>
  </si>
  <si>
    <t>32071101</t>
  </si>
  <si>
    <t>71250</t>
  </si>
  <si>
    <t>Ct thorax w/o dye</t>
  </si>
  <si>
    <t>35271250</t>
  </si>
  <si>
    <t>71260</t>
  </si>
  <si>
    <t>Ct thorax w/dye</t>
  </si>
  <si>
    <t>35271260</t>
  </si>
  <si>
    <t>71271</t>
  </si>
  <si>
    <t>35071271</t>
  </si>
  <si>
    <t>71275</t>
  </si>
  <si>
    <t>35271275</t>
  </si>
  <si>
    <t>72040</t>
  </si>
  <si>
    <t>32072040</t>
  </si>
  <si>
    <t>72050</t>
  </si>
  <si>
    <t>32072050</t>
  </si>
  <si>
    <t>72070</t>
  </si>
  <si>
    <t>32072070</t>
  </si>
  <si>
    <t>72080</t>
  </si>
  <si>
    <t>32072080</t>
  </si>
  <si>
    <t>72082</t>
  </si>
  <si>
    <t>32072082</t>
  </si>
  <si>
    <t>72100</t>
  </si>
  <si>
    <t>32072100</t>
  </si>
  <si>
    <t>72120</t>
  </si>
  <si>
    <t>32072120</t>
  </si>
  <si>
    <t>72125</t>
  </si>
  <si>
    <t>35272125</t>
  </si>
  <si>
    <t>72128</t>
  </si>
  <si>
    <t>35272128</t>
  </si>
  <si>
    <t>72131</t>
  </si>
  <si>
    <t>35272131</t>
  </si>
  <si>
    <t>72141</t>
  </si>
  <si>
    <t>61072141</t>
  </si>
  <si>
    <t>72146</t>
  </si>
  <si>
    <t>61072146</t>
  </si>
  <si>
    <t>72156</t>
  </si>
  <si>
    <t>61072156</t>
  </si>
  <si>
    <t>72157</t>
  </si>
  <si>
    <t>61072157</t>
  </si>
  <si>
    <t>72158</t>
  </si>
  <si>
    <t>61272158</t>
  </si>
  <si>
    <t>72170</t>
  </si>
  <si>
    <t>32072170</t>
  </si>
  <si>
    <t>72190</t>
  </si>
  <si>
    <t>32072190</t>
  </si>
  <si>
    <t>72192</t>
  </si>
  <si>
    <t>35272192</t>
  </si>
  <si>
    <t>72195</t>
  </si>
  <si>
    <t>61072195</t>
  </si>
  <si>
    <t>72197</t>
  </si>
  <si>
    <t>61072197</t>
  </si>
  <si>
    <t>72202</t>
  </si>
  <si>
    <t>32072202</t>
  </si>
  <si>
    <t>72220</t>
  </si>
  <si>
    <t>32072220</t>
  </si>
  <si>
    <t>73000</t>
  </si>
  <si>
    <t>32073000</t>
  </si>
  <si>
    <t>73030</t>
  </si>
  <si>
    <t>32073030</t>
  </si>
  <si>
    <t>73060</t>
  </si>
  <si>
    <t>32073060</t>
  </si>
  <si>
    <t>73070</t>
  </si>
  <si>
    <t>32073070</t>
  </si>
  <si>
    <t>73080</t>
  </si>
  <si>
    <t>32073080</t>
  </si>
  <si>
    <t>73090</t>
  </si>
  <si>
    <t>32073090</t>
  </si>
  <si>
    <t>73110</t>
  </si>
  <si>
    <t>32073110</t>
  </si>
  <si>
    <t>73120</t>
  </si>
  <si>
    <t>32073120</t>
  </si>
  <si>
    <t>73130</t>
  </si>
  <si>
    <t>32073130</t>
  </si>
  <si>
    <t>73140</t>
  </si>
  <si>
    <t>32073140</t>
  </si>
  <si>
    <t>73200</t>
  </si>
  <si>
    <t>35273200</t>
  </si>
  <si>
    <t>73218</t>
  </si>
  <si>
    <t>61073218</t>
  </si>
  <si>
    <t>73221</t>
  </si>
  <si>
    <t>61073221</t>
  </si>
  <si>
    <t>73502</t>
  </si>
  <si>
    <t>32073502</t>
  </si>
  <si>
    <t>73521</t>
  </si>
  <si>
    <t>32073521</t>
  </si>
  <si>
    <t>73522</t>
  </si>
  <si>
    <t>32073522</t>
  </si>
  <si>
    <t>73552</t>
  </si>
  <si>
    <t>32073552</t>
  </si>
  <si>
    <t>73562</t>
  </si>
  <si>
    <t>32073562</t>
  </si>
  <si>
    <t>73564</t>
  </si>
  <si>
    <t>32073564</t>
  </si>
  <si>
    <t>73565</t>
  </si>
  <si>
    <t>32073565</t>
  </si>
  <si>
    <t>73590</t>
  </si>
  <si>
    <t>32073590</t>
  </si>
  <si>
    <t>73600</t>
  </si>
  <si>
    <t>32073600</t>
  </si>
  <si>
    <t>73610</t>
  </si>
  <si>
    <t>32073610</t>
  </si>
  <si>
    <t>73620</t>
  </si>
  <si>
    <t>32073620</t>
  </si>
  <si>
    <t>73630</t>
  </si>
  <si>
    <t>32073630</t>
  </si>
  <si>
    <t>73650</t>
  </si>
  <si>
    <t>32073650</t>
  </si>
  <si>
    <t>73660</t>
  </si>
  <si>
    <t>32073660</t>
  </si>
  <si>
    <t>73700</t>
  </si>
  <si>
    <t>35273700</t>
  </si>
  <si>
    <t>73701</t>
  </si>
  <si>
    <t>35273701</t>
  </si>
  <si>
    <t>73718</t>
  </si>
  <si>
    <t>61073718</t>
  </si>
  <si>
    <t>73720</t>
  </si>
  <si>
    <t>61073720</t>
  </si>
  <si>
    <t>74018</t>
  </si>
  <si>
    <t>Radiologic examination, abdomen; 1 view</t>
  </si>
  <si>
    <t>32074018</t>
  </si>
  <si>
    <t>74019</t>
  </si>
  <si>
    <t>Radiologic examination, abdomen; 2 views</t>
  </si>
  <si>
    <t>32074019</t>
  </si>
  <si>
    <t>74021</t>
  </si>
  <si>
    <t>X-ray exam of adbomen</t>
  </si>
  <si>
    <t>32074021</t>
  </si>
  <si>
    <t>74170</t>
  </si>
  <si>
    <t>Ct abdomen w/o &amp; w/dye</t>
  </si>
  <si>
    <t>35274170</t>
  </si>
  <si>
    <t>74174</t>
  </si>
  <si>
    <t>Ct angio abd&amp;pelv w/o&amp;w/dye</t>
  </si>
  <si>
    <t>35274174</t>
  </si>
  <si>
    <t>74176</t>
  </si>
  <si>
    <t>35274176</t>
  </si>
  <si>
    <t>74178</t>
  </si>
  <si>
    <t>Ct abd &amp; pelv 1/&gt; regns</t>
  </si>
  <si>
    <t>35274178</t>
  </si>
  <si>
    <t>74181</t>
  </si>
  <si>
    <t>Mri abdomen w/o dye</t>
  </si>
  <si>
    <t>61074181</t>
  </si>
  <si>
    <t>74183</t>
  </si>
  <si>
    <t>Mri abdomen w/o &amp; w/dye</t>
  </si>
  <si>
    <t>61074183</t>
  </si>
  <si>
    <t>74220</t>
  </si>
  <si>
    <t>Contrast x-ray esophagus</t>
  </si>
  <si>
    <t>32074220</t>
  </si>
  <si>
    <t>74230</t>
  </si>
  <si>
    <t>Cine/vid x-ray throat/esoph</t>
  </si>
  <si>
    <t>32074230</t>
  </si>
  <si>
    <t>92611</t>
  </si>
  <si>
    <t>0444-92611</t>
  </si>
  <si>
    <t>44492611</t>
  </si>
  <si>
    <t>74246</t>
  </si>
  <si>
    <t>Contrst x-ray uppr gi tract</t>
  </si>
  <si>
    <t>32074246</t>
  </si>
  <si>
    <t>74328</t>
  </si>
  <si>
    <t>32074328</t>
  </si>
  <si>
    <t>75561</t>
  </si>
  <si>
    <t>61075561</t>
  </si>
  <si>
    <t>75565</t>
  </si>
  <si>
    <t>61475565</t>
  </si>
  <si>
    <t>75571</t>
  </si>
  <si>
    <t>35075571</t>
  </si>
  <si>
    <t>75572</t>
  </si>
  <si>
    <t>35075572</t>
  </si>
  <si>
    <t>76000</t>
  </si>
  <si>
    <t>Fluoroscope examination</t>
  </si>
  <si>
    <t>32076000</t>
  </si>
  <si>
    <t>76098</t>
  </si>
  <si>
    <t>X-ray exam breast specimen</t>
  </si>
  <si>
    <t>32076098</t>
  </si>
  <si>
    <t>76512</t>
  </si>
  <si>
    <t>Ophth us b w/non-quant a</t>
  </si>
  <si>
    <t>40276512</t>
  </si>
  <si>
    <t>76514</t>
  </si>
  <si>
    <t>40276514</t>
  </si>
  <si>
    <t>76519</t>
  </si>
  <si>
    <t>40276519</t>
  </si>
  <si>
    <t>76536</t>
  </si>
  <si>
    <t>40276536</t>
  </si>
  <si>
    <t>76604</t>
  </si>
  <si>
    <t>40276604</t>
  </si>
  <si>
    <t>93308</t>
  </si>
  <si>
    <t>0483-93308</t>
  </si>
  <si>
    <t>48393308</t>
  </si>
  <si>
    <t>76642</t>
  </si>
  <si>
    <t>40276642</t>
  </si>
  <si>
    <t>76705</t>
  </si>
  <si>
    <t>40276705</t>
  </si>
  <si>
    <t>76770</t>
  </si>
  <si>
    <t>40276770</t>
  </si>
  <si>
    <t>76775</t>
  </si>
  <si>
    <t>40276775</t>
  </si>
  <si>
    <t>76801</t>
  </si>
  <si>
    <t>40276801</t>
  </si>
  <si>
    <t>76811</t>
  </si>
  <si>
    <t>40276811</t>
  </si>
  <si>
    <t>76815</t>
  </si>
  <si>
    <t>40276815</t>
  </si>
  <si>
    <t>76816</t>
  </si>
  <si>
    <t>40276816</t>
  </si>
  <si>
    <t>76817</t>
  </si>
  <si>
    <t>40276817</t>
  </si>
  <si>
    <t>76818</t>
  </si>
  <si>
    <t>40276818</t>
  </si>
  <si>
    <t>76819</t>
  </si>
  <si>
    <t>40276819</t>
  </si>
  <si>
    <t>76820</t>
  </si>
  <si>
    <t>40276820</t>
  </si>
  <si>
    <t>76821</t>
  </si>
  <si>
    <t>40276821</t>
  </si>
  <si>
    <t>76825</t>
  </si>
  <si>
    <t>40276825</t>
  </si>
  <si>
    <t>76856</t>
  </si>
  <si>
    <t>40276856</t>
  </si>
  <si>
    <t>76830</t>
  </si>
  <si>
    <t>40276830</t>
  </si>
  <si>
    <t>76857</t>
  </si>
  <si>
    <t>40276857</t>
  </si>
  <si>
    <t>76870</t>
  </si>
  <si>
    <t>40276870</t>
  </si>
  <si>
    <t>93975</t>
  </si>
  <si>
    <t>0921-93975</t>
  </si>
  <si>
    <t>92193975</t>
  </si>
  <si>
    <t>76872</t>
  </si>
  <si>
    <t>40276872</t>
  </si>
  <si>
    <t>76881</t>
  </si>
  <si>
    <t>Us xtr non-vasc complete</t>
  </si>
  <si>
    <t>40276881</t>
  </si>
  <si>
    <t>76882</t>
  </si>
  <si>
    <t>Us xtr non-vasc lmtd</t>
  </si>
  <si>
    <t>40276882</t>
  </si>
  <si>
    <t>76886</t>
  </si>
  <si>
    <t>40276886</t>
  </si>
  <si>
    <t>76942</t>
  </si>
  <si>
    <t>40276942</t>
  </si>
  <si>
    <t>77002</t>
  </si>
  <si>
    <t>32077002</t>
  </si>
  <si>
    <t>0361-20610</t>
  </si>
  <si>
    <t>36120610</t>
  </si>
  <si>
    <t>77061</t>
  </si>
  <si>
    <t>40177061</t>
  </si>
  <si>
    <t>77065</t>
  </si>
  <si>
    <t>40177065</t>
  </si>
  <si>
    <t>77062</t>
  </si>
  <si>
    <t>40177062</t>
  </si>
  <si>
    <t>77066</t>
  </si>
  <si>
    <t>40177066</t>
  </si>
  <si>
    <t>77063</t>
  </si>
  <si>
    <t>40377063</t>
  </si>
  <si>
    <t>77067</t>
  </si>
  <si>
    <t>40377067</t>
  </si>
  <si>
    <t>77080</t>
  </si>
  <si>
    <t>32077080</t>
  </si>
  <si>
    <t>77280</t>
  </si>
  <si>
    <t>Set radiation therapy field</t>
  </si>
  <si>
    <t>33377280</t>
  </si>
  <si>
    <t>77290</t>
  </si>
  <si>
    <t>33377290</t>
  </si>
  <si>
    <t>77334</t>
  </si>
  <si>
    <t>33377334</t>
  </si>
  <si>
    <t>77295</t>
  </si>
  <si>
    <t>33377295</t>
  </si>
  <si>
    <t>77300</t>
  </si>
  <si>
    <t>33377300</t>
  </si>
  <si>
    <t>77301</t>
  </si>
  <si>
    <t>33377301</t>
  </si>
  <si>
    <t>77338</t>
  </si>
  <si>
    <t>33377338</t>
  </si>
  <si>
    <t>77336</t>
  </si>
  <si>
    <t>33377336</t>
  </si>
  <si>
    <t>77373</t>
  </si>
  <si>
    <t>Sbrt delivery</t>
  </si>
  <si>
    <t>33377373</t>
  </si>
  <si>
    <t>77385</t>
  </si>
  <si>
    <t>33377385</t>
  </si>
  <si>
    <t>77386</t>
  </si>
  <si>
    <t>33377386</t>
  </si>
  <si>
    <t>77387</t>
  </si>
  <si>
    <t>Guidance for radiaj tx dlvr</t>
  </si>
  <si>
    <t>33377387</t>
  </si>
  <si>
    <t>77412</t>
  </si>
  <si>
    <t>Radiation treatment delivery</t>
  </si>
  <si>
    <t>33377412</t>
  </si>
  <si>
    <t>77417</t>
  </si>
  <si>
    <t>Radiology port images(s)</t>
  </si>
  <si>
    <t>33377417</t>
  </si>
  <si>
    <t>78014</t>
  </si>
  <si>
    <t>34178014</t>
  </si>
  <si>
    <t>0343-A9516</t>
  </si>
  <si>
    <t>Iodine i-123 sod iodide mic</t>
  </si>
  <si>
    <t>343A9516</t>
  </si>
  <si>
    <t>78072</t>
  </si>
  <si>
    <t>Parathyrd planar w/spect&amp;ct</t>
  </si>
  <si>
    <t>34178072</t>
  </si>
  <si>
    <t>0343-A9500</t>
  </si>
  <si>
    <t>Tc99m sestamibi</t>
  </si>
  <si>
    <t>343A9500</t>
  </si>
  <si>
    <t>78306</t>
  </si>
  <si>
    <t>Bone imaging whole body</t>
  </si>
  <si>
    <t>34178306</t>
  </si>
  <si>
    <t>0343-A9503</t>
  </si>
  <si>
    <t>343A9503</t>
  </si>
  <si>
    <t>78452</t>
  </si>
  <si>
    <t>Ht muscle image spect mult</t>
  </si>
  <si>
    <t>34078452</t>
  </si>
  <si>
    <t>0636-J2785</t>
  </si>
  <si>
    <t>Regadenoson injection</t>
  </si>
  <si>
    <t>636J2785</t>
  </si>
  <si>
    <t>0343-A9502</t>
  </si>
  <si>
    <t>343A9502</t>
  </si>
  <si>
    <t>93017</t>
  </si>
  <si>
    <t>0482-93017</t>
  </si>
  <si>
    <t>Cardiovascular stress test</t>
  </si>
  <si>
    <t>48293017</t>
  </si>
  <si>
    <t>78815</t>
  </si>
  <si>
    <t>Pet image w/ct skull-thigh</t>
  </si>
  <si>
    <t>40478815</t>
  </si>
  <si>
    <t>0343-A9552</t>
  </si>
  <si>
    <t>F18 fdg</t>
  </si>
  <si>
    <t>343A9552</t>
  </si>
  <si>
    <t>78816</t>
  </si>
  <si>
    <t>Pet image w/ct full body</t>
  </si>
  <si>
    <t>40478816</t>
  </si>
  <si>
    <t>78830</t>
  </si>
  <si>
    <t>Rp loclzj tum spect w/ct 1</t>
  </si>
  <si>
    <t>34178830</t>
  </si>
  <si>
    <t>70 shoppable services</t>
  </si>
  <si>
    <t>19120</t>
  </si>
  <si>
    <t>Removal of 1 or more breast growth, open procedure</t>
  </si>
  <si>
    <t>36019120</t>
  </si>
  <si>
    <t>29881</t>
  </si>
  <si>
    <t>Removal of one knee cartilage using an endoscope</t>
  </si>
  <si>
    <t>36029881</t>
  </si>
  <si>
    <t>42820</t>
  </si>
  <si>
    <t>Removal of tonsils and adenoid glands patient younger than age 12</t>
  </si>
  <si>
    <t>36042820</t>
  </si>
  <si>
    <t>43235</t>
  </si>
  <si>
    <t>Diagnostic examination of esophagus, stomach, and/or upper small bowel using an endoscope</t>
  </si>
  <si>
    <t>36143235</t>
  </si>
  <si>
    <t>43239</t>
  </si>
  <si>
    <t>Biopsy of the esophagus, stomach, and/or upper small bowel using an endoscope</t>
  </si>
  <si>
    <t>36143239</t>
  </si>
  <si>
    <t>45378</t>
  </si>
  <si>
    <t>Diagnostic examination of the colon (large bowel) using an endoscope(colonoscopy); high risk</t>
  </si>
  <si>
    <t>75045378</t>
  </si>
  <si>
    <t>45380</t>
  </si>
  <si>
    <t>Biopsy of the large bowel using an endoscope (colonoscopy)</t>
  </si>
  <si>
    <t>75045380</t>
  </si>
  <si>
    <t>45385</t>
  </si>
  <si>
    <t>Removal of polyps or growths in large bowel using an endoscope (colonoscopy) using a mechanical snare</t>
  </si>
  <si>
    <t>75045385</t>
  </si>
  <si>
    <t>47562</t>
  </si>
  <si>
    <t>Removal of gallbladder using an endoscope</t>
  </si>
  <si>
    <t>36047562</t>
  </si>
  <si>
    <t>49505</t>
  </si>
  <si>
    <t>Repair of groin hernia patient age 5 years or older</t>
  </si>
  <si>
    <t>36049505</t>
  </si>
  <si>
    <t>55700</t>
  </si>
  <si>
    <t>Biopsy of prostate gland</t>
  </si>
  <si>
    <t>36055700</t>
  </si>
  <si>
    <t>55866</t>
  </si>
  <si>
    <t>Surgical removal of prostate and surrounding lymph nodes using an endoscope</t>
  </si>
  <si>
    <t>36055866</t>
  </si>
  <si>
    <t>62322</t>
  </si>
  <si>
    <t>Injection of substance into spinal canal of lower back or sacrum using imaging guidance</t>
  </si>
  <si>
    <t>36162322</t>
  </si>
  <si>
    <t>62323</t>
  </si>
  <si>
    <t>32062323</t>
  </si>
  <si>
    <t>66821</t>
  </si>
  <si>
    <t>Removal of recurring cataract in lens capsule using laser</t>
  </si>
  <si>
    <t>36166821</t>
  </si>
  <si>
    <t>66984</t>
  </si>
  <si>
    <t>Removal of cataract with insertion of lens, simple</t>
  </si>
  <si>
    <t>49066984</t>
  </si>
  <si>
    <t>CT scan head or brain</t>
  </si>
  <si>
    <t>70553</t>
  </si>
  <si>
    <t>MRI scan of brain before and after contrast</t>
  </si>
  <si>
    <t>61170553</t>
  </si>
  <si>
    <t>72110</t>
  </si>
  <si>
    <t>X-ray of lower and sacral spine, minimum of 4 views</t>
  </si>
  <si>
    <t>32072110</t>
  </si>
  <si>
    <t>72148</t>
  </si>
  <si>
    <t>MRI scan of lower spinal canal</t>
  </si>
  <si>
    <t>61072148</t>
  </si>
  <si>
    <t>72193</t>
  </si>
  <si>
    <t>CT scan pelvis with contrast</t>
  </si>
  <si>
    <t>35272193</t>
  </si>
  <si>
    <t>73721</t>
  </si>
  <si>
    <t>MRI scan of leg joint</t>
  </si>
  <si>
    <t>61073721</t>
  </si>
  <si>
    <t>CT scan of abdomen and pelvis with contrast</t>
  </si>
  <si>
    <t>76700</t>
  </si>
  <si>
    <t>Ultrasound of abdomen, complete</t>
  </si>
  <si>
    <t>40276700</t>
  </si>
  <si>
    <t>76805</t>
  </si>
  <si>
    <t>Abdominal ultrasound of pregnant uterus (greater or equal to 14 weeks 0 days) single or first fetus</t>
  </si>
  <si>
    <t>40276805</t>
  </si>
  <si>
    <t>Ultrasound pelvis through vagina</t>
  </si>
  <si>
    <t>Diagnostic mammography of one breast</t>
  </si>
  <si>
    <t>Diagnostic mammography of both breasts</t>
  </si>
  <si>
    <t>Screening mammography of both breasts</t>
  </si>
  <si>
    <t>Blood test, basic group of blood chemicals (Calcium, total)</t>
  </si>
  <si>
    <t>80053</t>
  </si>
  <si>
    <t>Blood test, comprehensive group of blood chemicals</t>
  </si>
  <si>
    <t>30080053</t>
  </si>
  <si>
    <t>80061</t>
  </si>
  <si>
    <t>Blood test, lipids (cholesterol and triglycerides)</t>
  </si>
  <si>
    <t>30080061</t>
  </si>
  <si>
    <t>80069</t>
  </si>
  <si>
    <t>Kidney function blood test panel</t>
  </si>
  <si>
    <t>30080069</t>
  </si>
  <si>
    <t>80076</t>
  </si>
  <si>
    <t>Liver function blood test panel</t>
  </si>
  <si>
    <t>30080076</t>
  </si>
  <si>
    <t>81001</t>
  </si>
  <si>
    <t>Manual urinalysis test with examination using microscope, automated</t>
  </si>
  <si>
    <t>30081001</t>
  </si>
  <si>
    <t>81002</t>
  </si>
  <si>
    <t>Urinalysis, manual test</t>
  </si>
  <si>
    <t>30081002</t>
  </si>
  <si>
    <t>81003</t>
  </si>
  <si>
    <t>Automated urinalysis test</t>
  </si>
  <si>
    <t>30081003</t>
  </si>
  <si>
    <t>84153</t>
  </si>
  <si>
    <t>PSA (prostate specific antigen) measurement, total</t>
  </si>
  <si>
    <t>30084153</t>
  </si>
  <si>
    <t>84443</t>
  </si>
  <si>
    <t>Blood test, thyroid stimulating hormone (TSH)</t>
  </si>
  <si>
    <t>30084443</t>
  </si>
  <si>
    <t>Complete blood cell count (red cells, white blood cell, platelets), automated test and automated differential white blood cell count</t>
  </si>
  <si>
    <t>85027</t>
  </si>
  <si>
    <t>Complete blood cell count (red cells, white blood cell, platelets), automated test</t>
  </si>
  <si>
    <t>30085027</t>
  </si>
  <si>
    <t>85610</t>
  </si>
  <si>
    <t>Blood test, clotting time</t>
  </si>
  <si>
    <t>30085610</t>
  </si>
  <si>
    <t>85730</t>
  </si>
  <si>
    <t>Coagulation assessment blood test, plasma or whole blood</t>
  </si>
  <si>
    <t>30085730</t>
  </si>
  <si>
    <t>90832</t>
  </si>
  <si>
    <t>Psychotherapy, 30 minutes</t>
  </si>
  <si>
    <t>51390832</t>
  </si>
  <si>
    <t>90834</t>
  </si>
  <si>
    <t>Psychotherapy, 45 minutes</t>
  </si>
  <si>
    <t>51390834</t>
  </si>
  <si>
    <t>90837</t>
  </si>
  <si>
    <t>Talk Therapy 60 Minutes</t>
  </si>
  <si>
    <t>51390837</t>
  </si>
  <si>
    <t>90847</t>
  </si>
  <si>
    <t>Family psychotherapy including patient, 50 minutes</t>
  </si>
  <si>
    <t>51390847</t>
  </si>
  <si>
    <t>90853</t>
  </si>
  <si>
    <t>Talk Therapy in a Group</t>
  </si>
  <si>
    <t>51390853</t>
  </si>
  <si>
    <t>93452</t>
  </si>
  <si>
    <t>Insertion of catheter into left heart including imaging interpretation and supervision and injection</t>
  </si>
  <si>
    <t>48193452</t>
  </si>
  <si>
    <t>97110</t>
  </si>
  <si>
    <t>Therapeutic exercise to develop strength, endurance, range of motion, and flexibility, each 15 minutes</t>
  </si>
  <si>
    <t>42097110</t>
  </si>
  <si>
    <t>99385</t>
  </si>
  <si>
    <t>77099385</t>
  </si>
  <si>
    <t>99386</t>
  </si>
  <si>
    <t>Office Visit with Medical Professional</t>
  </si>
  <si>
    <t>77099386</t>
  </si>
  <si>
    <t>FM ADDED</t>
  </si>
  <si>
    <t>90846</t>
  </si>
  <si>
    <t>Family psychotherapy, not including patient, 50 min</t>
  </si>
  <si>
    <t>51390846</t>
  </si>
  <si>
    <t>99203</t>
  </si>
  <si>
    <t>New patient office or other outpatient visit, typically 30 min</t>
  </si>
  <si>
    <t>51099203</t>
  </si>
  <si>
    <t>99204</t>
  </si>
  <si>
    <t>New patient office of other outpatient visit, typically 45 min</t>
  </si>
  <si>
    <t>51099204</t>
  </si>
  <si>
    <t>99205</t>
  </si>
  <si>
    <t>New patient office of other outpatient visit, typically 60 min</t>
  </si>
  <si>
    <t>51099205</t>
  </si>
  <si>
    <t>99243</t>
  </si>
  <si>
    <t>Patient office consultation, typically 40 min</t>
  </si>
  <si>
    <t>98399243</t>
  </si>
  <si>
    <t>99244</t>
  </si>
  <si>
    <t>Patient office consultation, typically 60 min</t>
  </si>
  <si>
    <t>98399244</t>
  </si>
  <si>
    <t>80055</t>
  </si>
  <si>
    <t>Obstetric blood test panel</t>
  </si>
  <si>
    <t>30080055</t>
  </si>
  <si>
    <t>81000</t>
  </si>
  <si>
    <t>Manual urinalysis test with examination using microscope</t>
  </si>
  <si>
    <t>30081000</t>
  </si>
  <si>
    <t>84154</t>
  </si>
  <si>
    <t>PSA (prostate specific antigen)</t>
  </si>
  <si>
    <t>30084154</t>
  </si>
  <si>
    <t>0000-216</t>
  </si>
  <si>
    <t>216</t>
  </si>
  <si>
    <t>0216</t>
  </si>
  <si>
    <t>0000-460</t>
  </si>
  <si>
    <t>460</t>
  </si>
  <si>
    <t>0460</t>
  </si>
  <si>
    <t>0000-470</t>
  </si>
  <si>
    <t>470</t>
  </si>
  <si>
    <t>0470</t>
  </si>
  <si>
    <t>0000-473</t>
  </si>
  <si>
    <t>473</t>
  </si>
  <si>
    <t>0473</t>
  </si>
  <si>
    <t>0000-743</t>
  </si>
  <si>
    <t>743</t>
  </si>
  <si>
    <t>0743</t>
  </si>
  <si>
    <t>29826</t>
  </si>
  <si>
    <t>Shaving of shoulder bone using an endoscope</t>
  </si>
  <si>
    <t>36029826</t>
  </si>
  <si>
    <t>45391</t>
  </si>
  <si>
    <t>Ultrasound examination of lower large bowel using an endoscope</t>
  </si>
  <si>
    <t>75045391</t>
  </si>
  <si>
    <t>59400</t>
  </si>
  <si>
    <t>Routine obstetric care for vaginal delivery, including pre-and post-delivery care</t>
  </si>
  <si>
    <t>98359400</t>
  </si>
  <si>
    <t>59510</t>
  </si>
  <si>
    <t>Routine obstetric care for cesarean delivery, including pre-and post-delivery care</t>
  </si>
  <si>
    <t>98359510</t>
  </si>
  <si>
    <t>59610</t>
  </si>
  <si>
    <t>Routine obstetric care for vaginal delivery after prior cesarean delivery including pre-and post-delivery care</t>
  </si>
  <si>
    <t>98359610</t>
  </si>
  <si>
    <t>64483</t>
  </si>
  <si>
    <t>Injections of anesthetic and/or steroid drug into lower or sacral spine nerve root using imaging guidance</t>
  </si>
  <si>
    <t>51064483</t>
  </si>
  <si>
    <t>93000</t>
  </si>
  <si>
    <t>Electrocardiogram, routine, with interpretation and report</t>
  </si>
  <si>
    <t>98393000</t>
  </si>
  <si>
    <t>95810</t>
  </si>
  <si>
    <t>Sleep study</t>
  </si>
  <si>
    <t>74095810</t>
  </si>
  <si>
    <t>Concate CPT RC</t>
  </si>
  <si>
    <t>10005-361</t>
  </si>
  <si>
    <t>0361-10005 0361-10005</t>
  </si>
  <si>
    <t>88173-311</t>
  </si>
  <si>
    <t>0311-88173 0361-10005</t>
  </si>
  <si>
    <t>-</t>
  </si>
  <si>
    <t>0</t>
  </si>
  <si>
    <t>10060-361</t>
  </si>
  <si>
    <t>0361-10060 0361-10060</t>
  </si>
  <si>
    <t>11055-361</t>
  </si>
  <si>
    <t>0361-11055 0361-11055</t>
  </si>
  <si>
    <t>11056-361</t>
  </si>
  <si>
    <t>0361-11056 0361-11056</t>
  </si>
  <si>
    <t>11102-510</t>
  </si>
  <si>
    <t>0510-11102 0510-11102</t>
  </si>
  <si>
    <t>88305-310</t>
  </si>
  <si>
    <t>0310-88305 0510-11102</t>
  </si>
  <si>
    <t>G0463-510</t>
  </si>
  <si>
    <t>0510-G0463 0510-11102</t>
  </si>
  <si>
    <t>11104-510</t>
  </si>
  <si>
    <t>0510-11104 0510-11104</t>
  </si>
  <si>
    <t>11719-361</t>
  </si>
  <si>
    <t>0361-11719 0361-11719</t>
  </si>
  <si>
    <t>11720-361</t>
  </si>
  <si>
    <t>0361-11720 0361-11720</t>
  </si>
  <si>
    <t>11721-361</t>
  </si>
  <si>
    <t>0361-11721 0361-11721</t>
  </si>
  <si>
    <t>11750-361</t>
  </si>
  <si>
    <t>0361-11750 0361-11750</t>
  </si>
  <si>
    <t>J2001-636</t>
  </si>
  <si>
    <t>0636-J2001 0361-11750</t>
  </si>
  <si>
    <t>-250</t>
  </si>
  <si>
    <t>0250- 0361-11750</t>
  </si>
  <si>
    <t>11900-361</t>
  </si>
  <si>
    <t>0361-11900 0361-11900</t>
  </si>
  <si>
    <t>11981-361</t>
  </si>
  <si>
    <t>0361-11981 0361-11981</t>
  </si>
  <si>
    <t>J7307-636</t>
  </si>
  <si>
    <t>0636-J7307 0361-11981</t>
  </si>
  <si>
    <t>11982-361</t>
  </si>
  <si>
    <t>0361-11982 0361-11982</t>
  </si>
  <si>
    <t>11983-361</t>
  </si>
  <si>
    <t>0361-11983 0361-11983</t>
  </si>
  <si>
    <t>12001-361</t>
  </si>
  <si>
    <t>0361-12001 0361-12001</t>
  </si>
  <si>
    <t>12002-361</t>
  </si>
  <si>
    <t>0361-12002 0361-12002</t>
  </si>
  <si>
    <t>12011-361</t>
  </si>
  <si>
    <t>0361-12011 0361-12011</t>
  </si>
  <si>
    <t>17000-510</t>
  </si>
  <si>
    <t>0510-17000 0510-17000</t>
  </si>
  <si>
    <t>17110-510</t>
  </si>
  <si>
    <t>0510-17110 0510-17110</t>
  </si>
  <si>
    <t>19081-361</t>
  </si>
  <si>
    <t>0361-19081 0361-19081</t>
  </si>
  <si>
    <t>19083-361</t>
  </si>
  <si>
    <t>0361-19083 0361-19083</t>
  </si>
  <si>
    <t>19301-360</t>
  </si>
  <si>
    <t>0360-19301 0360-19301</t>
  </si>
  <si>
    <t>J2704-636</t>
  </si>
  <si>
    <t>0636-J2704 0360-19301</t>
  </si>
  <si>
    <t>J2405-636</t>
  </si>
  <si>
    <t>0636-J2405 0360-19301</t>
  </si>
  <si>
    <t>J0690-636</t>
  </si>
  <si>
    <t>0636-J0690 0360-19301</t>
  </si>
  <si>
    <t>88307-310</t>
  </si>
  <si>
    <t>0310-88307 0360-19301</t>
  </si>
  <si>
    <t>-710</t>
  </si>
  <si>
    <t>0710- 0360-19301</t>
  </si>
  <si>
    <t>-370</t>
  </si>
  <si>
    <t>0370- 0360-19301</t>
  </si>
  <si>
    <t>J7030-636</t>
  </si>
  <si>
    <t>0636-J7030 0360-19301</t>
  </si>
  <si>
    <t>J3010-636</t>
  </si>
  <si>
    <t>0636-J3010 0360-19301</t>
  </si>
  <si>
    <t>20526-510</t>
  </si>
  <si>
    <t>0510-20526 0510-20526</t>
  </si>
  <si>
    <t>J3301-636</t>
  </si>
  <si>
    <t>0636-J3301 0510-20526</t>
  </si>
  <si>
    <t>20550-510</t>
  </si>
  <si>
    <t>0510-20550 0510-20550</t>
  </si>
  <si>
    <t>20553-510</t>
  </si>
  <si>
    <t>0510-20553 0510-20553</t>
  </si>
  <si>
    <t>20605-510</t>
  </si>
  <si>
    <t>0510-20605 0510-20605</t>
  </si>
  <si>
    <t>20610-510</t>
  </si>
  <si>
    <t>0510-20610 0510-20610</t>
  </si>
  <si>
    <t>20611-510</t>
  </si>
  <si>
    <t>0510-20611 0510-20611</t>
  </si>
  <si>
    <t>27447-360</t>
  </si>
  <si>
    <t>0360-27447 0360-27447</t>
  </si>
  <si>
    <t>J2795-636</t>
  </si>
  <si>
    <t>0636-J2795 0360-27447</t>
  </si>
  <si>
    <t>G0378-762</t>
  </si>
  <si>
    <t>0762-G0378 0360-27447</t>
  </si>
  <si>
    <t>J1100-636</t>
  </si>
  <si>
    <t>0636-J1100 0360-27447</t>
  </si>
  <si>
    <t>J0171-636</t>
  </si>
  <si>
    <t>0636-J0171 0360-27447</t>
  </si>
  <si>
    <t>J3370-636</t>
  </si>
  <si>
    <t>0636-J3370 0360-27447</t>
  </si>
  <si>
    <t>C1776-278</t>
  </si>
  <si>
    <t>0278-C1776 0360-27447</t>
  </si>
  <si>
    <t>-258</t>
  </si>
  <si>
    <t>0258- 0360-27447</t>
  </si>
  <si>
    <t>97116-420</t>
  </si>
  <si>
    <t>0420-97116 0360-27447</t>
  </si>
  <si>
    <t>C1713-278</t>
  </si>
  <si>
    <t>0278-C1713 0360-27447</t>
  </si>
  <si>
    <t>85025-300</t>
  </si>
  <si>
    <t>0300-85025 0360-27447</t>
  </si>
  <si>
    <t>80048-300</t>
  </si>
  <si>
    <t>0300-80048 0360-27447</t>
  </si>
  <si>
    <t>J1885-636</t>
  </si>
  <si>
    <t>0636-J1885 0360-27447</t>
  </si>
  <si>
    <t>73560-320</t>
  </si>
  <si>
    <t>0320-73560 0360-27447</t>
  </si>
  <si>
    <t>29075-361</t>
  </si>
  <si>
    <t>0361-29075 0361-29075</t>
  </si>
  <si>
    <t>29125-361</t>
  </si>
  <si>
    <t>0361-29125 0361-29125</t>
  </si>
  <si>
    <t>29581-420</t>
  </si>
  <si>
    <t>0420-29581 0420-29581</t>
  </si>
  <si>
    <t>97597-420</t>
  </si>
  <si>
    <t>0420-97597 0420-29581</t>
  </si>
  <si>
    <t>31231-510</t>
  </si>
  <si>
    <t>0510-31231 0510-31231</t>
  </si>
  <si>
    <t>31575-510</t>
  </si>
  <si>
    <t>0510-31575 0510-31575</t>
  </si>
  <si>
    <t>31624-361</t>
  </si>
  <si>
    <t>0361-31624 0361-31624</t>
  </si>
  <si>
    <t>71045-324</t>
  </si>
  <si>
    <t>0324-71045 0361-31624</t>
  </si>
  <si>
    <t>31720-361</t>
  </si>
  <si>
    <t>0361-31720 0361-31720</t>
  </si>
  <si>
    <t>33249-481</t>
  </si>
  <si>
    <t>0481-33249 0481-33249</t>
  </si>
  <si>
    <t>93005-730</t>
  </si>
  <si>
    <t>0730-93005 0481-33249</t>
  </si>
  <si>
    <t>J2250-636</t>
  </si>
  <si>
    <t>0636-J2250 0481-33249</t>
  </si>
  <si>
    <t>-272</t>
  </si>
  <si>
    <t>0272- 0481-33249</t>
  </si>
  <si>
    <t>83735-300</t>
  </si>
  <si>
    <t>0300-83735 0481-33249</t>
  </si>
  <si>
    <t>J1580-636</t>
  </si>
  <si>
    <t>0636-J1580 0481-33249</t>
  </si>
  <si>
    <t>36415-300</t>
  </si>
  <si>
    <t>0300-36415 0300-36415</t>
  </si>
  <si>
    <t>87491-300</t>
  </si>
  <si>
    <t>0300-87491 0300-36415</t>
  </si>
  <si>
    <t>87591-300</t>
  </si>
  <si>
    <t>0300-87591 0300-36415</t>
  </si>
  <si>
    <t>99499-450</t>
  </si>
  <si>
    <t>0450-99499 0300-36415</t>
  </si>
  <si>
    <t>86592-300</t>
  </si>
  <si>
    <t>0300-86592 0300-36415</t>
  </si>
  <si>
    <t>86780-300</t>
  </si>
  <si>
    <t>0300-86780 0300-36415</t>
  </si>
  <si>
    <t>80074-300</t>
  </si>
  <si>
    <t>0300-80074 0300-36415</t>
  </si>
  <si>
    <t>99000-450</t>
  </si>
  <si>
    <t>0450-99000 0300-36415</t>
  </si>
  <si>
    <t>36430-391</t>
  </si>
  <si>
    <t>0391-36430 0391-36430</t>
  </si>
  <si>
    <t>P9016-381</t>
  </si>
  <si>
    <t>0381-P9016 0391-36430</t>
  </si>
  <si>
    <t>86900-300</t>
  </si>
  <si>
    <t>0300-86900 0391-36430</t>
  </si>
  <si>
    <t>86901-300</t>
  </si>
  <si>
    <t>0300-86901 0391-36430</t>
  </si>
  <si>
    <t>86850-300</t>
  </si>
  <si>
    <t>0300-86850 0391-36430</t>
  </si>
  <si>
    <t>36561-361</t>
  </si>
  <si>
    <t>0361-36561 0361-36561</t>
  </si>
  <si>
    <t>76937-402</t>
  </si>
  <si>
    <t>0402-76937 0361-36561</t>
  </si>
  <si>
    <t>77001-320</t>
  </si>
  <si>
    <t>0320-77001 0361-36561</t>
  </si>
  <si>
    <t>C1788-278</t>
  </si>
  <si>
    <t>0278-C1788 0361-36561</t>
  </si>
  <si>
    <t>J1644-636</t>
  </si>
  <si>
    <t>0636-J1644 0361-36561</t>
  </si>
  <si>
    <t>37228-361</t>
  </si>
  <si>
    <t>0361-37228 0361-37228</t>
  </si>
  <si>
    <t>Q9967-255</t>
  </si>
  <si>
    <t>0255-Q9967 0361-37228</t>
  </si>
  <si>
    <t>C1769-278</t>
  </si>
  <si>
    <t>0278-C1769 0361-37228</t>
  </si>
  <si>
    <t>85347-300</t>
  </si>
  <si>
    <t>0300-85347 0361-37228</t>
  </si>
  <si>
    <t>82947-300</t>
  </si>
  <si>
    <t>0300-82947 0361-37228</t>
  </si>
  <si>
    <t>C1725-278</t>
  </si>
  <si>
    <t>0278-C1725 0361-37228</t>
  </si>
  <si>
    <t>C1894-278</t>
  </si>
  <si>
    <t>0278-C1894 0361-37228</t>
  </si>
  <si>
    <t>C1887-278</t>
  </si>
  <si>
    <t>0278-C1887 0361-37228</t>
  </si>
  <si>
    <t>75774-323</t>
  </si>
  <si>
    <t>0323-75774 0361-37228</t>
  </si>
  <si>
    <t>C1766-278</t>
  </si>
  <si>
    <t>0278-C1766 0361-37228</t>
  </si>
  <si>
    <t>41874-360</t>
  </si>
  <si>
    <t>0360-41874 0360-41874</t>
  </si>
  <si>
    <t>D7140-360</t>
  </si>
  <si>
    <t>0360-D7140 0360-41874</t>
  </si>
  <si>
    <t>43264-750</t>
  </si>
  <si>
    <t>0750-43264 0750-43264</t>
  </si>
  <si>
    <t>43274-750</t>
  </si>
  <si>
    <t>0750-43274 0750-43274</t>
  </si>
  <si>
    <t>43275-750</t>
  </si>
  <si>
    <t>0750-43275 0750-43275</t>
  </si>
  <si>
    <t>44970-360</t>
  </si>
  <si>
    <t>0360-44970 0360-44970</t>
  </si>
  <si>
    <t>88304-310</t>
  </si>
  <si>
    <t>0310-88304 0360-44970</t>
  </si>
  <si>
    <t>74177-352</t>
  </si>
  <si>
    <t>0352-74177 0360-44970</t>
  </si>
  <si>
    <t>45390-750</t>
  </si>
  <si>
    <t>0750-45390 0750-45390</t>
  </si>
  <si>
    <t>47563-360</t>
  </si>
  <si>
    <t>0360-47563 0360-47563</t>
  </si>
  <si>
    <t>49083-361</t>
  </si>
  <si>
    <t>0361-49083 0361-49083</t>
  </si>
  <si>
    <t>49406-361</t>
  </si>
  <si>
    <t>0361-49406 0361-49406</t>
  </si>
  <si>
    <t>77012-350</t>
  </si>
  <si>
    <t>0350-77012 0361-49406</t>
  </si>
  <si>
    <t>50435-361</t>
  </si>
  <si>
    <t>0361-50435 0361-50435</t>
  </si>
  <si>
    <t>51702-361</t>
  </si>
  <si>
    <t>0361-51702 0361-51702</t>
  </si>
  <si>
    <t>51703-510</t>
  </si>
  <si>
    <t>0510-51703 0510-51703</t>
  </si>
  <si>
    <t>51798-510</t>
  </si>
  <si>
    <t>0510-51798 0510-51798</t>
  </si>
  <si>
    <t>52000-510</t>
  </si>
  <si>
    <t>0510-52000 0510-52000</t>
  </si>
  <si>
    <t>52332-360</t>
  </si>
  <si>
    <t>0360-52332 0360-52332</t>
  </si>
  <si>
    <t>C2617-278</t>
  </si>
  <si>
    <t>0278-C2617 0360-52332</t>
  </si>
  <si>
    <t>52356-360</t>
  </si>
  <si>
    <t>0360-52356 0360-52356</t>
  </si>
  <si>
    <t>57454-361</t>
  </si>
  <si>
    <t>0361-57454 0361-57454</t>
  </si>
  <si>
    <t>58100-510</t>
  </si>
  <si>
    <t>0510-58100 0510-58100</t>
  </si>
  <si>
    <t>58300-361</t>
  </si>
  <si>
    <t>0361-58300 0361-58300</t>
  </si>
  <si>
    <t>58301-361</t>
  </si>
  <si>
    <t>0361-58301 0361-58301</t>
  </si>
  <si>
    <t>58558-360</t>
  </si>
  <si>
    <t>0360-58558 0360-58558</t>
  </si>
  <si>
    <t>58571-360</t>
  </si>
  <si>
    <t>0360-58571 0360-58571</t>
  </si>
  <si>
    <t>J1170-636</t>
  </si>
  <si>
    <t>0636-J1170 0360-58571</t>
  </si>
  <si>
    <t>58573-360</t>
  </si>
  <si>
    <t>0360-58573 0360-58573</t>
  </si>
  <si>
    <t>58661-360</t>
  </si>
  <si>
    <t>0360-58661 0360-58661</t>
  </si>
  <si>
    <t>59025-920</t>
  </si>
  <si>
    <t>0920-59025 0920-59025</t>
  </si>
  <si>
    <t>59151-360</t>
  </si>
  <si>
    <t>0360-59151 0360-59151</t>
  </si>
  <si>
    <t>59820-360</t>
  </si>
  <si>
    <t>0360-59820 0360-59820</t>
  </si>
  <si>
    <t>J3490-636</t>
  </si>
  <si>
    <t>0636-J3490 0360-59820</t>
  </si>
  <si>
    <t>64405-510</t>
  </si>
  <si>
    <t>0510-64405 0510-64405</t>
  </si>
  <si>
    <t>64612-510</t>
  </si>
  <si>
    <t>0510-64612 0510-64612</t>
  </si>
  <si>
    <t>J0585-636</t>
  </si>
  <si>
    <t>0636-J0585 0510-64612</t>
  </si>
  <si>
    <t>64615-510</t>
  </si>
  <si>
    <t>0510-64615 0510-64615</t>
  </si>
  <si>
    <t>64642-361</t>
  </si>
  <si>
    <t>0361-64642 0361-64642</t>
  </si>
  <si>
    <t>J7040-636</t>
  </si>
  <si>
    <t>0636-J7040 0361-64642</t>
  </si>
  <si>
    <t>64721-360</t>
  </si>
  <si>
    <t>0360-64721 0360-64721</t>
  </si>
  <si>
    <t>66180-360</t>
  </si>
  <si>
    <t>0360-66180 0360-66180</t>
  </si>
  <si>
    <t>L8612-278</t>
  </si>
  <si>
    <t>0278-L8612 0360-66180</t>
  </si>
  <si>
    <t>66982-360</t>
  </si>
  <si>
    <t>0360-66982 0360-66982</t>
  </si>
  <si>
    <t>V2632-276</t>
  </si>
  <si>
    <t>0276-V2632 0360-66982</t>
  </si>
  <si>
    <t>67028-510</t>
  </si>
  <si>
    <t>0510-67028 0510-67028</t>
  </si>
  <si>
    <t>67113-360</t>
  </si>
  <si>
    <t>0360-67113 0360-67113</t>
  </si>
  <si>
    <t>67228-510</t>
  </si>
  <si>
    <t>0510-67228 0510-67228</t>
  </si>
  <si>
    <t>69209-361</t>
  </si>
  <si>
    <t>0361-69209 0361-69209</t>
  </si>
  <si>
    <t>69210-510</t>
  </si>
  <si>
    <t>0510-69210 0510-69210</t>
  </si>
  <si>
    <t>70250-320</t>
  </si>
  <si>
    <t>0320-70250 0320-70250</t>
  </si>
  <si>
    <t>70355-320</t>
  </si>
  <si>
    <t>0320-70355 0320-70355</t>
  </si>
  <si>
    <t>70360-320</t>
  </si>
  <si>
    <t>0320-70360 0320-70360</t>
  </si>
  <si>
    <t>70480-351</t>
  </si>
  <si>
    <t>0351-70480 0351-70480</t>
  </si>
  <si>
    <t>70481-351</t>
  </si>
  <si>
    <t>0351-70481 0351-70481</t>
  </si>
  <si>
    <t>70486-351</t>
  </si>
  <si>
    <t>0351-70486 0351-70486</t>
  </si>
  <si>
    <t>70487-351</t>
  </si>
  <si>
    <t>0351-70487 0351-70487</t>
  </si>
  <si>
    <t>70491-351</t>
  </si>
  <si>
    <t>0351-70491 0351-70491</t>
  </si>
  <si>
    <t>70496-351</t>
  </si>
  <si>
    <t>0351-70496 0351-70496</t>
  </si>
  <si>
    <t>70498-351</t>
  </si>
  <si>
    <t>0351-70498 0351-70496</t>
  </si>
  <si>
    <t>70543-610</t>
  </si>
  <si>
    <t>0610-70543 0610-70543</t>
  </si>
  <si>
    <t>-255</t>
  </si>
  <si>
    <t>0255- 0610-70543</t>
  </si>
  <si>
    <t>70551-611</t>
  </si>
  <si>
    <t>0611-70551 0611-70551</t>
  </si>
  <si>
    <t>71046-324</t>
  </si>
  <si>
    <t>0324-71046 0320-70250</t>
  </si>
  <si>
    <t>71100-320</t>
  </si>
  <si>
    <t>0320-71100 0320-71100</t>
  </si>
  <si>
    <t>71101-320</t>
  </si>
  <si>
    <t>0320-71101 0320-71101</t>
  </si>
  <si>
    <t>71250-352</t>
  </si>
  <si>
    <t>0352-71250 0352-71250</t>
  </si>
  <si>
    <t>71260-352</t>
  </si>
  <si>
    <t>0352-71260 0352-71260</t>
  </si>
  <si>
    <t>71271-350</t>
  </si>
  <si>
    <t>0350-71271 0350-71271</t>
  </si>
  <si>
    <t>71275-352</t>
  </si>
  <si>
    <t>0352-71275 0352-71275</t>
  </si>
  <si>
    <t>72040-320</t>
  </si>
  <si>
    <t>0320-72040 0320-72040</t>
  </si>
  <si>
    <t>72050-320</t>
  </si>
  <si>
    <t>0320-72050 0320-72050</t>
  </si>
  <si>
    <t>72070-320</t>
  </si>
  <si>
    <t>0320-72070 0320-72070</t>
  </si>
  <si>
    <t>72080-320</t>
  </si>
  <si>
    <t>0320-72080 0320-72080</t>
  </si>
  <si>
    <t>72082-320</t>
  </si>
  <si>
    <t>0320-72082 0320-72082</t>
  </si>
  <si>
    <t>72100-320</t>
  </si>
  <si>
    <t>0320-72100 0320-72100</t>
  </si>
  <si>
    <t>72120-320</t>
  </si>
  <si>
    <t>0320-72120 0320-72120</t>
  </si>
  <si>
    <t>72125-352</t>
  </si>
  <si>
    <t>0352-72125 0352-72125</t>
  </si>
  <si>
    <t>72128-352</t>
  </si>
  <si>
    <t>0352-72128 0352-72128</t>
  </si>
  <si>
    <t>72131-352</t>
  </si>
  <si>
    <t>0352-72131 0352-72131</t>
  </si>
  <si>
    <t>72141-610</t>
  </si>
  <si>
    <t>0610-72141 0610-72141</t>
  </si>
  <si>
    <t>72146-610</t>
  </si>
  <si>
    <t>0610-72146 0610-72146</t>
  </si>
  <si>
    <t>72156-610</t>
  </si>
  <si>
    <t>0610-72156 0610-72156</t>
  </si>
  <si>
    <t>72157-610</t>
  </si>
  <si>
    <t>0610-72157 0610-72157</t>
  </si>
  <si>
    <t>72158-612</t>
  </si>
  <si>
    <t>0612-72158 0612-72158</t>
  </si>
  <si>
    <t>72170-320</t>
  </si>
  <si>
    <t>0320-72170 0320-72170</t>
  </si>
  <si>
    <t>72190-320</t>
  </si>
  <si>
    <t>0320-72190 0320-72190</t>
  </si>
  <si>
    <t>72192-352</t>
  </si>
  <si>
    <t>0352-72192 0352-72192</t>
  </si>
  <si>
    <t>72195-610</t>
  </si>
  <si>
    <t>0610-72195 0610-72195</t>
  </si>
  <si>
    <t>72197-610</t>
  </si>
  <si>
    <t>0610-72197 0610-72197</t>
  </si>
  <si>
    <t>72202-320</t>
  </si>
  <si>
    <t>0320-72202 0320-72202</t>
  </si>
  <si>
    <t>72220-320</t>
  </si>
  <si>
    <t>0320-72220 0320-72220</t>
  </si>
  <si>
    <t>73000-320</t>
  </si>
  <si>
    <t>0320-73000 0320-73000</t>
  </si>
  <si>
    <t>73030-320</t>
  </si>
  <si>
    <t>0320-73030 0320-73030</t>
  </si>
  <si>
    <t>73060-320</t>
  </si>
  <si>
    <t>0320-73060 0320-73060</t>
  </si>
  <si>
    <t>73070-320</t>
  </si>
  <si>
    <t>0320-73070 0320-73070</t>
  </si>
  <si>
    <t>73080-320</t>
  </si>
  <si>
    <t>0320-73080 0320-73080</t>
  </si>
  <si>
    <t>73090-320</t>
  </si>
  <si>
    <t>0320-73090 0320-73090</t>
  </si>
  <si>
    <t>73110-320</t>
  </si>
  <si>
    <t>0320-73110 0320-73110</t>
  </si>
  <si>
    <t>73120-320</t>
  </si>
  <si>
    <t>0320-73120 0320-73120</t>
  </si>
  <si>
    <t>73130-320</t>
  </si>
  <si>
    <t>0320-73130 0320-73130</t>
  </si>
  <si>
    <t>73140-320</t>
  </si>
  <si>
    <t>0320-73140 0320-73140</t>
  </si>
  <si>
    <t>73200-352</t>
  </si>
  <si>
    <t>0352-73200 0352-73200</t>
  </si>
  <si>
    <t>73218-610</t>
  </si>
  <si>
    <t>0610-73218 0610-73218</t>
  </si>
  <si>
    <t>73221-610</t>
  </si>
  <si>
    <t>0610-73221 0610-73221</t>
  </si>
  <si>
    <t>73502-320</t>
  </si>
  <si>
    <t>0320-73502 0320-73502</t>
  </si>
  <si>
    <t>73521-320</t>
  </si>
  <si>
    <t>0320-73521 0320-73521</t>
  </si>
  <si>
    <t>73522-320</t>
  </si>
  <si>
    <t>0320-73522 0320-73522</t>
  </si>
  <si>
    <t>73552-320</t>
  </si>
  <si>
    <t>0320-73552 0320-73552</t>
  </si>
  <si>
    <t>73562-320</t>
  </si>
  <si>
    <t>0320-73562 0320-73562</t>
  </si>
  <si>
    <t>73564-320</t>
  </si>
  <si>
    <t>0320-73564 0320-73564</t>
  </si>
  <si>
    <t>73565-320</t>
  </si>
  <si>
    <t>0320-73565 0320-73565</t>
  </si>
  <si>
    <t>73590-320</t>
  </si>
  <si>
    <t>0320-73590 0320-73590</t>
  </si>
  <si>
    <t>73600-320</t>
  </si>
  <si>
    <t>0320-73600 0320-73600</t>
  </si>
  <si>
    <t>73610-320</t>
  </si>
  <si>
    <t>0320-73610 0320-73610</t>
  </si>
  <si>
    <t>73620-320</t>
  </si>
  <si>
    <t>0320-73620 0320-73620</t>
  </si>
  <si>
    <t>73630-320</t>
  </si>
  <si>
    <t>0320-73630 0320-73630</t>
  </si>
  <si>
    <t>73650-320</t>
  </si>
  <si>
    <t>0320-73650 0320-73650</t>
  </si>
  <si>
    <t>73660-320</t>
  </si>
  <si>
    <t>0320-73660 0320-73660</t>
  </si>
  <si>
    <t>73700-352</t>
  </si>
  <si>
    <t>0352-73700 0352-73700</t>
  </si>
  <si>
    <t>73701-352</t>
  </si>
  <si>
    <t>0352-73701 0352-73701</t>
  </si>
  <si>
    <t>73718-610</t>
  </si>
  <si>
    <t>0610-73718 0610-73718</t>
  </si>
  <si>
    <t>73720-610</t>
  </si>
  <si>
    <t>0610-73720 0610-73720</t>
  </si>
  <si>
    <t>74018-320</t>
  </si>
  <si>
    <t>0320-74018 0320-74018</t>
  </si>
  <si>
    <t>74019-320</t>
  </si>
  <si>
    <t>0320-74019 0320-74019</t>
  </si>
  <si>
    <t>74021-320</t>
  </si>
  <si>
    <t>0320-74021 0320-74021</t>
  </si>
  <si>
    <t>74170-352</t>
  </si>
  <si>
    <t>0352-74170 0352-74170</t>
  </si>
  <si>
    <t>74174-352</t>
  </si>
  <si>
    <t>0352-74174 0352-74174</t>
  </si>
  <si>
    <t>74176-352</t>
  </si>
  <si>
    <t>0352-74176 0352-74176</t>
  </si>
  <si>
    <t>74178-352</t>
  </si>
  <si>
    <t>0352-74178 0352-74178</t>
  </si>
  <si>
    <t>74181-610</t>
  </si>
  <si>
    <t>0610-74181 0610-74181</t>
  </si>
  <si>
    <t>74183-610</t>
  </si>
  <si>
    <t>0610-74183 0610-74183</t>
  </si>
  <si>
    <t>74220-320</t>
  </si>
  <si>
    <t>0320-74220 0320-74220</t>
  </si>
  <si>
    <t>74230-320</t>
  </si>
  <si>
    <t>0320-74230 0320-74230</t>
  </si>
  <si>
    <t>92611-444</t>
  </si>
  <si>
    <t>0444-92611 0320-74230</t>
  </si>
  <si>
    <t>74246-320</t>
  </si>
  <si>
    <t>0320-74246 0320-74246</t>
  </si>
  <si>
    <t>74328-320</t>
  </si>
  <si>
    <t>0320-74328 0320-74328</t>
  </si>
  <si>
    <t>75561-610</t>
  </si>
  <si>
    <t>0610-75561 0610-75561</t>
  </si>
  <si>
    <t>75565-614</t>
  </si>
  <si>
    <t>0614-75565 0610-75561</t>
  </si>
  <si>
    <t>75571-350</t>
  </si>
  <si>
    <t>0350-75571 0350-75571</t>
  </si>
  <si>
    <t>75572-350</t>
  </si>
  <si>
    <t>0350-75572 0350-75572</t>
  </si>
  <si>
    <t>76000-320</t>
  </si>
  <si>
    <t>0320-76000 0320-76000</t>
  </si>
  <si>
    <t>76098-320</t>
  </si>
  <si>
    <t>0320-76098 0320-76098</t>
  </si>
  <si>
    <t>76512-402</t>
  </si>
  <si>
    <t>0402-76512 0402-76512</t>
  </si>
  <si>
    <t>76514-402</t>
  </si>
  <si>
    <t>0402-76514 0402-76514</t>
  </si>
  <si>
    <t>76519-402</t>
  </si>
  <si>
    <t>0402-76519 0402-76519</t>
  </si>
  <si>
    <t>76536-402</t>
  </si>
  <si>
    <t>0402-76536 0402-76536</t>
  </si>
  <si>
    <t>76604-402</t>
  </si>
  <si>
    <t>0402-76604 0402-76604</t>
  </si>
  <si>
    <t>93308-483</t>
  </si>
  <si>
    <t>0483-93308 0402-76604</t>
  </si>
  <si>
    <t>76642-402</t>
  </si>
  <si>
    <t>0402-76642 0402-76642</t>
  </si>
  <si>
    <t>76705-402</t>
  </si>
  <si>
    <t>0402-76705 0402-76705</t>
  </si>
  <si>
    <t>76770-402</t>
  </si>
  <si>
    <t>0402-76770 0402-76770</t>
  </si>
  <si>
    <t>76775-402</t>
  </si>
  <si>
    <t>0402-76775 0402-76775</t>
  </si>
  <si>
    <t>76801-402</t>
  </si>
  <si>
    <t>0402-76801 0402-76801</t>
  </si>
  <si>
    <t>76811-402</t>
  </si>
  <si>
    <t>0402-76811 0402-76811</t>
  </si>
  <si>
    <t>76815-402</t>
  </si>
  <si>
    <t>0402-76815 0402-76815</t>
  </si>
  <si>
    <t>76816-402</t>
  </si>
  <si>
    <t>0402-76816 0402-76816</t>
  </si>
  <si>
    <t>76817-402</t>
  </si>
  <si>
    <t>0402-76817 0402-76817</t>
  </si>
  <si>
    <t>76818-402</t>
  </si>
  <si>
    <t>0402-76818 0402-76818</t>
  </si>
  <si>
    <t>76819-402</t>
  </si>
  <si>
    <t>0402-76819 0402-76819</t>
  </si>
  <si>
    <t>76820-402</t>
  </si>
  <si>
    <t>0402-76820 0402-76820</t>
  </si>
  <si>
    <t>76821-402</t>
  </si>
  <si>
    <t>0402-76821 0402-76821</t>
  </si>
  <si>
    <t>76825-402</t>
  </si>
  <si>
    <t>0402-76825 0402-76825</t>
  </si>
  <si>
    <t>76856-402</t>
  </si>
  <si>
    <t>0402-76856 0402-76856</t>
  </si>
  <si>
    <t>76830-402</t>
  </si>
  <si>
    <t>0402-76830 0402-76856</t>
  </si>
  <si>
    <t>76857-402</t>
  </si>
  <si>
    <t>0402-76857 0402-76857</t>
  </si>
  <si>
    <t>76870-402</t>
  </si>
  <si>
    <t>0402-76870 0402-76870</t>
  </si>
  <si>
    <t>93975-921</t>
  </si>
  <si>
    <t>0921-93975 0402-76870</t>
  </si>
  <si>
    <t>76872-402</t>
  </si>
  <si>
    <t>0402-76872 0402-76872</t>
  </si>
  <si>
    <t>76881-402</t>
  </si>
  <si>
    <t>0402-76881 0402-76881</t>
  </si>
  <si>
    <t>76882-402</t>
  </si>
  <si>
    <t>0402-76882 0402-76882</t>
  </si>
  <si>
    <t>76886-402</t>
  </si>
  <si>
    <t>0402-76886 0402-76886</t>
  </si>
  <si>
    <t>76942-402</t>
  </si>
  <si>
    <t>0402-76942 0402-76942</t>
  </si>
  <si>
    <t>20610-361</t>
  </si>
  <si>
    <t>0361-20610 0320-77002</t>
  </si>
  <si>
    <t>77002-320</t>
  </si>
  <si>
    <t>0320-77002 0320-77002</t>
  </si>
  <si>
    <t>77061-401</t>
  </si>
  <si>
    <t>0401-77061 0401-77061</t>
  </si>
  <si>
    <t>77065-401</t>
  </si>
  <si>
    <t>0401-77065 0401-77061</t>
  </si>
  <si>
    <t>77062-401</t>
  </si>
  <si>
    <t>0401-77062 0401-77062</t>
  </si>
  <si>
    <t>77066-401</t>
  </si>
  <si>
    <t>0401-77066 0401-77062</t>
  </si>
  <si>
    <t>77063-403</t>
  </si>
  <si>
    <t>0403-77063 0403-77063</t>
  </si>
  <si>
    <t>77067-403</t>
  </si>
  <si>
    <t>0403-77067 0403-77063</t>
  </si>
  <si>
    <t>77080-320</t>
  </si>
  <si>
    <t>0320-77080 0320-77080</t>
  </si>
  <si>
    <t>77280-333</t>
  </si>
  <si>
    <t>0333-77280 0333-77280</t>
  </si>
  <si>
    <t>77290-333</t>
  </si>
  <si>
    <t>0333-77290 0333-77290</t>
  </si>
  <si>
    <t>77334-333</t>
  </si>
  <si>
    <t>0333-77334 0333-77290</t>
  </si>
  <si>
    <t>77295-333</t>
  </si>
  <si>
    <t>0333-77295 0333-77295</t>
  </si>
  <si>
    <t>77300-333</t>
  </si>
  <si>
    <t>0333-77300 0333-77295</t>
  </si>
  <si>
    <t>77301-333</t>
  </si>
  <si>
    <t>0333-77301 0333-77301</t>
  </si>
  <si>
    <t>77338-333</t>
  </si>
  <si>
    <t>0333-77338 0333-77301</t>
  </si>
  <si>
    <t>77336-333</t>
  </si>
  <si>
    <t>0333-77336 0333-77336</t>
  </si>
  <si>
    <t>77373-333</t>
  </si>
  <si>
    <t>0333-77373 0333-77373</t>
  </si>
  <si>
    <t>77385-333</t>
  </si>
  <si>
    <t>0333-77385 0333-77385</t>
  </si>
  <si>
    <t>77386-333</t>
  </si>
  <si>
    <t>0333-77386 0333-77386</t>
  </si>
  <si>
    <t>77412-333</t>
  </si>
  <si>
    <t>0333-77412 0333-77387</t>
  </si>
  <si>
    <t>77387-333</t>
  </si>
  <si>
    <t>0333-77387 0333-77387</t>
  </si>
  <si>
    <t>77417-333</t>
  </si>
  <si>
    <t>0333-77417 0333-77417</t>
  </si>
  <si>
    <t>78014-341</t>
  </si>
  <si>
    <t>0341-78014 0341-78014</t>
  </si>
  <si>
    <t>A9516-343</t>
  </si>
  <si>
    <t>0343-A9516 0341-78014</t>
  </si>
  <si>
    <t>78072-341</t>
  </si>
  <si>
    <t>0341-78072 0341-78072</t>
  </si>
  <si>
    <t>A9500-343</t>
  </si>
  <si>
    <t>0343-A9500 0341-78072</t>
  </si>
  <si>
    <t>78306-341</t>
  </si>
  <si>
    <t>0341-78306 0341-78306</t>
  </si>
  <si>
    <t>A9503-343</t>
  </si>
  <si>
    <t>0343-A9503 0341-78306</t>
  </si>
  <si>
    <t>78452-340</t>
  </si>
  <si>
    <t>0340-78452 0340-78452</t>
  </si>
  <si>
    <t>J2785-636</t>
  </si>
  <si>
    <t>0636-J2785 0340-78452</t>
  </si>
  <si>
    <t>A9502-343</t>
  </si>
  <si>
    <t>0343-A9502 0340-78452</t>
  </si>
  <si>
    <t>93017-482</t>
  </si>
  <si>
    <t>0482-93017 0340-78452</t>
  </si>
  <si>
    <t>78815-404</t>
  </si>
  <si>
    <t>0404-78815 0404-78815</t>
  </si>
  <si>
    <t>A9552-343</t>
  </si>
  <si>
    <t>0343-A9552 0404-78815</t>
  </si>
  <si>
    <t>78816-404</t>
  </si>
  <si>
    <t>0404-78816 0404-78816</t>
  </si>
  <si>
    <t>78830-341</t>
  </si>
  <si>
    <t>0341-78830 0341-78830</t>
  </si>
  <si>
    <t>19120-360</t>
  </si>
  <si>
    <t>0360-19120 0360-19120</t>
  </si>
  <si>
    <t>29881-360</t>
  </si>
  <si>
    <t>0360-29881 0360-29881</t>
  </si>
  <si>
    <t>42820-360</t>
  </si>
  <si>
    <t>0360-42820 0360-42820</t>
  </si>
  <si>
    <t>43235-361</t>
  </si>
  <si>
    <t>0361-43235 0361-43235</t>
  </si>
  <si>
    <t>43239-361</t>
  </si>
  <si>
    <t>0361-43239 0361-43239</t>
  </si>
  <si>
    <t>45378-750</t>
  </si>
  <si>
    <t>0750-45378 0750-45378</t>
  </si>
  <si>
    <t>45380-750</t>
  </si>
  <si>
    <t>0750-45380 0750-45380</t>
  </si>
  <si>
    <t>45385-750</t>
  </si>
  <si>
    <t>0750-45385 0750-45385</t>
  </si>
  <si>
    <t>47562-360</t>
  </si>
  <si>
    <t>0360-47562 0360-47562</t>
  </si>
  <si>
    <t>49505-360</t>
  </si>
  <si>
    <t>0360-49505 0360-49505</t>
  </si>
  <si>
    <t>55700-360</t>
  </si>
  <si>
    <t>0360-55700 0360-55700</t>
  </si>
  <si>
    <t>55866-360</t>
  </si>
  <si>
    <t>0360-55866 0360-55866</t>
  </si>
  <si>
    <t>62322-361</t>
  </si>
  <si>
    <t>0361-62322 0361-62322</t>
  </si>
  <si>
    <t>62323-320</t>
  </si>
  <si>
    <t>0320-62323 0320-62323</t>
  </si>
  <si>
    <t>66821-361</t>
  </si>
  <si>
    <t>0361-66821 0361-66821</t>
  </si>
  <si>
    <t>66984-490</t>
  </si>
  <si>
    <t>0490-66984 0490-66984</t>
  </si>
  <si>
    <t>70450-351</t>
  </si>
  <si>
    <t>0351-70450 0351-70496</t>
  </si>
  <si>
    <t>70553-611</t>
  </si>
  <si>
    <t>0611-70553 0611-70553</t>
  </si>
  <si>
    <t>72110-320</t>
  </si>
  <si>
    <t>0320-72110 0320-72110</t>
  </si>
  <si>
    <t>72148-610</t>
  </si>
  <si>
    <t>0610-72148 0610-72148</t>
  </si>
  <si>
    <t>72193-352</t>
  </si>
  <si>
    <t>0352-72193 0352-72193</t>
  </si>
  <si>
    <t>73721-610</t>
  </si>
  <si>
    <t>0610-73721 0610-73721</t>
  </si>
  <si>
    <t>76700-402</t>
  </si>
  <si>
    <t>0402-76700 0402-76700</t>
  </si>
  <si>
    <t>76805-402</t>
  </si>
  <si>
    <t>0402-76805 0402-76805</t>
  </si>
  <si>
    <t>80053-300</t>
  </si>
  <si>
    <t>0300-80053 0300-80053</t>
  </si>
  <si>
    <t>80061-300</t>
  </si>
  <si>
    <t>0300-80061 0300-80061</t>
  </si>
  <si>
    <t>80069-300</t>
  </si>
  <si>
    <t>0300-80069 0300-80069</t>
  </si>
  <si>
    <t>80076-300</t>
  </si>
  <si>
    <t>0300-80076 0300-80076</t>
  </si>
  <si>
    <t>81001-300</t>
  </si>
  <si>
    <t>0300-81001 0300-81001</t>
  </si>
  <si>
    <t>81002-300</t>
  </si>
  <si>
    <t>0300-81002 0300-81002</t>
  </si>
  <si>
    <t>81003-300</t>
  </si>
  <si>
    <t>0300-81003 0300-81003</t>
  </si>
  <si>
    <t>84153-300</t>
  </si>
  <si>
    <t>0300-84153 0300-84153</t>
  </si>
  <si>
    <t>84443-300</t>
  </si>
  <si>
    <t>0300-84443 0300-84443</t>
  </si>
  <si>
    <t>85027-300</t>
  </si>
  <si>
    <t>0300-85027 0300-85027</t>
  </si>
  <si>
    <t>85610-300</t>
  </si>
  <si>
    <t>0300-85610 0300-85610</t>
  </si>
  <si>
    <t>85730-300</t>
  </si>
  <si>
    <t>0300-85730 0300-85730</t>
  </si>
  <si>
    <t>90832-513</t>
  </si>
  <si>
    <t>0513-90832 0513-90832</t>
  </si>
  <si>
    <t>90834-513</t>
  </si>
  <si>
    <t>0513-90834 0513-90834</t>
  </si>
  <si>
    <t>90837-513</t>
  </si>
  <si>
    <t>0513-90837 0513-90837</t>
  </si>
  <si>
    <t>90847-513</t>
  </si>
  <si>
    <t>0513-90847 0513-90847</t>
  </si>
  <si>
    <t>90853-513</t>
  </si>
  <si>
    <t>0513-90853 0513-90853</t>
  </si>
  <si>
    <t>93452-481</t>
  </si>
  <si>
    <t>0481-93452 0481-93452</t>
  </si>
  <si>
    <t>97110-420</t>
  </si>
  <si>
    <t>0420-97110 0420-97110</t>
  </si>
  <si>
    <t>99385-770</t>
  </si>
  <si>
    <t>0770-99385 0770-99385</t>
  </si>
  <si>
    <t>99386-770</t>
  </si>
  <si>
    <t>0770-99386 0770-99386</t>
  </si>
  <si>
    <t>90846-513</t>
  </si>
  <si>
    <t>0513-90846 0513-90846</t>
  </si>
  <si>
    <t>99203-510</t>
  </si>
  <si>
    <t>0510-99203 0510-99203</t>
  </si>
  <si>
    <t>99204-510</t>
  </si>
  <si>
    <t>0510-99204 0510-99204</t>
  </si>
  <si>
    <t>99205-510</t>
  </si>
  <si>
    <t>0510-99205 0510-99205</t>
  </si>
  <si>
    <t>99243-983</t>
  </si>
  <si>
    <t>0983-99243 0983-99243</t>
  </si>
  <si>
    <t>99244-983</t>
  </si>
  <si>
    <t>0983-99244 0983-99244</t>
  </si>
  <si>
    <t>80055-300</t>
  </si>
  <si>
    <t>0300-80055 0300-80055</t>
  </si>
  <si>
    <t>81000-300</t>
  </si>
  <si>
    <t>0300-81000 0300-81000</t>
  </si>
  <si>
    <t>84154-300</t>
  </si>
  <si>
    <t>0300-84154 0300-84154</t>
  </si>
  <si>
    <t>216-000</t>
  </si>
  <si>
    <t>0000-216 0000-216</t>
  </si>
  <si>
    <t>6 0000-216</t>
  </si>
  <si>
    <t>460-000</t>
  </si>
  <si>
    <t>0000-460 0000-460</t>
  </si>
  <si>
    <t>0 0000-460</t>
  </si>
  <si>
    <t>470-000</t>
  </si>
  <si>
    <t>0000-470 0000-470</t>
  </si>
  <si>
    <t>0 0000-470</t>
  </si>
  <si>
    <t>473-000</t>
  </si>
  <si>
    <t>0000-473 0000-473</t>
  </si>
  <si>
    <t>3 0000-473</t>
  </si>
  <si>
    <t>743-000</t>
  </si>
  <si>
    <t>0000-743 0000-743</t>
  </si>
  <si>
    <t>3 0000-743</t>
  </si>
  <si>
    <t>29826-360</t>
  </si>
  <si>
    <t>0360-29826 0360-29826</t>
  </si>
  <si>
    <t>45391-750</t>
  </si>
  <si>
    <t>0750-45391 0750-45391</t>
  </si>
  <si>
    <t>59400-983</t>
  </si>
  <si>
    <t>0983-59400 0983-59400</t>
  </si>
  <si>
    <t>59510-983</t>
  </si>
  <si>
    <t>0983-59510 0983-59510</t>
  </si>
  <si>
    <t>59610-983</t>
  </si>
  <si>
    <t>0983-59610 0983-59610</t>
  </si>
  <si>
    <t>64483-510</t>
  </si>
  <si>
    <t>0510-64483 0510-64483</t>
  </si>
  <si>
    <t>93000-730</t>
  </si>
  <si>
    <t>0730-93000 0730-93000</t>
  </si>
  <si>
    <t>95810-740</t>
  </si>
  <si>
    <t>0740-95810 0740-95810</t>
  </si>
  <si>
    <t>Medical care</t>
  </si>
  <si>
    <t>Other medical items or services</t>
  </si>
  <si>
    <t>Emergency dept visit hi mdm</t>
  </si>
  <si>
    <t>Whole blood</t>
  </si>
  <si>
    <t>Diagnostic radiology</t>
  </si>
  <si>
    <t>Dental Services</t>
  </si>
  <si>
    <t>Vision items or services</t>
  </si>
  <si>
    <t>hospital_name</t>
  </si>
  <si>
    <t>last_updated_on</t>
  </si>
  <si>
    <t>version</t>
  </si>
  <si>
    <t>hospital_location</t>
  </si>
  <si>
    <t>hospital_address</t>
  </si>
  <si>
    <t>license_number|TX</t>
  </si>
  <si>
    <t>To the best of its knowledge and belief, the hospital has included all applicable standard charge information in accordance with the requirements of 45 CFR 180.50, and the information encoded is true, accurate, and complete as of the date indicated.</t>
  </si>
  <si>
    <t xml:space="preserve">Harris Health System </t>
  </si>
  <si>
    <t>2.0.0</t>
  </si>
  <si>
    <t>Harris Health System Lyndon B Johnson Hospital</t>
  </si>
  <si>
    <t>5656 Kelley St, Houston TX 77026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</si>
</sst>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6" formatCode="&quot;$&quot;#,##0_);[Red]\(&quot;$&quot;#,##0\)"/>
    <numFmt numFmtId="44" formatCode="_(&quot;$&quot;* #,##0.00_);_(&quot;$&quot;* \(#,##0.00\);_(&quot;$&quot;* &quot;-&quot;??_);_(@_)"/>
    <numFmt numFmtId="43" formatCode="_(* #,##0.00_);_(* \(#,##0.00\);_(* &quot;-&quot;??_);_(@_)"/>
    <numFmt numFmtId="164" formatCode="&quot;$&quot;#,##0.00"/>
  </numFmts>
  <fonts count="34" x14ac:knownFonts="1">
    <font>
      <sz val="11"/>
      <color theme="1"/>
      <name val="Calibri"/>
      <family val="2"/>
      <scheme val="minor"/>
    </font>
    <font>
      <sz val="11"/>
      <color theme="1"/>
      <name val="Arial"/>
      <family val="2"/>
    </font>
    <font>
      <b/>
      <sz val="11"/>
      <color theme="1"/>
      <name val="Calibri"/>
      <family val="2"/>
      <scheme val="minor"/>
    </font>
    <font>
      <sz val="10"/>
      <name val="Arial"/>
      <family val="2"/>
    </font>
    <font>
      <sz val="11"/>
      <name val="Calibri"/>
      <family val="2"/>
      <scheme val="minor"/>
    </font>
    <font>
      <sz val="10"/>
      <name val="Arial"/>
      <family val="2"/>
    </font>
    <font>
      <sz val="9"/>
      <color indexed="81"/>
      <name val="Tahoma"/>
      <family val="2"/>
    </font>
    <font>
      <b/>
      <sz val="9"/>
      <color indexed="81"/>
      <name val="Tahoma"/>
      <family val="2"/>
    </font>
    <font>
      <sz val="11"/>
      <color theme="1"/>
      <name val="Calibri"/>
      <family val="2"/>
      <scheme val="minor"/>
    </font>
    <font>
      <b/>
      <sz val="11"/>
      <name val="Calibri"/>
      <family val="2"/>
      <scheme val="minor"/>
    </font>
    <font>
      <b/>
      <u/>
      <sz val="11"/>
      <color theme="1"/>
      <name val="Calibri"/>
      <family val="2"/>
      <scheme val="minor"/>
    </font>
    <font>
      <i/>
      <sz val="11"/>
      <color rgb="FFFF0000"/>
      <name val="Calibri"/>
      <family val="2"/>
      <scheme val="minor"/>
    </font>
    <font>
      <sz val="8"/>
      <name val="Calibri"/>
      <family val="2"/>
      <scheme val="minor"/>
    </font>
    <font>
      <sz val="18"/>
      <color theme="3"/>
      <name val="Calibri Light"/>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57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rgb="FFFF0000"/>
      <name val="Calibri"/>
      <family val="2"/>
      <scheme val="minor"/>
    </font>
    <font>
      <sz val="11"/>
      <color rgb="FFC00000"/>
      <name val="Calibri"/>
      <family val="2"/>
      <scheme val="minor"/>
    </font>
    <font>
      <sz val="10"/>
      <color theme="1"/>
      <name val="Arial"/>
      <family val="2"/>
    </font>
    <font>
      <sz val="10"/>
      <color rgb="FF7030A0"/>
      <name val="Arial"/>
      <family val="2"/>
    </font>
    <font>
      <sz val="10"/>
      <color rgb="FFFF0000"/>
      <name val="Arial"/>
      <family val="2"/>
    </font>
  </fonts>
  <fills count="40">
    <fill>
      <patternFill patternType="none"/>
    </fill>
    <fill>
      <patternFill patternType="gray125"/>
    </fill>
    <fill>
      <patternFill patternType="solid">
        <fgColor theme="0" tint="-0.14999847407452621"/>
        <bgColor indexed="64"/>
      </patternFill>
    </fill>
    <fill>
      <patternFill patternType="solid">
        <fgColor theme="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
      <patternFill patternType="solid">
        <fgColor theme="6" tint="0.79998168889431442"/>
        <bgColor indexed="64"/>
      </patternFill>
    </fill>
    <fill>
      <patternFill patternType="solid">
        <fgColor rgb="FFCCCCFF"/>
        <bgColor indexed="64"/>
      </patternFill>
    </fill>
    <fill>
      <patternFill patternType="solid">
        <fgColor theme="8" tint="0.59999389629810485"/>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style="thin">
        <color indexed="64"/>
      </left>
      <right/>
      <top/>
      <bottom/>
      <diagonal/>
    </border>
  </borders>
  <cellStyleXfs count="51">
    <xf numFmtId="0" fontId="0" fillId="0" borderId="0"/>
    <xf numFmtId="0" fontId="5" fillId="0" borderId="0"/>
    <xf numFmtId="9" fontId="3" fillId="0" borderId="0" applyFont="0" applyFill="0" applyBorder="0" applyAlignment="0" applyProtection="0"/>
    <xf numFmtId="44" fontId="3" fillId="0" borderId="0" applyFont="0" applyFill="0" applyBorder="0" applyAlignment="0" applyProtection="0"/>
    <xf numFmtId="0" fontId="3" fillId="0" borderId="0"/>
    <xf numFmtId="0" fontId="8" fillId="0" borderId="0"/>
    <xf numFmtId="0" fontId="13" fillId="0" borderId="0" applyNumberFormat="0" applyFill="0" applyBorder="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xf numFmtId="0" fontId="18" fillId="5" borderId="0" applyNumberFormat="0" applyBorder="0" applyAlignment="0" applyProtection="0"/>
    <xf numFmtId="0" fontId="19" fillId="6" borderId="0" applyNumberFormat="0" applyBorder="0" applyAlignment="0" applyProtection="0"/>
    <xf numFmtId="0" fontId="20" fillId="7" borderId="7" applyNumberFormat="0" applyAlignment="0" applyProtection="0"/>
    <xf numFmtId="0" fontId="21" fillId="8" borderId="8" applyNumberFormat="0" applyAlignment="0" applyProtection="0"/>
    <xf numFmtId="0" fontId="22" fillId="8" borderId="7" applyNumberFormat="0" applyAlignment="0" applyProtection="0"/>
    <xf numFmtId="0" fontId="23" fillId="0" borderId="9" applyNumberFormat="0" applyFill="0" applyAlignment="0" applyProtection="0"/>
    <xf numFmtId="0" fontId="24" fillId="9" borderId="10"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2" applyNumberFormat="0" applyFill="0" applyAlignment="0" applyProtection="0"/>
    <xf numFmtId="0" fontId="28"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28"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2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2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 fillId="10" borderId="11" applyNumberFormat="0" applyFont="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cellStyleXfs>
  <cellXfs count="92">
    <xf numFmtId="0" fontId="0" fillId="0" borderId="0" xfId="0"/>
    <xf numFmtId="0" fontId="2" fillId="0" borderId="0" xfId="0" applyFont="1"/>
    <xf numFmtId="0" fontId="0" fillId="0" borderId="0" xfId="0" applyAlignment="1">
      <alignment horizontal="center"/>
    </xf>
    <xf numFmtId="0" fontId="2" fillId="2" borderId="1" xfId="0" applyFont="1" applyFill="1" applyBorder="1" applyAlignment="1">
      <alignment horizontal="center"/>
    </xf>
    <xf numFmtId="0" fontId="2" fillId="2" borderId="1" xfId="0" applyFont="1" applyFill="1" applyBorder="1" applyAlignment="1">
      <alignment horizontal="center" wrapText="1"/>
    </xf>
    <xf numFmtId="164" fontId="0" fillId="0" borderId="0" xfId="0" applyNumberFormat="1"/>
    <xf numFmtId="0" fontId="0" fillId="0" borderId="0" xfId="0" applyAlignment="1">
      <alignment vertical="center"/>
    </xf>
    <xf numFmtId="0" fontId="2" fillId="0" borderId="0" xfId="0" applyFont="1" applyAlignment="1">
      <alignment horizontal="left"/>
    </xf>
    <xf numFmtId="0" fontId="0" fillId="0" borderId="0" xfId="0" applyAlignment="1">
      <alignment horizontal="center" vertical="center"/>
    </xf>
    <xf numFmtId="0" fontId="0" fillId="0" borderId="0" xfId="0" applyAlignment="1">
      <alignment wrapText="1"/>
    </xf>
    <xf numFmtId="0" fontId="0" fillId="0" borderId="0" xfId="0" applyAlignment="1">
      <alignment horizontal="left" vertical="center"/>
    </xf>
    <xf numFmtId="164" fontId="0" fillId="0" borderId="0" xfId="0" applyNumberFormat="1" applyAlignment="1">
      <alignment horizontal="right" vertical="center"/>
    </xf>
    <xf numFmtId="0" fontId="4" fillId="3" borderId="0" xfId="0" applyFont="1" applyFill="1" applyAlignment="1">
      <alignment horizontal="left" vertical="center"/>
    </xf>
    <xf numFmtId="0" fontId="4" fillId="3" borderId="0" xfId="0" applyFont="1" applyFill="1" applyAlignment="1">
      <alignment vertical="center"/>
    </xf>
    <xf numFmtId="0" fontId="4" fillId="3" borderId="0" xfId="0" applyFont="1" applyFill="1" applyAlignment="1">
      <alignment horizontal="center" vertical="center"/>
    </xf>
    <xf numFmtId="164" fontId="4" fillId="3" borderId="0" xfId="0" applyNumberFormat="1" applyFont="1" applyFill="1" applyAlignment="1">
      <alignment horizontal="right" vertical="center"/>
    </xf>
    <xf numFmtId="0" fontId="10" fillId="0" borderId="0" xfId="0" applyFont="1"/>
    <xf numFmtId="0" fontId="0" fillId="0" borderId="0" xfId="0" applyAlignment="1">
      <alignment horizontal="center" vertical="center" wrapText="1"/>
    </xf>
    <xf numFmtId="0" fontId="0" fillId="0" borderId="0" xfId="0" applyAlignment="1">
      <alignment horizontal="left" vertical="top" wrapText="1"/>
    </xf>
    <xf numFmtId="0" fontId="0" fillId="0" borderId="0" xfId="0" applyAlignment="1">
      <alignment vertical="top"/>
    </xf>
    <xf numFmtId="0" fontId="2" fillId="0" borderId="0" xfId="0" applyFont="1" applyAlignment="1">
      <alignment horizontal="left" vertical="center"/>
    </xf>
    <xf numFmtId="0" fontId="2" fillId="0" borderId="0" xfId="0" applyFont="1" applyAlignment="1">
      <alignment horizontal="right" vertical="center"/>
    </xf>
    <xf numFmtId="0" fontId="10" fillId="0" borderId="0" xfId="0" applyFont="1" applyAlignment="1">
      <alignment horizontal="left" vertical="center"/>
    </xf>
    <xf numFmtId="0" fontId="9" fillId="0" borderId="2" xfId="0" applyFont="1" applyBorder="1" applyAlignment="1">
      <alignment wrapText="1"/>
    </xf>
    <xf numFmtId="0" fontId="9" fillId="0" borderId="3" xfId="0" applyFont="1" applyBorder="1" applyAlignment="1">
      <alignment wrapText="1"/>
    </xf>
    <xf numFmtId="164" fontId="11" fillId="0" borderId="0" xfId="0" applyNumberFormat="1" applyFont="1"/>
    <xf numFmtId="0" fontId="4" fillId="0" borderId="0" xfId="0" applyFont="1" applyAlignment="1">
      <alignment vertical="center" wrapText="1"/>
    </xf>
    <xf numFmtId="0" fontId="2" fillId="0" borderId="0" xfId="0" applyFont="1" applyAlignment="1">
      <alignment horizontal="left" wrapText="1"/>
    </xf>
    <xf numFmtId="0" fontId="4" fillId="3" borderId="0" xfId="0" applyFont="1" applyFill="1" applyAlignment="1">
      <alignment vertical="center" wrapText="1"/>
    </xf>
    <xf numFmtId="0" fontId="4" fillId="3" borderId="0" xfId="0" applyFont="1" applyFill="1" applyAlignment="1">
      <alignment horizontal="center" vertical="center" wrapText="1"/>
    </xf>
    <xf numFmtId="0" fontId="0" fillId="0" borderId="0" xfId="0" applyAlignment="1">
      <alignment horizontal="center" wrapText="1"/>
    </xf>
    <xf numFmtId="164" fontId="0" fillId="0" borderId="13" xfId="0" applyNumberFormat="1" applyBorder="1" applyAlignment="1">
      <alignment horizontal="right" vertical="center"/>
    </xf>
    <xf numFmtId="9" fontId="0" fillId="0" borderId="0" xfId="0" applyNumberFormat="1"/>
    <xf numFmtId="164" fontId="0" fillId="0" borderId="2" xfId="0" applyNumberFormat="1" applyBorder="1" applyAlignment="1">
      <alignment horizontal="right" vertical="center"/>
    </xf>
    <xf numFmtId="0" fontId="0" fillId="0" borderId="0" xfId="0" applyAlignment="1">
      <alignment horizontal="left"/>
    </xf>
    <xf numFmtId="0" fontId="0" fillId="0" borderId="0" xfId="0" applyAlignment="1">
      <alignment horizontal="right"/>
    </xf>
    <xf numFmtId="164" fontId="4" fillId="0" borderId="0" xfId="0" applyNumberFormat="1" applyFont="1" applyAlignment="1">
      <alignment horizontal="right" vertical="center"/>
    </xf>
    <xf numFmtId="164" fontId="2" fillId="2" borderId="0" xfId="0" applyNumberFormat="1" applyFont="1" applyFill="1" applyAlignment="1">
      <alignment horizontal="center" wrapText="1"/>
    </xf>
    <xf numFmtId="164" fontId="2" fillId="2" borderId="0" xfId="0" applyNumberFormat="1" applyFont="1" applyFill="1" applyAlignment="1">
      <alignment horizontal="left" wrapText="1"/>
    </xf>
    <xf numFmtId="164" fontId="2" fillId="2" borderId="14" xfId="0" applyNumberFormat="1" applyFont="1" applyFill="1" applyBorder="1" applyAlignment="1">
      <alignment horizontal="right" wrapText="1"/>
    </xf>
    <xf numFmtId="164" fontId="2" fillId="2" borderId="1" xfId="0" applyNumberFormat="1" applyFont="1" applyFill="1" applyBorder="1" applyAlignment="1">
      <alignment horizontal="center" wrapText="1"/>
    </xf>
    <xf numFmtId="0" fontId="0" fillId="0" borderId="0" xfId="0" applyAlignment="1">
      <alignment horizontal="left" wrapText="1"/>
    </xf>
    <xf numFmtId="0" fontId="29" fillId="0" borderId="0" xfId="0" applyFont="1"/>
    <xf numFmtId="0" fontId="0" fillId="36" borderId="0" xfId="0" applyFill="1"/>
    <xf numFmtId="0" fontId="2" fillId="0" borderId="0" xfId="0" applyFont="1" applyAlignment="1">
      <alignment wrapText="1"/>
    </xf>
    <xf numFmtId="0" fontId="2" fillId="2" borderId="0" xfId="0" applyFont="1" applyFill="1" applyAlignment="1">
      <alignment wrapText="1"/>
    </xf>
    <xf numFmtId="0" fontId="2" fillId="2" borderId="0" xfId="0" applyFont="1" applyFill="1" applyAlignment="1">
      <alignment horizontal="left" wrapText="1"/>
    </xf>
    <xf numFmtId="0" fontId="0" fillId="37" borderId="0" xfId="0" applyFill="1" applyAlignment="1">
      <alignment wrapText="1"/>
    </xf>
    <xf numFmtId="164" fontId="0" fillId="37" borderId="0" xfId="50" applyNumberFormat="1" applyFont="1" applyFill="1" applyAlignment="1">
      <alignment wrapText="1"/>
    </xf>
    <xf numFmtId="164" fontId="0" fillId="37" borderId="0" xfId="0" applyNumberFormat="1" applyFill="1" applyAlignment="1">
      <alignment wrapText="1"/>
    </xf>
    <xf numFmtId="0" fontId="0" fillId="38" borderId="0" xfId="0" applyFill="1" applyAlignment="1">
      <alignment wrapText="1"/>
    </xf>
    <xf numFmtId="0" fontId="30" fillId="0" borderId="0" xfId="0" applyFont="1"/>
    <xf numFmtId="0" fontId="4" fillId="2" borderId="0" xfId="0" applyFont="1" applyFill="1"/>
    <xf numFmtId="0" fontId="4" fillId="0" borderId="0" xfId="0" applyFont="1"/>
    <xf numFmtId="0" fontId="4" fillId="0" borderId="0" xfId="0" quotePrefix="1" applyFont="1" applyAlignment="1">
      <alignment horizontal="left"/>
    </xf>
    <xf numFmtId="0" fontId="31" fillId="0" borderId="0" xfId="46" quotePrefix="1" applyFont="1"/>
    <xf numFmtId="0" fontId="4" fillId="0" borderId="0" xfId="0" applyFont="1" applyAlignment="1">
      <alignment horizontal="left"/>
    </xf>
    <xf numFmtId="6" fontId="4" fillId="0" borderId="0" xfId="50" applyNumberFormat="1" applyFont="1" applyFill="1"/>
    <xf numFmtId="0" fontId="4" fillId="2" borderId="0" xfId="0" applyFont="1" applyFill="1" applyAlignment="1">
      <alignment horizontal="right"/>
    </xf>
    <xf numFmtId="2" fontId="4" fillId="0" borderId="0" xfId="0" applyNumberFormat="1" applyFont="1"/>
    <xf numFmtId="43" fontId="4" fillId="2" borderId="0" xfId="50" applyFont="1" applyFill="1"/>
    <xf numFmtId="0" fontId="0" fillId="0" borderId="0" xfId="0" quotePrefix="1" applyAlignment="1">
      <alignment horizontal="left"/>
    </xf>
    <xf numFmtId="6" fontId="4" fillId="0" borderId="0" xfId="0" applyNumberFormat="1" applyFont="1"/>
    <xf numFmtId="0" fontId="0" fillId="39" borderId="0" xfId="0" applyFill="1"/>
    <xf numFmtId="0" fontId="32" fillId="0" borderId="0" xfId="46" quotePrefix="1" applyFont="1"/>
    <xf numFmtId="0" fontId="30" fillId="0" borderId="0" xfId="0" applyFont="1" applyAlignment="1">
      <alignment horizontal="left"/>
    </xf>
    <xf numFmtId="0" fontId="29" fillId="2" borderId="0" xfId="0" applyFont="1" applyFill="1"/>
    <xf numFmtId="0" fontId="29" fillId="0" borderId="0" xfId="0" quotePrefix="1" applyFont="1" applyAlignment="1">
      <alignment horizontal="left"/>
    </xf>
    <xf numFmtId="0" fontId="33" fillId="0" borderId="0" xfId="46" quotePrefix="1" applyFont="1"/>
    <xf numFmtId="0" fontId="29" fillId="0" borderId="0" xfId="0" applyFont="1" applyAlignment="1">
      <alignment horizontal="left"/>
    </xf>
    <xf numFmtId="6" fontId="29" fillId="0" borderId="0" xfId="0" applyNumberFormat="1" applyFont="1"/>
    <xf numFmtId="0" fontId="29" fillId="2" borderId="0" xfId="0" applyFont="1" applyFill="1" applyAlignment="1">
      <alignment horizontal="right"/>
    </xf>
    <xf numFmtId="2" fontId="29" fillId="0" borderId="0" xfId="0" applyNumberFormat="1" applyFont="1"/>
    <xf numFmtId="6" fontId="29" fillId="0" borderId="0" xfId="50" applyNumberFormat="1" applyFont="1" applyFill="1"/>
    <xf numFmtId="6" fontId="29" fillId="0" borderId="0" xfId="50" quotePrefix="1" applyNumberFormat="1" applyFont="1" applyFill="1"/>
    <xf numFmtId="0" fontId="29" fillId="39" borderId="0" xfId="0" applyFont="1" applyFill="1"/>
    <xf numFmtId="0" fontId="4" fillId="0" borderId="0" xfId="0" applyFont="1" applyAlignment="1">
      <alignment horizontal="right"/>
    </xf>
    <xf numFmtId="43" fontId="4" fillId="0" borderId="0" xfId="50" applyFont="1" applyFill="1"/>
    <xf numFmtId="164" fontId="0" fillId="0" borderId="0" xfId="50" applyNumberFormat="1" applyFont="1"/>
    <xf numFmtId="0" fontId="0" fillId="0" borderId="0" xfId="0" applyAlignment="1">
      <alignment horizontal="right" vertical="center"/>
    </xf>
    <xf numFmtId="0" fontId="2" fillId="3" borderId="0" xfId="0" applyFont="1" applyFill="1" applyAlignment="1">
      <alignment horizontal="left"/>
    </xf>
    <xf numFmtId="0" fontId="0" fillId="3" borderId="0" xfId="0" applyFill="1"/>
    <xf numFmtId="0" fontId="2" fillId="3" borderId="0" xfId="0" applyFont="1" applyFill="1" applyAlignment="1">
      <alignment horizontal="left" wrapText="1"/>
    </xf>
    <xf numFmtId="0" fontId="0" fillId="3" borderId="0" xfId="0" applyFill="1" applyAlignment="1">
      <alignment horizontal="center" wrapText="1"/>
    </xf>
    <xf numFmtId="0" fontId="0" fillId="3" borderId="0" xfId="0" applyFill="1" applyAlignment="1">
      <alignment horizontal="center"/>
    </xf>
    <xf numFmtId="164" fontId="11" fillId="3" borderId="0" xfId="0" applyNumberFormat="1" applyFont="1" applyFill="1"/>
    <xf numFmtId="0" fontId="4" fillId="0" borderId="0" xfId="0" applyFont="1" applyFill="1"/>
    <xf numFmtId="0" fontId="9" fillId="0" borderId="0" xfId="0" applyFont="1" applyFill="1" applyAlignment="1">
      <alignment vertical="center"/>
    </xf>
    <xf numFmtId="14" fontId="9" fillId="0" borderId="0" xfId="0" applyNumberFormat="1" applyFont="1" applyFill="1" applyAlignment="1">
      <alignment horizontal="center" vertical="center"/>
    </xf>
    <xf numFmtId="0" fontId="0" fillId="0" borderId="0" xfId="0" applyAlignment="1">
      <alignment horizontal="left" vertical="top" wrapText="1"/>
    </xf>
    <xf numFmtId="0" fontId="0" fillId="0" borderId="0" xfId="0" applyAlignment="1">
      <alignment horizontal="left" wrapText="1"/>
    </xf>
    <xf numFmtId="164" fontId="11" fillId="35" borderId="0" xfId="0" applyNumberFormat="1" applyFont="1" applyFill="1" applyAlignment="1">
      <alignment horizontal="center"/>
    </xf>
  </cellXfs>
  <cellStyles count="51">
    <cellStyle name="20% - Accent1" xfId="23" builtinId="30" customBuiltin="1"/>
    <cellStyle name="20% - Accent2" xfId="27" builtinId="34" customBuiltin="1"/>
    <cellStyle name="20% - Accent3" xfId="31" builtinId="38" customBuiltin="1"/>
    <cellStyle name="20% - Accent4" xfId="35" builtinId="42" customBuiltin="1"/>
    <cellStyle name="20% - Accent5" xfId="39" builtinId="46" customBuiltin="1"/>
    <cellStyle name="20% - Accent6" xfId="43" builtinId="50" customBuiltin="1"/>
    <cellStyle name="40% - Accent1" xfId="24" builtinId="31" customBuiltin="1"/>
    <cellStyle name="40% - Accent2" xfId="28" builtinId="35" customBuiltin="1"/>
    <cellStyle name="40% - Accent3" xfId="32" builtinId="39" customBuiltin="1"/>
    <cellStyle name="40% - Accent4" xfId="36" builtinId="43" customBuiltin="1"/>
    <cellStyle name="40% - Accent5" xfId="40" builtinId="47" customBuiltin="1"/>
    <cellStyle name="40% - Accent6" xfId="44" builtinId="51" customBuiltin="1"/>
    <cellStyle name="60% - Accent1" xfId="25" builtinId="32" customBuiltin="1"/>
    <cellStyle name="60% - Accent2" xfId="29" builtinId="36" customBuiltin="1"/>
    <cellStyle name="60% - Accent3" xfId="33" builtinId="40" customBuiltin="1"/>
    <cellStyle name="60% - Accent4" xfId="37" builtinId="44" customBuiltin="1"/>
    <cellStyle name="60% - Accent5" xfId="41" builtinId="48" customBuiltin="1"/>
    <cellStyle name="60% - Accent6" xfId="45" builtinId="52" customBuiltin="1"/>
    <cellStyle name="Accent1" xfId="22" builtinId="29" customBuiltin="1"/>
    <cellStyle name="Accent2" xfId="26" builtinId="33" customBuiltin="1"/>
    <cellStyle name="Accent3" xfId="30" builtinId="37" customBuiltin="1"/>
    <cellStyle name="Accent4" xfId="34" builtinId="41" customBuiltin="1"/>
    <cellStyle name="Accent5" xfId="38" builtinId="45" customBuiltin="1"/>
    <cellStyle name="Accent6" xfId="42" builtinId="49" customBuiltin="1"/>
    <cellStyle name="Bad" xfId="12" builtinId="27" customBuiltin="1"/>
    <cellStyle name="Calculation" xfId="16" builtinId="22" customBuiltin="1"/>
    <cellStyle name="Check Cell" xfId="18" builtinId="23" customBuiltin="1"/>
    <cellStyle name="Comma" xfId="50" builtinId="3"/>
    <cellStyle name="Comma 2" xfId="49" xr:uid="{379C9D2B-7D21-4063-B322-E25A505BBB4F}"/>
    <cellStyle name="Currency 2" xfId="3" xr:uid="{2FA47CA4-4BC5-4977-B773-A0C153A0729A}"/>
    <cellStyle name="Explanatory Text" xfId="20" builtinId="53" customBuiltin="1"/>
    <cellStyle name="Good" xfId="11" builtinId="26" customBuiltin="1"/>
    <cellStyle name="Heading 1" xfId="7" builtinId="16" customBuiltin="1"/>
    <cellStyle name="Heading 2" xfId="8" builtinId="17" customBuiltin="1"/>
    <cellStyle name="Heading 3" xfId="9" builtinId="18" customBuiltin="1"/>
    <cellStyle name="Heading 4" xfId="10" builtinId="19" customBuiltin="1"/>
    <cellStyle name="Input" xfId="14" builtinId="20" customBuiltin="1"/>
    <cellStyle name="Linked Cell" xfId="17" builtinId="24" customBuiltin="1"/>
    <cellStyle name="Neutral" xfId="13" builtinId="28" customBuiltin="1"/>
    <cellStyle name="Normal" xfId="0" builtinId="0"/>
    <cellStyle name="Normal 2" xfId="1" xr:uid="{5482705B-F74E-4522-A67D-C2A4B10FA580}"/>
    <cellStyle name="Normal 2 2" xfId="4" xr:uid="{6125A302-16D4-4BD1-9B6E-232F02240A8F}"/>
    <cellStyle name="Normal 3" xfId="48" xr:uid="{C3BE94C9-0AB9-4AC9-820F-6CA060229A49}"/>
    <cellStyle name="Normal 4" xfId="46" xr:uid="{667EB098-22FA-4261-A897-4963E7319783}"/>
    <cellStyle name="Normal 85 2" xfId="5" xr:uid="{DC2C8AB6-68C6-4330-BB31-449915B83DE8}"/>
    <cellStyle name="Note 2" xfId="47" xr:uid="{2A5DC87D-FD2D-4B39-B29B-B080CE591BA1}"/>
    <cellStyle name="Output" xfId="15" builtinId="21" customBuiltin="1"/>
    <cellStyle name="Percent 2" xfId="2" xr:uid="{8C616354-6769-47A8-983C-FB87BA6813AE}"/>
    <cellStyle name="Title" xfId="6" builtinId="15" customBuiltin="1"/>
    <cellStyle name="Total" xfId="21" builtinId="25" customBuiltin="1"/>
    <cellStyle name="Warning Text" xfId="19" builtinId="11" customBuiltin="1"/>
  </cellStyles>
  <dxfs count="8">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border outline="0">
        <top style="thin">
          <color theme="1"/>
        </top>
        <bottom style="thin">
          <color theme="1"/>
        </bottom>
      </border>
    </dxf>
    <dxf>
      <alignment horizontal="general"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auto="1"/>
        <name val="Calibri"/>
        <family val="2"/>
        <scheme val="minor"/>
      </font>
      <alignment horizontal="general" vertical="bottom" textRotation="0" wrapText="1" indent="0" justifyLastLine="0" shrinkToFit="0" readingOrder="0"/>
    </dxf>
  </dxfs>
  <tableStyles count="1" defaultTableStyle="TableStyleMedium2" defaultPivotStyle="PivotStyleLight16">
    <tableStyle name="Slicer Style 3" pivot="0" table="0" count="2" xr9:uid="{08C096DF-3253-4898-AC8E-8216C077C8A0}"/>
  </tableStyles>
  <colors>
    <mruColors>
      <color rgb="FFCCCCFF"/>
    </mruColors>
  </colors>
  <extLst>
    <ext xmlns:x14="http://schemas.microsoft.com/office/spreadsheetml/2009/9/main" uri="{46F421CA-312F-682f-3DD2-61675219B42D}">
      <x14:dxfs count="2">
        <dxf>
          <font>
            <color theme="0"/>
          </font>
          <fill>
            <patternFill>
              <bgColor theme="9" tint="-0.24994659260841701"/>
            </patternFill>
          </fill>
        </dxf>
        <dxf>
          <font>
            <color auto="1"/>
          </font>
          <fill>
            <patternFill>
              <bgColor theme="6" tint="0.59996337778862885"/>
            </patternFill>
          </fill>
        </dxf>
      </x14:dxfs>
    </ext>
    <ext xmlns:x14="http://schemas.microsoft.com/office/spreadsheetml/2009/9/main" uri="{EB79DEF2-80B8-43e5-95BD-54CBDDF9020C}">
      <x14:slicerStyles defaultSlicerStyle="SlicerStyleLight1">
        <x14:slicerStyle name="Slicer Style 3">
          <x14:slicerStyleElements>
            <x14:slicerStyleElement type="unselectedItemWithData" dxfId="1"/>
            <x14:slicerStyleElement type="selectedItemWith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microsoft.com/office/2007/relationships/slicerCache" Target="slicerCaches/slicerCache3.xml"/><Relationship Id="rId12" Type="http://schemas.openxmlformats.org/officeDocument/2006/relationships/customXml" Target="../customXml/item1.xml"/><Relationship Id="rId17" Type="http://schemas.openxmlformats.org/officeDocument/2006/relationships/customXml" Target="../customXml/item6.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microsoft.com/office/2007/relationships/slicerCache" Target="slicerCaches/slicerCache2.xml"/><Relationship Id="rId11" Type="http://schemas.openxmlformats.org/officeDocument/2006/relationships/calcChain" Target="calcChain.xml"/><Relationship Id="rId5" Type="http://schemas.microsoft.com/office/2007/relationships/slicerCache" Target="slicerCaches/slicerCache1.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23811</xdr:colOff>
      <xdr:row>6</xdr:row>
      <xdr:rowOff>73947</xdr:rowOff>
    </xdr:from>
    <xdr:to>
      <xdr:col>2</xdr:col>
      <xdr:colOff>538239</xdr:colOff>
      <xdr:row>7</xdr:row>
      <xdr:rowOff>142876</xdr:rowOff>
    </xdr:to>
    <xdr:pic>
      <xdr:nvPicPr>
        <xdr:cNvPr id="2" name="Picture 1">
          <a:extLst>
            <a:ext uri="{FF2B5EF4-FFF2-40B4-BE49-F238E27FC236}">
              <a16:creationId xmlns:a16="http://schemas.microsoft.com/office/drawing/2014/main" id="{DFEE9696-647D-416B-AFB6-2988DE4948BA}"/>
            </a:ext>
          </a:extLst>
        </xdr:cNvPr>
        <xdr:cNvPicPr>
          <a:picLocks noChangeAspect="1"/>
        </xdr:cNvPicPr>
      </xdr:nvPicPr>
      <xdr:blipFill>
        <a:blip xmlns:r="http://schemas.openxmlformats.org/officeDocument/2006/relationships" r:embed="rId1"/>
        <a:stretch>
          <a:fillRect/>
        </a:stretch>
      </xdr:blipFill>
      <xdr:spPr>
        <a:xfrm>
          <a:off x="157161" y="1216947"/>
          <a:ext cx="1124028" cy="259429"/>
        </a:xfrm>
        <a:prstGeom prst="rect">
          <a:avLst/>
        </a:prstGeom>
      </xdr:spPr>
    </xdr:pic>
    <xdr:clientData/>
  </xdr:twoCellAnchor>
  <xdr:twoCellAnchor editAs="oneCell">
    <xdr:from>
      <xdr:col>0</xdr:col>
      <xdr:colOff>71440</xdr:colOff>
      <xdr:row>8</xdr:row>
      <xdr:rowOff>190499</xdr:rowOff>
    </xdr:from>
    <xdr:to>
      <xdr:col>2</xdr:col>
      <xdr:colOff>582216</xdr:colOff>
      <xdr:row>10</xdr:row>
      <xdr:rowOff>77391</xdr:rowOff>
    </xdr:to>
    <xdr:pic>
      <xdr:nvPicPr>
        <xdr:cNvPr id="3" name="Picture 2">
          <a:extLst>
            <a:ext uri="{FF2B5EF4-FFF2-40B4-BE49-F238E27FC236}">
              <a16:creationId xmlns:a16="http://schemas.microsoft.com/office/drawing/2014/main" id="{C6C31E76-B528-4EA5-AAC3-64F497CD8C41}"/>
            </a:ext>
          </a:extLst>
        </xdr:cNvPr>
        <xdr:cNvPicPr>
          <a:picLocks noChangeAspect="1"/>
        </xdr:cNvPicPr>
      </xdr:nvPicPr>
      <xdr:blipFill>
        <a:blip xmlns:r="http://schemas.openxmlformats.org/officeDocument/2006/relationships" r:embed="rId2"/>
        <a:stretch>
          <a:fillRect/>
        </a:stretch>
      </xdr:blipFill>
      <xdr:spPr>
        <a:xfrm>
          <a:off x="71440" y="1714499"/>
          <a:ext cx="1272776" cy="2678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23646</xdr:colOff>
      <xdr:row>3</xdr:row>
      <xdr:rowOff>170598</xdr:rowOff>
    </xdr:from>
    <xdr:to>
      <xdr:col>2</xdr:col>
      <xdr:colOff>55397</xdr:colOff>
      <xdr:row>35</xdr:row>
      <xdr:rowOff>107477</xdr:rowOff>
    </xdr:to>
    <mc:AlternateContent xmlns:mc="http://schemas.openxmlformats.org/markup-compatibility/2006" xmlns:sle15="http://schemas.microsoft.com/office/drawing/2012/slicer">
      <mc:Choice Requires="sle15">
        <xdr:graphicFrame macro="">
          <xdr:nvGraphicFramePr>
            <xdr:cNvPr id="8" name="Reference Service Area">
              <a:extLst>
                <a:ext uri="{FF2B5EF4-FFF2-40B4-BE49-F238E27FC236}">
                  <a16:creationId xmlns:a16="http://schemas.microsoft.com/office/drawing/2014/main" id="{3DBE3C31-1662-4307-8ABB-025C5EA847D2}"/>
                </a:ext>
              </a:extLst>
            </xdr:cNvPr>
            <xdr:cNvGraphicFramePr/>
          </xdr:nvGraphicFramePr>
          <xdr:xfrm>
            <a:off x="0" y="0"/>
            <a:ext cx="0" cy="0"/>
          </xdr:xfrm>
          <a:graphic>
            <a:graphicData uri="http://schemas.microsoft.com/office/drawing/2010/slicer">
              <sle:slicer xmlns:sle="http://schemas.microsoft.com/office/drawing/2010/slicer" name="Reference Service Area"/>
            </a:graphicData>
          </a:graphic>
        </xdr:graphicFrame>
      </mc:Choice>
      <mc:Fallback xmlns="">
        <xdr:sp macro="" textlink="">
          <xdr:nvSpPr>
            <xdr:cNvPr id="0" name=""/>
            <xdr:cNvSpPr>
              <a:spLocks noTextEdit="1"/>
            </xdr:cNvSpPr>
          </xdr:nvSpPr>
          <xdr:spPr>
            <a:xfrm>
              <a:off x="286853" y="716508"/>
              <a:ext cx="2917277" cy="6000385"/>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xdr:from>
      <xdr:col>1</xdr:col>
      <xdr:colOff>1609725</xdr:colOff>
      <xdr:row>3</xdr:row>
      <xdr:rowOff>180974</xdr:rowOff>
    </xdr:from>
    <xdr:to>
      <xdr:col>1</xdr:col>
      <xdr:colOff>1924050</xdr:colOff>
      <xdr:row>4</xdr:row>
      <xdr:rowOff>257175</xdr:rowOff>
    </xdr:to>
    <xdr:sp macro="" textlink="">
      <xdr:nvSpPr>
        <xdr:cNvPr id="5" name="Speech Bubble: Rectangle 4">
          <a:extLst>
            <a:ext uri="{FF2B5EF4-FFF2-40B4-BE49-F238E27FC236}">
              <a16:creationId xmlns:a16="http://schemas.microsoft.com/office/drawing/2014/main" id="{6FD0C7D4-5089-4FC2-A2CD-9E22EC5BD85D}"/>
            </a:ext>
          </a:extLst>
        </xdr:cNvPr>
        <xdr:cNvSpPr/>
      </xdr:nvSpPr>
      <xdr:spPr>
        <a:xfrm>
          <a:off x="2219325" y="752474"/>
          <a:ext cx="314325" cy="266701"/>
        </a:xfrm>
        <a:prstGeom prst="wedgeRectCallout">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lang="en-US" sz="1100"/>
            <a:t>1</a:t>
          </a:r>
        </a:p>
      </xdr:txBody>
    </xdr:sp>
    <xdr:clientData/>
  </xdr:twoCellAnchor>
  <xdr:twoCellAnchor>
    <xdr:from>
      <xdr:col>1</xdr:col>
      <xdr:colOff>2200275</xdr:colOff>
      <xdr:row>2</xdr:row>
      <xdr:rowOff>66675</xdr:rowOff>
    </xdr:from>
    <xdr:to>
      <xdr:col>1</xdr:col>
      <xdr:colOff>2514600</xdr:colOff>
      <xdr:row>3</xdr:row>
      <xdr:rowOff>161925</xdr:rowOff>
    </xdr:to>
    <xdr:sp macro="" textlink="">
      <xdr:nvSpPr>
        <xdr:cNvPr id="6" name="Speech Bubble: Rectangle 5">
          <a:extLst>
            <a:ext uri="{FF2B5EF4-FFF2-40B4-BE49-F238E27FC236}">
              <a16:creationId xmlns:a16="http://schemas.microsoft.com/office/drawing/2014/main" id="{33ED7E5B-BE7D-4100-9021-A8DD2D333ADD}"/>
            </a:ext>
          </a:extLst>
        </xdr:cNvPr>
        <xdr:cNvSpPr/>
      </xdr:nvSpPr>
      <xdr:spPr>
        <a:xfrm>
          <a:off x="2809875" y="447675"/>
          <a:ext cx="314325" cy="285750"/>
        </a:xfrm>
        <a:prstGeom prst="wedgeRectCallout">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lang="en-US" sz="1100"/>
            <a:t>2</a:t>
          </a:r>
        </a:p>
      </xdr:txBody>
    </xdr:sp>
    <xdr:clientData/>
  </xdr:twoCellAnchor>
  <xdr:twoCellAnchor>
    <xdr:from>
      <xdr:col>1</xdr:col>
      <xdr:colOff>2552700</xdr:colOff>
      <xdr:row>2</xdr:row>
      <xdr:rowOff>76200</xdr:rowOff>
    </xdr:from>
    <xdr:to>
      <xdr:col>2</xdr:col>
      <xdr:colOff>47625</xdr:colOff>
      <xdr:row>3</xdr:row>
      <xdr:rowOff>152400</xdr:rowOff>
    </xdr:to>
    <xdr:sp macro="" textlink="">
      <xdr:nvSpPr>
        <xdr:cNvPr id="7" name="Speech Bubble: Rectangle 6">
          <a:extLst>
            <a:ext uri="{FF2B5EF4-FFF2-40B4-BE49-F238E27FC236}">
              <a16:creationId xmlns:a16="http://schemas.microsoft.com/office/drawing/2014/main" id="{B079A787-A8C3-4DB2-9AF4-9D38DFFB6599}"/>
            </a:ext>
          </a:extLst>
        </xdr:cNvPr>
        <xdr:cNvSpPr/>
      </xdr:nvSpPr>
      <xdr:spPr>
        <a:xfrm>
          <a:off x="3162300" y="457200"/>
          <a:ext cx="314325" cy="266700"/>
        </a:xfrm>
        <a:prstGeom prst="wedgeRectCallout">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lang="en-US" sz="1100"/>
            <a:t>3</a:t>
          </a:r>
        </a:p>
      </xdr:txBody>
    </xdr:sp>
    <xdr:clientData/>
  </xdr:twoCellAnchor>
  <xdr:twoCellAnchor editAs="absolute">
    <xdr:from>
      <xdr:col>3</xdr:col>
      <xdr:colOff>2105</xdr:colOff>
      <xdr:row>4</xdr:row>
      <xdr:rowOff>1</xdr:rowOff>
    </xdr:from>
    <xdr:to>
      <xdr:col>4</xdr:col>
      <xdr:colOff>15875</xdr:colOff>
      <xdr:row>36</xdr:row>
      <xdr:rowOff>66676</xdr:rowOff>
    </xdr:to>
    <mc:AlternateContent xmlns:mc="http://schemas.openxmlformats.org/markup-compatibility/2006" xmlns:sle15="http://schemas.microsoft.com/office/drawing/2012/slicer">
      <mc:Choice Requires="sle15">
        <xdr:graphicFrame macro="">
          <xdr:nvGraphicFramePr>
            <xdr:cNvPr id="9" name="Reference Shoppable Service Description">
              <a:extLst>
                <a:ext uri="{FF2B5EF4-FFF2-40B4-BE49-F238E27FC236}">
                  <a16:creationId xmlns:a16="http://schemas.microsoft.com/office/drawing/2014/main" id="{4795D8CF-D740-44B2-9603-96BD6FA1C72D}"/>
                </a:ext>
              </a:extLst>
            </xdr:cNvPr>
            <xdr:cNvGraphicFramePr/>
          </xdr:nvGraphicFramePr>
          <xdr:xfrm>
            <a:off x="0" y="0"/>
            <a:ext cx="0" cy="0"/>
          </xdr:xfrm>
          <a:graphic>
            <a:graphicData uri="http://schemas.microsoft.com/office/drawing/2010/slicer">
              <sle:slicer xmlns:sle="http://schemas.microsoft.com/office/drawing/2010/slicer" name="Reference Shoppable Service Description"/>
            </a:graphicData>
          </a:graphic>
        </xdr:graphicFrame>
      </mc:Choice>
      <mc:Fallback xmlns="">
        <xdr:sp macro="" textlink="">
          <xdr:nvSpPr>
            <xdr:cNvPr id="0" name=""/>
            <xdr:cNvSpPr>
              <a:spLocks noTextEdit="1"/>
            </xdr:cNvSpPr>
          </xdr:nvSpPr>
          <xdr:spPr>
            <a:xfrm>
              <a:off x="3406775" y="733426"/>
              <a:ext cx="4667250" cy="62357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5</xdr:col>
      <xdr:colOff>2107</xdr:colOff>
      <xdr:row>4</xdr:row>
      <xdr:rowOff>0</xdr:rowOff>
    </xdr:from>
    <xdr:to>
      <xdr:col>6</xdr:col>
      <xdr:colOff>76200</xdr:colOff>
      <xdr:row>36</xdr:row>
      <xdr:rowOff>95250</xdr:rowOff>
    </xdr:to>
    <mc:AlternateContent xmlns:mc="http://schemas.openxmlformats.org/markup-compatibility/2006" xmlns:sle15="http://schemas.microsoft.com/office/drawing/2012/slicer">
      <mc:Choice Requires="sle15">
        <xdr:graphicFrame macro="">
          <xdr:nvGraphicFramePr>
            <xdr:cNvPr id="10" name="Reference Code">
              <a:extLst>
                <a:ext uri="{FF2B5EF4-FFF2-40B4-BE49-F238E27FC236}">
                  <a16:creationId xmlns:a16="http://schemas.microsoft.com/office/drawing/2014/main" id="{7F0BB97D-CF94-4167-890B-20DA08E5FF68}"/>
                </a:ext>
              </a:extLst>
            </xdr:cNvPr>
            <xdr:cNvGraphicFramePr/>
          </xdr:nvGraphicFramePr>
          <xdr:xfrm>
            <a:off x="0" y="0"/>
            <a:ext cx="0" cy="0"/>
          </xdr:xfrm>
          <a:graphic>
            <a:graphicData uri="http://schemas.microsoft.com/office/drawing/2010/slicer">
              <sle:slicer xmlns:sle="http://schemas.microsoft.com/office/drawing/2010/slicer" name="Reference Code"/>
            </a:graphicData>
          </a:graphic>
        </xdr:graphicFrame>
      </mc:Choice>
      <mc:Fallback xmlns="">
        <xdr:sp macro="" textlink="">
          <xdr:nvSpPr>
            <xdr:cNvPr id="0" name=""/>
            <xdr:cNvSpPr>
              <a:spLocks noTextEdit="1"/>
            </xdr:cNvSpPr>
          </xdr:nvSpPr>
          <xdr:spPr>
            <a:xfrm>
              <a:off x="8245475" y="733425"/>
              <a:ext cx="1993900" cy="626745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ference_Service_Area" xr10:uid="{7A887F9D-D9D4-4D3D-B757-3810359325F5}" sourceName="Reference Service Area">
  <extLst>
    <x:ext xmlns:x15="http://schemas.microsoft.com/office/spreadsheetml/2010/11/main" uri="{2F2917AC-EB37-4324-AD4E-5DD8C200BD13}">
      <x15:tableSlicerCache tableId="1" column="3"/>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ference_Shoppable_Service_Description" xr10:uid="{329C7F16-C55E-4738-A85F-14902D8339CC}" sourceName="Reference Shoppable Service Description">
  <extLst>
    <x:ext xmlns:x15="http://schemas.microsoft.com/office/spreadsheetml/2010/11/main" uri="{2F2917AC-EB37-4324-AD4E-5DD8C200BD13}">
      <x15:tableSlicerCache tableId="1" column="2"/>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ference_Code" xr10:uid="{32AE3296-BF06-48B8-853B-3DAEB9EA3FFD}" sourceName="Reference Code">
  <extLst>
    <x:ext xmlns:x15="http://schemas.microsoft.com/office/spreadsheetml/2010/11/main" uri="{2F2917AC-EB37-4324-AD4E-5DD8C200BD13}">
      <x15:tableSlicerCache tableId="1" column="4"/>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Reference Service Area" xr10:uid="{A7F5D6C2-B907-48B4-9F39-4F7FD0742843}" cache="Slicer_Reference_Service_Area" caption="Service Area" style="Slicer Style 3" rowHeight="241300"/>
  <slicer name="Reference Shoppable Service Description" xr10:uid="{A1101303-B6F6-41FC-ADC5-861E368EC3A3}" cache="Slicer_Reference_Shoppable_Service_Description" caption="Shoppable Service Description" style="Slicer Style 3" rowHeight="241300"/>
  <slicer name="Reference Code" xr10:uid="{87249EEC-371E-473D-A35F-A1BD46093C0D}" cache="Slicer_Reference_Code" caption="CPT/HCPCS/DRG Code" style="Slicer Style 3"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52F68CD-A515-4341-A8CD-82FC709821A5}" name="Table1" displayName="Table1" ref="A4:D1656" totalsRowShown="0" headerRowDxfId="7" dataDxfId="5" headerRowBorderDxfId="6" tableBorderDxfId="4">
  <autoFilter ref="A4:D1656" xr:uid="{E52F68CD-A515-4341-A8CD-82FC709821A5}"/>
  <tableColumns count="4">
    <tableColumn id="1" xr3:uid="{91218154-0BC2-4954-A36D-CBFF0D7C9FF8}" name="Combined Reference Value" dataDxfId="3"/>
    <tableColumn id="2" xr3:uid="{C9823EA6-B28D-48D9-85C5-05611987676F}" name="Reference Shoppable Service Description" dataDxfId="2"/>
    <tableColumn id="3" xr3:uid="{D4A307A2-9A13-4D2A-8FBA-B701D061A938}" name="Reference Service Area" dataDxfId="1"/>
    <tableColumn id="4" xr3:uid="{5A6A6480-84B0-4334-81A5-24170AB7E22F}" name="Reference Code"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4B620-23B3-467E-9A17-F1AE07A32A5B}">
  <dimension ref="B1:S11"/>
  <sheetViews>
    <sheetView showGridLines="0" zoomScale="160" zoomScaleNormal="160" workbookViewId="0">
      <selection activeCell="E13" sqref="E13"/>
    </sheetView>
  </sheetViews>
  <sheetFormatPr defaultRowHeight="15" x14ac:dyDescent="0.25"/>
  <cols>
    <col min="1" max="1" width="2.28515625" customWidth="1"/>
    <col min="19" max="19" width="6.85546875" customWidth="1"/>
  </cols>
  <sheetData>
    <row r="1" spans="2:19" x14ac:dyDescent="0.25">
      <c r="B1" s="1" t="s">
        <v>2</v>
      </c>
    </row>
    <row r="2" spans="2:19" x14ac:dyDescent="0.25">
      <c r="B2" s="89" t="s">
        <v>3</v>
      </c>
      <c r="C2" s="89"/>
      <c r="D2" s="89"/>
      <c r="E2" s="89"/>
      <c r="F2" s="89"/>
      <c r="G2" s="89"/>
      <c r="H2" s="89"/>
      <c r="I2" s="89"/>
      <c r="J2" s="89"/>
      <c r="K2" s="89"/>
      <c r="L2" s="89"/>
      <c r="M2" s="89"/>
      <c r="N2" s="89"/>
      <c r="O2" s="89"/>
      <c r="P2" s="89"/>
      <c r="Q2" s="89"/>
      <c r="R2" s="89"/>
      <c r="S2" s="89"/>
    </row>
    <row r="3" spans="2:19" x14ac:dyDescent="0.25">
      <c r="B3" s="89"/>
      <c r="C3" s="89"/>
      <c r="D3" s="89"/>
      <c r="E3" s="89"/>
      <c r="F3" s="89"/>
      <c r="G3" s="89"/>
      <c r="H3" s="89"/>
      <c r="I3" s="89"/>
      <c r="J3" s="89"/>
      <c r="K3" s="89"/>
      <c r="L3" s="89"/>
      <c r="M3" s="89"/>
      <c r="N3" s="89"/>
      <c r="O3" s="89"/>
      <c r="P3" s="89"/>
      <c r="Q3" s="89"/>
      <c r="R3" s="89"/>
      <c r="S3" s="89"/>
    </row>
    <row r="5" spans="2:19" x14ac:dyDescent="0.25">
      <c r="B5" s="1" t="s">
        <v>4</v>
      </c>
    </row>
    <row r="6" spans="2:19" x14ac:dyDescent="0.25">
      <c r="B6" t="s">
        <v>5</v>
      </c>
    </row>
    <row r="7" spans="2:19" x14ac:dyDescent="0.25">
      <c r="D7" s="89" t="s">
        <v>6</v>
      </c>
      <c r="E7" s="89"/>
      <c r="F7" s="89"/>
      <c r="G7" s="89"/>
      <c r="H7" s="89"/>
      <c r="I7" s="89"/>
      <c r="J7" s="89"/>
      <c r="K7" s="89"/>
      <c r="L7" s="89"/>
      <c r="M7" s="89"/>
      <c r="N7" s="89"/>
      <c r="O7" s="89"/>
      <c r="P7" s="89"/>
      <c r="Q7" s="89"/>
      <c r="R7" s="89"/>
      <c r="S7" s="89"/>
    </row>
    <row r="8" spans="2:19" x14ac:dyDescent="0.25">
      <c r="D8" s="89"/>
      <c r="E8" s="89"/>
      <c r="F8" s="89"/>
      <c r="G8" s="89"/>
      <c r="H8" s="89"/>
      <c r="I8" s="89"/>
      <c r="J8" s="89"/>
      <c r="K8" s="89"/>
      <c r="L8" s="89"/>
      <c r="M8" s="89"/>
      <c r="N8" s="89"/>
      <c r="O8" s="89"/>
      <c r="P8" s="89"/>
      <c r="Q8" s="89"/>
      <c r="R8" s="89"/>
      <c r="S8" s="89"/>
    </row>
    <row r="9" spans="2:19" x14ac:dyDescent="0.25">
      <c r="C9" s="19"/>
      <c r="D9" s="19"/>
      <c r="E9" s="19"/>
      <c r="F9" s="19"/>
      <c r="G9" s="19"/>
      <c r="H9" s="19"/>
      <c r="I9" s="19"/>
      <c r="J9" s="19"/>
      <c r="K9" s="19"/>
      <c r="L9" s="19"/>
      <c r="M9" s="19"/>
      <c r="N9" s="19"/>
      <c r="O9" s="19"/>
      <c r="P9" s="19"/>
      <c r="Q9" s="19"/>
      <c r="R9" s="19"/>
      <c r="S9" s="19"/>
    </row>
    <row r="10" spans="2:19" x14ac:dyDescent="0.25">
      <c r="B10" s="19"/>
      <c r="C10" s="19"/>
      <c r="D10" s="89" t="s">
        <v>7</v>
      </c>
      <c r="E10" s="89"/>
      <c r="F10" s="89"/>
      <c r="G10" s="89"/>
      <c r="H10" s="89"/>
      <c r="I10" s="89"/>
      <c r="J10" s="89"/>
      <c r="K10" s="89"/>
      <c r="L10" s="89"/>
      <c r="M10" s="89"/>
      <c r="N10" s="89"/>
      <c r="O10" s="89"/>
      <c r="P10" s="89"/>
      <c r="Q10" s="89"/>
      <c r="R10" s="89"/>
      <c r="S10" s="89"/>
    </row>
    <row r="11" spans="2:19" x14ac:dyDescent="0.25">
      <c r="D11" s="89"/>
      <c r="E11" s="89"/>
      <c r="F11" s="89"/>
      <c r="G11" s="89"/>
      <c r="H11" s="89"/>
      <c r="I11" s="89"/>
      <c r="J11" s="89"/>
      <c r="K11" s="89"/>
      <c r="L11" s="89"/>
      <c r="M11" s="89"/>
      <c r="N11" s="89"/>
      <c r="O11" s="89"/>
      <c r="P11" s="89"/>
      <c r="Q11" s="89"/>
      <c r="R11" s="89"/>
      <c r="S11" s="89"/>
    </row>
  </sheetData>
  <sheetProtection algorithmName="SHA-512" hashValue="DIHmtinr4/B4Oc6cWblINYlujyZbrmFD0PqppWoTFWVMOdV3WUtlptWfjf2FkSMrLatqxaRTP2E7KQHW+MP/RA==" saltValue="fvw5oF6xLmvZR5Ivtx33ug==" spinCount="100000" sheet="1" objects="1" scenarios="1"/>
  <mergeCells count="3">
    <mergeCell ref="B2:S3"/>
    <mergeCell ref="D7:S8"/>
    <mergeCell ref="D10:S1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C8E87-7733-4A19-BEBF-8D6083DF5EEC}">
  <sheetPr>
    <tabColor rgb="FFFFFF00"/>
  </sheetPr>
  <dimension ref="A1:S25"/>
  <sheetViews>
    <sheetView showGridLines="0" zoomScale="70" zoomScaleNormal="70" workbookViewId="0">
      <selection activeCell="A2" sqref="A2"/>
    </sheetView>
  </sheetViews>
  <sheetFormatPr defaultRowHeight="15" x14ac:dyDescent="0.25"/>
  <cols>
    <col min="1" max="1" width="3.85546875" customWidth="1"/>
    <col min="2" max="2" width="42.28515625" customWidth="1"/>
    <col min="3" max="3" width="2.7109375" customWidth="1"/>
    <col min="4" max="4" width="66.42578125" customWidth="1"/>
    <col min="5" max="5" width="2.7109375" customWidth="1"/>
    <col min="6" max="6" width="27.42578125" customWidth="1"/>
    <col min="7" max="7" width="4.140625" customWidth="1"/>
    <col min="8" max="9" width="9.140625" customWidth="1"/>
  </cols>
  <sheetData>
    <row r="1" spans="1:19" x14ac:dyDescent="0.25">
      <c r="A1" s="1" t="s">
        <v>565</v>
      </c>
      <c r="H1" s="16" t="s">
        <v>8</v>
      </c>
    </row>
    <row r="2" spans="1:19" ht="15" customHeight="1" x14ac:dyDescent="0.25">
      <c r="A2" s="1" t="s">
        <v>9</v>
      </c>
      <c r="H2" s="89" t="s">
        <v>10</v>
      </c>
      <c r="I2" s="89"/>
      <c r="J2" s="89"/>
      <c r="K2" s="89"/>
      <c r="L2" s="89"/>
      <c r="M2" s="89"/>
      <c r="N2" s="89"/>
      <c r="O2" s="89"/>
      <c r="P2" s="89"/>
      <c r="Q2" s="89"/>
      <c r="R2" s="89"/>
      <c r="S2" s="89"/>
    </row>
    <row r="3" spans="1:19" x14ac:dyDescent="0.25">
      <c r="H3" s="89"/>
      <c r="I3" s="89"/>
      <c r="J3" s="89"/>
      <c r="K3" s="89"/>
      <c r="L3" s="89"/>
      <c r="M3" s="89"/>
      <c r="N3" s="89"/>
      <c r="O3" s="89"/>
      <c r="P3" s="89"/>
      <c r="Q3" s="89"/>
      <c r="R3" s="89"/>
      <c r="S3" s="89"/>
    </row>
    <row r="4" spans="1:19" x14ac:dyDescent="0.25">
      <c r="B4" s="20"/>
      <c r="C4" s="20"/>
      <c r="D4" s="20"/>
      <c r="F4" s="20"/>
      <c r="H4" s="18"/>
      <c r="I4" s="18"/>
      <c r="J4" s="18"/>
      <c r="K4" s="18"/>
      <c r="L4" s="18"/>
      <c r="M4" s="18"/>
      <c r="N4" s="18"/>
      <c r="O4" s="18"/>
      <c r="P4" s="18"/>
      <c r="Q4" s="18"/>
      <c r="R4" s="18"/>
      <c r="S4" s="18"/>
    </row>
    <row r="5" spans="1:19" s="10" customFormat="1" ht="40.15" customHeight="1" x14ac:dyDescent="0.25">
      <c r="G5"/>
      <c r="H5" s="16" t="s">
        <v>11</v>
      </c>
      <c r="I5"/>
      <c r="J5"/>
      <c r="K5"/>
      <c r="L5"/>
      <c r="M5"/>
      <c r="N5"/>
      <c r="O5"/>
      <c r="P5"/>
      <c r="Q5"/>
      <c r="R5"/>
      <c r="S5"/>
    </row>
    <row r="6" spans="1:19" s="10" customFormat="1" ht="15" customHeight="1" x14ac:dyDescent="0.25">
      <c r="G6" s="21">
        <v>1</v>
      </c>
      <c r="H6" s="89" t="s">
        <v>12</v>
      </c>
      <c r="I6" s="89"/>
      <c r="J6" s="89"/>
      <c r="K6" s="89"/>
      <c r="L6" s="89"/>
      <c r="M6" s="89"/>
      <c r="N6" s="89"/>
      <c r="O6" s="89"/>
      <c r="P6" s="89"/>
      <c r="Q6" s="89"/>
      <c r="R6" s="89"/>
      <c r="S6" s="89"/>
    </row>
    <row r="7" spans="1:19" s="10" customFormat="1" x14ac:dyDescent="0.25">
      <c r="H7" s="89"/>
      <c r="I7" s="89"/>
      <c r="J7" s="89"/>
      <c r="K7" s="89"/>
      <c r="L7" s="89"/>
      <c r="M7" s="89"/>
      <c r="N7" s="89"/>
      <c r="O7" s="89"/>
      <c r="P7" s="89"/>
      <c r="Q7" s="89"/>
      <c r="R7" s="89"/>
      <c r="S7" s="89"/>
    </row>
    <row r="8" spans="1:19" s="10" customFormat="1" ht="15" customHeight="1" x14ac:dyDescent="0.25">
      <c r="G8" s="21">
        <v>2</v>
      </c>
      <c r="H8" s="89" t="s">
        <v>13</v>
      </c>
      <c r="I8" s="89"/>
      <c r="J8" s="89"/>
      <c r="K8" s="89"/>
      <c r="L8" s="89"/>
      <c r="M8" s="89"/>
      <c r="N8" s="89"/>
      <c r="O8" s="89"/>
      <c r="P8" s="89"/>
      <c r="Q8" s="89"/>
      <c r="R8" s="89"/>
      <c r="S8" s="89"/>
    </row>
    <row r="9" spans="1:19" s="10" customFormat="1" x14ac:dyDescent="0.25">
      <c r="H9" s="89"/>
      <c r="I9" s="89"/>
      <c r="J9" s="89"/>
      <c r="K9" s="89"/>
      <c r="L9" s="89"/>
      <c r="M9" s="89"/>
      <c r="N9" s="89"/>
      <c r="O9" s="89"/>
      <c r="P9" s="89"/>
      <c r="Q9" s="89"/>
      <c r="R9" s="89"/>
      <c r="S9" s="89"/>
    </row>
    <row r="10" spans="1:19" s="10" customFormat="1" x14ac:dyDescent="0.25">
      <c r="H10" s="89"/>
      <c r="I10" s="89"/>
      <c r="J10" s="89"/>
      <c r="K10" s="89"/>
      <c r="L10" s="89"/>
      <c r="M10" s="89"/>
      <c r="N10" s="89"/>
      <c r="O10" s="89"/>
      <c r="P10" s="89"/>
      <c r="Q10" s="89"/>
      <c r="R10" s="89"/>
      <c r="S10" s="89"/>
    </row>
    <row r="11" spans="1:19" s="10" customFormat="1" ht="15" customHeight="1" x14ac:dyDescent="0.25">
      <c r="C11" s="20"/>
      <c r="G11" s="21">
        <v>3</v>
      </c>
      <c r="H11" s="89" t="s">
        <v>14</v>
      </c>
      <c r="I11" s="89"/>
      <c r="J11" s="89"/>
      <c r="K11" s="89"/>
      <c r="L11" s="89"/>
      <c r="M11" s="89"/>
      <c r="N11" s="89"/>
      <c r="O11" s="89"/>
      <c r="P11" s="89"/>
      <c r="Q11" s="89"/>
      <c r="R11" s="89"/>
      <c r="S11" s="89"/>
    </row>
    <row r="12" spans="1:19" x14ac:dyDescent="0.25">
      <c r="G12" s="10"/>
      <c r="H12" s="89"/>
      <c r="I12" s="89"/>
      <c r="J12" s="89"/>
      <c r="K12" s="89"/>
      <c r="L12" s="89"/>
      <c r="M12" s="89"/>
      <c r="N12" s="89"/>
      <c r="O12" s="89"/>
      <c r="P12" s="89"/>
      <c r="Q12" s="89"/>
      <c r="R12" s="89"/>
      <c r="S12" s="89"/>
    </row>
    <row r="13" spans="1:19" x14ac:dyDescent="0.25">
      <c r="H13" s="89"/>
      <c r="I13" s="89"/>
      <c r="J13" s="89"/>
      <c r="K13" s="89"/>
      <c r="L13" s="89"/>
      <c r="M13" s="89"/>
      <c r="N13" s="89"/>
      <c r="O13" s="89"/>
      <c r="P13" s="89"/>
      <c r="Q13" s="89"/>
      <c r="R13" s="89"/>
      <c r="S13" s="89"/>
    </row>
    <row r="15" spans="1:19" x14ac:dyDescent="0.25">
      <c r="B15" s="1"/>
      <c r="C15" s="1"/>
      <c r="H15" s="22" t="s">
        <v>15</v>
      </c>
    </row>
    <row r="16" spans="1:19" ht="15" customHeight="1" x14ac:dyDescent="0.25">
      <c r="H16" s="89" t="s">
        <v>16</v>
      </c>
      <c r="I16" s="89"/>
      <c r="J16" s="89"/>
      <c r="K16" s="89"/>
      <c r="L16" s="89"/>
      <c r="M16" s="89"/>
      <c r="N16" s="89"/>
      <c r="O16" s="89"/>
      <c r="P16" s="89"/>
      <c r="Q16" s="89"/>
      <c r="R16" s="89"/>
      <c r="S16" s="89"/>
    </row>
    <row r="17" spans="8:19" x14ac:dyDescent="0.25">
      <c r="H17" s="89"/>
      <c r="I17" s="89"/>
      <c r="J17" s="89"/>
      <c r="K17" s="89"/>
      <c r="L17" s="89"/>
      <c r="M17" s="89"/>
      <c r="N17" s="89"/>
      <c r="O17" s="89"/>
      <c r="P17" s="89"/>
      <c r="Q17" s="89"/>
      <c r="R17" s="89"/>
      <c r="S17" s="89"/>
    </row>
    <row r="18" spans="8:19" x14ac:dyDescent="0.25">
      <c r="H18" s="89"/>
      <c r="I18" s="89"/>
      <c r="J18" s="89"/>
      <c r="K18" s="89"/>
      <c r="L18" s="89"/>
      <c r="M18" s="89"/>
      <c r="N18" s="89"/>
      <c r="O18" s="89"/>
      <c r="P18" s="89"/>
      <c r="Q18" s="89"/>
      <c r="R18" s="89"/>
      <c r="S18" s="89"/>
    </row>
    <row r="19" spans="8:19" x14ac:dyDescent="0.25">
      <c r="H19" s="19"/>
      <c r="I19" s="19"/>
      <c r="J19" s="19"/>
      <c r="K19" s="19"/>
      <c r="L19" s="19"/>
      <c r="M19" s="19"/>
      <c r="N19" s="19"/>
      <c r="O19" s="19"/>
      <c r="P19" s="19"/>
      <c r="Q19" s="19"/>
      <c r="R19" s="19"/>
      <c r="S19" s="19"/>
    </row>
    <row r="20" spans="8:19" ht="15" customHeight="1" x14ac:dyDescent="0.25">
      <c r="H20" s="89" t="s">
        <v>17</v>
      </c>
      <c r="I20" s="89"/>
      <c r="J20" s="89"/>
      <c r="K20" s="89"/>
      <c r="L20" s="89"/>
      <c r="M20" s="89"/>
      <c r="N20" s="89"/>
      <c r="O20" s="89"/>
      <c r="P20" s="89"/>
      <c r="Q20" s="89"/>
      <c r="R20" s="89"/>
      <c r="S20" s="89"/>
    </row>
    <row r="21" spans="8:19" x14ac:dyDescent="0.25">
      <c r="H21" s="89"/>
      <c r="I21" s="89"/>
      <c r="J21" s="89"/>
      <c r="K21" s="89"/>
      <c r="L21" s="89"/>
      <c r="M21" s="89"/>
      <c r="N21" s="89"/>
      <c r="O21" s="89"/>
      <c r="P21" s="89"/>
      <c r="Q21" s="89"/>
      <c r="R21" s="89"/>
      <c r="S21" s="89"/>
    </row>
    <row r="22" spans="8:19" x14ac:dyDescent="0.25">
      <c r="H22" s="89"/>
      <c r="I22" s="89"/>
      <c r="J22" s="89"/>
      <c r="K22" s="89"/>
      <c r="L22" s="89"/>
      <c r="M22" s="89"/>
      <c r="N22" s="89"/>
      <c r="O22" s="89"/>
      <c r="P22" s="89"/>
      <c r="Q22" s="89"/>
      <c r="R22" s="89"/>
      <c r="S22" s="89"/>
    </row>
    <row r="23" spans="8:19" x14ac:dyDescent="0.25">
      <c r="H23" s="19"/>
      <c r="I23" s="19"/>
      <c r="J23" s="19"/>
      <c r="K23" s="19"/>
      <c r="L23" s="19"/>
      <c r="M23" s="19"/>
      <c r="N23" s="19"/>
      <c r="O23" s="19"/>
      <c r="P23" s="19"/>
      <c r="Q23" s="19"/>
      <c r="R23" s="19"/>
      <c r="S23" s="19"/>
    </row>
    <row r="24" spans="8:19" ht="15" customHeight="1" x14ac:dyDescent="0.25">
      <c r="H24" s="90" t="s">
        <v>18</v>
      </c>
      <c r="I24" s="90"/>
      <c r="J24" s="90"/>
      <c r="K24" s="90"/>
      <c r="L24" s="90"/>
      <c r="M24" s="90"/>
      <c r="N24" s="90"/>
      <c r="O24" s="90"/>
      <c r="P24" s="90"/>
      <c r="Q24" s="90"/>
      <c r="R24" s="90"/>
      <c r="S24" s="90"/>
    </row>
    <row r="25" spans="8:19" x14ac:dyDescent="0.25">
      <c r="H25" s="90"/>
      <c r="I25" s="90"/>
      <c r="J25" s="90"/>
      <c r="K25" s="90"/>
      <c r="L25" s="90"/>
      <c r="M25" s="90"/>
      <c r="N25" s="90"/>
      <c r="O25" s="90"/>
      <c r="P25" s="90"/>
      <c r="Q25" s="90"/>
      <c r="R25" s="90"/>
      <c r="S25" s="90"/>
    </row>
  </sheetData>
  <sheetProtection algorithmName="SHA-512" hashValue="KvgAwtQw2MdFJwenAnFJePUkoyQcZIv+PW34dvX9ZD96bLV+kI91TrczhMFyKqeW+cpcsHd+8S23Jh8PkGX4jA==" saltValue="T8hDRa8apkV1suhNKkS01Q==" spinCount="100000" sheet="1" autoFilter="0" pivotTables="0"/>
  <mergeCells count="7">
    <mergeCell ref="H24:S25"/>
    <mergeCell ref="H2:S3"/>
    <mergeCell ref="H6:S7"/>
    <mergeCell ref="H8:S10"/>
    <mergeCell ref="H11:S13"/>
    <mergeCell ref="H16:S18"/>
    <mergeCell ref="H20:S22"/>
  </mergeCells>
  <pageMargins left="0.7" right="0.7" top="0.75" bottom="0.75" header="0.3" footer="0.3"/>
  <pageSetup orientation="portrait" horizontalDpi="1200" verticalDpi="1200" r:id="rId1"/>
  <drawing r:id="rId2"/>
  <extLst>
    <ext xmlns:x15="http://schemas.microsoft.com/office/spreadsheetml/2010/11/main" uri="{3A4CF648-6AED-40f4-86FF-DC5316D8AED3}">
      <x14:slicerList xmlns:x14="http://schemas.microsoft.com/office/spreadsheetml/2009/9/main">
        <x14:slicer r:id="rId3"/>
      </x14:slicerList>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3CDC8-57E9-47C2-99B8-0A82C6F0789E}">
  <sheetPr>
    <tabColor theme="2" tint="-0.499984740745262"/>
    <pageSetUpPr fitToPage="1"/>
  </sheetPr>
  <dimension ref="A1:AM1711"/>
  <sheetViews>
    <sheetView tabSelected="1" topLeftCell="E1" zoomScale="60" zoomScaleNormal="60" workbookViewId="0">
      <pane xSplit="9" ySplit="4" topLeftCell="N5" activePane="bottomRight" state="frozen"/>
      <selection activeCell="E1" sqref="E1"/>
      <selection pane="topRight" activeCell="N1" sqref="N1"/>
      <selection pane="bottomLeft" activeCell="E5" sqref="E5"/>
      <selection pane="bottomRight" activeCell="I2" sqref="I2"/>
    </sheetView>
  </sheetViews>
  <sheetFormatPr defaultRowHeight="15" x14ac:dyDescent="0.25"/>
  <cols>
    <col min="1" max="3" width="36.7109375" hidden="1" customWidth="1"/>
    <col min="4" max="4" width="13.28515625" hidden="1" customWidth="1"/>
    <col min="5" max="5" width="46.28515625" style="9" customWidth="1"/>
    <col min="6" max="6" width="37.7109375" bestFit="1" customWidth="1"/>
    <col min="7" max="7" width="50.140625" style="9" customWidth="1"/>
    <col min="8" max="8" width="64" style="30" bestFit="1" customWidth="1"/>
    <col min="9" max="9" width="45.5703125" style="2" bestFit="1" customWidth="1"/>
    <col min="10" max="10" width="25.42578125" style="2" bestFit="1" customWidth="1"/>
    <col min="11" max="11" width="22.42578125" style="5" customWidth="1"/>
    <col min="12" max="13" width="13.85546875" style="5" bestFit="1" customWidth="1"/>
    <col min="14" max="17" width="17.85546875" bestFit="1" customWidth="1"/>
    <col min="18" max="18" width="18" bestFit="1" customWidth="1"/>
    <col min="19" max="30" width="17.85546875" bestFit="1" customWidth="1"/>
    <col min="31" max="31" width="18.85546875" bestFit="1" customWidth="1"/>
    <col min="32" max="32" width="17.85546875" bestFit="1" customWidth="1"/>
    <col min="33" max="33" width="17.85546875" hidden="1" customWidth="1"/>
    <col min="34" max="34" width="21.85546875" hidden="1" customWidth="1"/>
    <col min="35" max="35" width="10.85546875" hidden="1" customWidth="1"/>
    <col min="36" max="36" width="7.5703125" style="34" hidden="1" customWidth="1"/>
    <col min="37" max="37" width="11.85546875" style="35" hidden="1" customWidth="1"/>
    <col min="38" max="38" width="8.140625" hidden="1" customWidth="1"/>
    <col min="39" max="39" width="10.5703125" hidden="1" customWidth="1"/>
  </cols>
  <sheetData>
    <row r="1" spans="1:39" x14ac:dyDescent="0.25">
      <c r="A1" s="86"/>
      <c r="B1" s="86"/>
      <c r="C1" s="86"/>
      <c r="D1" s="86"/>
      <c r="E1" s="87" t="s">
        <v>2556</v>
      </c>
      <c r="F1" s="87" t="s">
        <v>2557</v>
      </c>
      <c r="G1" s="87" t="s">
        <v>2558</v>
      </c>
      <c r="H1" s="87" t="s">
        <v>2559</v>
      </c>
      <c r="I1" s="87" t="s">
        <v>2560</v>
      </c>
      <c r="J1" s="87" t="s">
        <v>2561</v>
      </c>
      <c r="K1" s="87" t="s">
        <v>2562</v>
      </c>
      <c r="N1" s="32"/>
      <c r="O1" s="32"/>
      <c r="P1" s="32"/>
      <c r="Q1" s="32"/>
      <c r="R1" s="32"/>
      <c r="S1" s="32"/>
      <c r="T1" s="32"/>
      <c r="U1" s="32"/>
      <c r="V1" s="32"/>
      <c r="W1" s="32"/>
    </row>
    <row r="2" spans="1:39" x14ac:dyDescent="0.25">
      <c r="A2" s="86"/>
      <c r="B2" s="86"/>
      <c r="C2" s="86"/>
      <c r="D2" s="86"/>
      <c r="E2" s="87" t="s">
        <v>2563</v>
      </c>
      <c r="F2" s="88">
        <v>45833</v>
      </c>
      <c r="G2" s="87" t="s">
        <v>2564</v>
      </c>
      <c r="H2" s="87" t="s">
        <v>2565</v>
      </c>
      <c r="I2" s="87" t="s">
        <v>2566</v>
      </c>
      <c r="J2" s="87">
        <v>459</v>
      </c>
      <c r="K2" s="87" t="b">
        <v>1</v>
      </c>
      <c r="AH2" s="36"/>
      <c r="AI2" s="36"/>
      <c r="AL2" s="8"/>
      <c r="AM2" s="6"/>
    </row>
    <row r="3" spans="1:39" x14ac:dyDescent="0.25">
      <c r="E3" s="7"/>
      <c r="K3" s="25"/>
      <c r="L3" s="25"/>
      <c r="AH3" s="91" t="s">
        <v>625</v>
      </c>
      <c r="AI3" s="91"/>
      <c r="AJ3" s="91"/>
      <c r="AK3" s="91"/>
      <c r="AL3" s="91"/>
      <c r="AM3" s="91"/>
    </row>
    <row r="4" spans="1:39" ht="45" x14ac:dyDescent="0.25">
      <c r="A4" s="23" t="s">
        <v>19</v>
      </c>
      <c r="B4" s="23" t="s">
        <v>20</v>
      </c>
      <c r="C4" s="23" t="s">
        <v>21</v>
      </c>
      <c r="D4" s="24" t="s">
        <v>22</v>
      </c>
      <c r="E4" s="3" t="s">
        <v>23</v>
      </c>
      <c r="F4" s="3" t="s">
        <v>24</v>
      </c>
      <c r="G4" s="4" t="s">
        <v>25</v>
      </c>
      <c r="H4" s="4" t="s">
        <v>26</v>
      </c>
      <c r="I4" s="4" t="s">
        <v>27</v>
      </c>
      <c r="J4" s="4" t="s">
        <v>28</v>
      </c>
      <c r="K4" s="40" t="s">
        <v>29</v>
      </c>
      <c r="L4" s="40" t="s">
        <v>30</v>
      </c>
      <c r="M4" s="40" t="s">
        <v>31</v>
      </c>
      <c r="N4" s="40" t="s">
        <v>605</v>
      </c>
      <c r="O4" s="40" t="s">
        <v>606</v>
      </c>
      <c r="P4" s="40" t="s">
        <v>607</v>
      </c>
      <c r="Q4" s="40" t="s">
        <v>608</v>
      </c>
      <c r="R4" s="40" t="s">
        <v>609</v>
      </c>
      <c r="S4" s="40" t="s">
        <v>610</v>
      </c>
      <c r="T4" s="40" t="s">
        <v>611</v>
      </c>
      <c r="U4" s="40" t="s">
        <v>612</v>
      </c>
      <c r="V4" s="40" t="s">
        <v>613</v>
      </c>
      <c r="W4" s="40" t="s">
        <v>614</v>
      </c>
      <c r="X4" s="40" t="s">
        <v>615</v>
      </c>
      <c r="Y4" s="40" t="s">
        <v>616</v>
      </c>
      <c r="Z4" s="40" t="s">
        <v>617</v>
      </c>
      <c r="AA4" s="40" t="s">
        <v>618</v>
      </c>
      <c r="AB4" s="40" t="s">
        <v>619</v>
      </c>
      <c r="AC4" s="40" t="s">
        <v>545</v>
      </c>
      <c r="AD4" s="40" t="s">
        <v>620</v>
      </c>
      <c r="AE4" s="40" t="s">
        <v>621</v>
      </c>
      <c r="AF4" s="40" t="s">
        <v>622</v>
      </c>
      <c r="AG4" s="37" t="s">
        <v>1787</v>
      </c>
      <c r="AH4" s="37" t="s">
        <v>626</v>
      </c>
      <c r="AI4" s="37" t="s">
        <v>627</v>
      </c>
      <c r="AJ4" s="38" t="s">
        <v>628</v>
      </c>
      <c r="AK4" s="39" t="s">
        <v>629</v>
      </c>
      <c r="AL4" s="9" t="s">
        <v>630</v>
      </c>
      <c r="AM4" s="9" t="s">
        <v>631</v>
      </c>
    </row>
    <row r="5" spans="1:39" x14ac:dyDescent="0.25">
      <c r="A5" s="6" t="str">
        <f t="shared" ref="A5:A36" si="0">IF(OR($AJ5=1,$AJ5&gt;1),(C5&amp;"-"&amp;B5&amp;"-"&amp;D5),A4)</f>
        <v>Surgery Procedures -Fna bx w/us gdn 1st les-10005</v>
      </c>
      <c r="B5" s="6" t="str">
        <f t="shared" ref="B5:B36" si="1">IF(OR($AJ5=1,$AJ5&gt;1),$G5,B4)</f>
        <v>Fna bx w/us gdn 1st les</v>
      </c>
      <c r="C5" s="6" t="str">
        <f t="shared" ref="C5:C68" si="2">IF(OR($AJ5=1,$AJ5&gt;1),$E5,C4)</f>
        <v xml:space="preserve">Surgery Procedures </v>
      </c>
      <c r="D5" s="6" t="str">
        <f t="shared" ref="D5:D36" si="3">IF(OR($AJ5=1,$AJ5&gt;1),$H5,D4)</f>
        <v>10005</v>
      </c>
      <c r="E5" s="17" t="s">
        <v>114</v>
      </c>
      <c r="F5" s="17" t="s">
        <v>33</v>
      </c>
      <c r="G5" s="26" t="s">
        <v>164</v>
      </c>
      <c r="H5" s="17" t="s">
        <v>163</v>
      </c>
      <c r="I5" s="8" t="s">
        <v>530</v>
      </c>
      <c r="J5" s="11">
        <v>913</v>
      </c>
      <c r="K5" s="11">
        <v>182.60000000000002</v>
      </c>
      <c r="L5" s="11">
        <v>72.063499999999991</v>
      </c>
      <c r="M5" s="11">
        <v>1454</v>
      </c>
      <c r="N5" s="11">
        <v>671.4459832</v>
      </c>
      <c r="O5" s="11">
        <v>671.4459832</v>
      </c>
      <c r="P5" s="11">
        <v>671.4459832</v>
      </c>
      <c r="Q5" s="11">
        <v>671.4459832</v>
      </c>
      <c r="R5" s="11">
        <v>671.4459832</v>
      </c>
      <c r="S5" s="11">
        <v>262.75200000000001</v>
      </c>
      <c r="T5" s="11">
        <v>257.60000000000002</v>
      </c>
      <c r="U5" s="11">
        <v>265.32800000000003</v>
      </c>
      <c r="V5" s="11">
        <v>257.60000000000002</v>
      </c>
      <c r="W5" s="11">
        <v>257.60000000000002</v>
      </c>
      <c r="X5" s="11" t="s">
        <v>623</v>
      </c>
      <c r="Y5" s="11">
        <v>564.85</v>
      </c>
      <c r="Z5" s="11">
        <v>564.85</v>
      </c>
      <c r="AA5" s="11">
        <v>79.912000000000006</v>
      </c>
      <c r="AB5" s="11">
        <v>72.063499999999991</v>
      </c>
      <c r="AC5" s="11" t="s">
        <v>623</v>
      </c>
      <c r="AD5" s="11">
        <v>1454</v>
      </c>
      <c r="AE5" s="11" t="s">
        <v>623</v>
      </c>
      <c r="AF5" s="11" t="s">
        <v>623</v>
      </c>
      <c r="AG5" s="11" t="s">
        <v>1788</v>
      </c>
      <c r="AH5" s="8" t="s">
        <v>1789</v>
      </c>
      <c r="AI5" s="8" t="s">
        <v>633</v>
      </c>
      <c r="AJ5" s="34">
        <v>1</v>
      </c>
      <c r="AK5" s="35">
        <v>6</v>
      </c>
      <c r="AL5" t="s">
        <v>632</v>
      </c>
      <c r="AM5">
        <v>4</v>
      </c>
    </row>
    <row r="6" spans="1:39" x14ac:dyDescent="0.25">
      <c r="A6" s="6" t="str">
        <f t="shared" si="0"/>
        <v>Surgery Procedures -Fna bx w/us gdn 1st les-10005</v>
      </c>
      <c r="B6" s="6" t="str">
        <f t="shared" si="1"/>
        <v>Fna bx w/us gdn 1st les</v>
      </c>
      <c r="C6" s="6" t="str">
        <f t="shared" si="2"/>
        <v xml:space="preserve">Surgery Procedures </v>
      </c>
      <c r="D6" s="6" t="str">
        <f t="shared" si="3"/>
        <v>10005</v>
      </c>
      <c r="E6" s="17" t="s">
        <v>34</v>
      </c>
      <c r="F6" s="17" t="s">
        <v>34</v>
      </c>
      <c r="G6" s="26" t="s">
        <v>495</v>
      </c>
      <c r="H6" s="17" t="s">
        <v>494</v>
      </c>
      <c r="I6" s="8" t="s">
        <v>94</v>
      </c>
      <c r="J6" s="11">
        <v>188</v>
      </c>
      <c r="K6" s="11">
        <v>37.6</v>
      </c>
      <c r="L6" s="11">
        <v>47.375999999999998</v>
      </c>
      <c r="M6" s="11">
        <v>122.2</v>
      </c>
      <c r="N6" s="11">
        <v>51.713640600000005</v>
      </c>
      <c r="O6" s="11">
        <v>51.713640600000005</v>
      </c>
      <c r="P6" s="11">
        <v>51.713640600000005</v>
      </c>
      <c r="Q6" s="11">
        <v>51.713640600000005</v>
      </c>
      <c r="R6" s="11">
        <v>51.713640600000005</v>
      </c>
      <c r="S6" s="11">
        <v>48.316000000000003</v>
      </c>
      <c r="T6" s="11">
        <v>47.375999999999998</v>
      </c>
      <c r="U6" s="11">
        <v>48.88</v>
      </c>
      <c r="V6" s="11">
        <v>47.375999999999998</v>
      </c>
      <c r="W6" s="11">
        <v>47.375999999999998</v>
      </c>
      <c r="X6" s="11" t="s">
        <v>623</v>
      </c>
      <c r="Y6" s="11">
        <v>122.2</v>
      </c>
      <c r="Z6" s="11">
        <v>122.2</v>
      </c>
      <c r="AA6" s="11" t="s">
        <v>624</v>
      </c>
      <c r="AB6" s="11" t="s">
        <v>624</v>
      </c>
      <c r="AC6" s="11" t="s">
        <v>623</v>
      </c>
      <c r="AD6" s="11" t="s">
        <v>624</v>
      </c>
      <c r="AE6" s="11" t="s">
        <v>623</v>
      </c>
      <c r="AF6" s="11" t="s">
        <v>623</v>
      </c>
      <c r="AG6" s="11" t="s">
        <v>1790</v>
      </c>
      <c r="AH6" s="8" t="s">
        <v>1791</v>
      </c>
      <c r="AI6" s="8" t="s">
        <v>633</v>
      </c>
      <c r="AJ6" s="34">
        <v>0</v>
      </c>
      <c r="AK6" s="35" t="s">
        <v>634</v>
      </c>
      <c r="AL6" t="s">
        <v>632</v>
      </c>
      <c r="AM6" t="e">
        <v>#VALUE!</v>
      </c>
    </row>
    <row r="7" spans="1:39" x14ac:dyDescent="0.25">
      <c r="A7" s="6" t="str">
        <f t="shared" si="0"/>
        <v>Surgery Procedures -Fna bx w/us gdn 1st les-10005</v>
      </c>
      <c r="B7" s="6" t="str">
        <f t="shared" si="1"/>
        <v>Fna bx w/us gdn 1st les</v>
      </c>
      <c r="C7" s="6" t="str">
        <f t="shared" si="2"/>
        <v xml:space="preserve">Surgery Procedures </v>
      </c>
      <c r="D7" s="6" t="str">
        <f t="shared" si="3"/>
        <v>10005</v>
      </c>
      <c r="E7" s="17"/>
      <c r="F7" s="17"/>
      <c r="G7" s="26"/>
      <c r="H7" s="17"/>
      <c r="I7" s="8"/>
      <c r="J7" s="11"/>
      <c r="K7" s="11"/>
      <c r="L7" s="11"/>
      <c r="M7" s="11"/>
      <c r="N7" s="31">
        <v>723.15962379999996</v>
      </c>
      <c r="O7" s="31">
        <v>723.15962379999996</v>
      </c>
      <c r="P7" s="31">
        <v>723.15962379999996</v>
      </c>
      <c r="Q7" s="31">
        <v>723.15962379999996</v>
      </c>
      <c r="R7" s="31">
        <v>723.15962379999996</v>
      </c>
      <c r="S7" s="31">
        <v>311.06799999999998</v>
      </c>
      <c r="T7" s="31">
        <v>304.976</v>
      </c>
      <c r="U7" s="31">
        <v>314.20800000000003</v>
      </c>
      <c r="V7" s="31">
        <v>304.976</v>
      </c>
      <c r="W7" s="31">
        <v>304.976</v>
      </c>
      <c r="X7" s="31" t="s">
        <v>623</v>
      </c>
      <c r="Y7" s="31">
        <v>687.05000000000007</v>
      </c>
      <c r="Z7" s="31">
        <v>687.05000000000007</v>
      </c>
      <c r="AA7" s="31">
        <v>173.33500000000001</v>
      </c>
      <c r="AB7" s="31">
        <v>156.09949999999998</v>
      </c>
      <c r="AC7" s="31" t="s">
        <v>623</v>
      </c>
      <c r="AD7" s="31">
        <v>1454</v>
      </c>
      <c r="AE7" s="31" t="s">
        <v>623</v>
      </c>
      <c r="AF7" s="31" t="s">
        <v>623</v>
      </c>
      <c r="AG7" s="11" t="s">
        <v>1792</v>
      </c>
      <c r="AH7" s="8">
        <v>0</v>
      </c>
      <c r="AI7" s="8" t="s">
        <v>1793</v>
      </c>
      <c r="AJ7" s="34">
        <v>0</v>
      </c>
    </row>
    <row r="8" spans="1:39" x14ac:dyDescent="0.25">
      <c r="A8" s="6" t="str">
        <f t="shared" si="0"/>
        <v>Surgery Procedures -Fna bx w/us gdn 1st les-10005</v>
      </c>
      <c r="B8" s="6" t="str">
        <f t="shared" si="1"/>
        <v>Fna bx w/us gdn 1st les</v>
      </c>
      <c r="C8" s="6" t="str">
        <f t="shared" si="2"/>
        <v xml:space="preserve">Surgery Procedures </v>
      </c>
      <c r="D8" s="6" t="str">
        <f t="shared" si="3"/>
        <v>10005</v>
      </c>
      <c r="E8" s="17"/>
      <c r="F8" s="17"/>
      <c r="G8" s="26"/>
      <c r="H8" s="17"/>
      <c r="I8" s="8"/>
      <c r="J8" s="11"/>
      <c r="K8" s="11"/>
      <c r="L8" s="11"/>
      <c r="M8" s="11"/>
      <c r="N8" s="11"/>
      <c r="O8" s="11"/>
      <c r="P8" s="11"/>
      <c r="Q8" s="11"/>
      <c r="R8" s="11"/>
      <c r="S8" s="11"/>
      <c r="T8" s="11"/>
      <c r="U8" s="11"/>
      <c r="V8" s="11"/>
      <c r="W8" s="11"/>
      <c r="X8" s="11"/>
      <c r="Y8" s="11"/>
      <c r="Z8" s="11"/>
      <c r="AA8" s="11"/>
      <c r="AB8" s="11"/>
      <c r="AC8" s="11"/>
      <c r="AD8" s="11"/>
      <c r="AE8" s="11"/>
      <c r="AF8" s="11"/>
      <c r="AG8" s="11" t="s">
        <v>1792</v>
      </c>
      <c r="AH8" s="8">
        <v>0</v>
      </c>
      <c r="AI8" s="8" t="s">
        <v>1793</v>
      </c>
      <c r="AJ8" s="34">
        <v>0</v>
      </c>
    </row>
    <row r="9" spans="1:39" x14ac:dyDescent="0.25">
      <c r="A9" s="6" t="str">
        <f t="shared" si="0"/>
        <v>Surgery Procedures -Fna bx w/us gdn 1st les-10005</v>
      </c>
      <c r="B9" s="6" t="str">
        <f t="shared" si="1"/>
        <v>Fna bx w/us gdn 1st les</v>
      </c>
      <c r="C9" s="6" t="str">
        <f t="shared" si="2"/>
        <v xml:space="preserve">Surgery Procedures </v>
      </c>
      <c r="D9" s="6" t="str">
        <f t="shared" si="3"/>
        <v>10005</v>
      </c>
      <c r="E9" s="7"/>
      <c r="G9" s="27" t="s">
        <v>32</v>
      </c>
      <c r="K9" s="25"/>
      <c r="L9" s="25"/>
      <c r="M9" s="25"/>
      <c r="AG9" s="11" t="s">
        <v>1792</v>
      </c>
      <c r="AH9" s="8">
        <v>0</v>
      </c>
      <c r="AI9" s="8" t="s">
        <v>1793</v>
      </c>
      <c r="AJ9" s="34">
        <v>0</v>
      </c>
    </row>
    <row r="10" spans="1:39" s="6" customFormat="1" x14ac:dyDescent="0.25">
      <c r="A10" s="6" t="str">
        <f t="shared" si="0"/>
        <v>Surgery Procedures -Fna bx w/us gdn 1st les-10005</v>
      </c>
      <c r="B10" s="6" t="str">
        <f t="shared" si="1"/>
        <v>Fna bx w/us gdn 1st les</v>
      </c>
      <c r="C10" s="6" t="str">
        <f t="shared" si="2"/>
        <v xml:space="preserve">Surgery Procedures </v>
      </c>
      <c r="D10" s="6" t="str">
        <f t="shared" si="3"/>
        <v>10005</v>
      </c>
      <c r="E10" s="13"/>
      <c r="F10" s="12"/>
      <c r="G10" s="28"/>
      <c r="H10" s="29"/>
      <c r="I10" s="14"/>
      <c r="J10" s="15"/>
      <c r="K10" s="15"/>
      <c r="L10" s="15"/>
      <c r="M10" s="15"/>
      <c r="N10" s="15"/>
      <c r="O10" s="15"/>
      <c r="P10" s="15"/>
      <c r="Q10" s="15"/>
      <c r="R10" s="15"/>
      <c r="S10" s="15"/>
      <c r="T10" s="15"/>
      <c r="U10" s="15"/>
      <c r="V10" s="15"/>
      <c r="W10" s="15"/>
      <c r="X10" s="15"/>
      <c r="Y10" s="15"/>
      <c r="Z10" s="15"/>
      <c r="AA10" s="15"/>
      <c r="AB10" s="15"/>
      <c r="AC10" s="15"/>
      <c r="AD10" s="15"/>
      <c r="AE10" s="15"/>
      <c r="AF10" s="15"/>
      <c r="AG10" s="11" t="s">
        <v>1792</v>
      </c>
      <c r="AH10" s="8">
        <v>0</v>
      </c>
      <c r="AI10" s="8" t="s">
        <v>1793</v>
      </c>
      <c r="AJ10" s="34">
        <v>0</v>
      </c>
      <c r="AK10" s="35"/>
      <c r="AL10" s="8"/>
    </row>
    <row r="11" spans="1:39" x14ac:dyDescent="0.25">
      <c r="A11" s="6" t="str">
        <f t="shared" si="0"/>
        <v>Surgery Procedures -I&amp;d abscess simple/single-10060</v>
      </c>
      <c r="B11" s="6" t="str">
        <f t="shared" si="1"/>
        <v>I&amp;d abscess simple/single</v>
      </c>
      <c r="C11" s="6" t="str">
        <f t="shared" si="2"/>
        <v xml:space="preserve">Surgery Procedures </v>
      </c>
      <c r="D11" s="6" t="str">
        <f t="shared" si="3"/>
        <v>10060</v>
      </c>
      <c r="E11" s="17" t="s">
        <v>114</v>
      </c>
      <c r="F11" s="17" t="s">
        <v>33</v>
      </c>
      <c r="G11" s="26" t="s">
        <v>566</v>
      </c>
      <c r="H11" s="17" t="s">
        <v>165</v>
      </c>
      <c r="I11" s="8" t="s">
        <v>530</v>
      </c>
      <c r="J11" s="11">
        <v>309</v>
      </c>
      <c r="K11" s="11">
        <v>61.800000000000004</v>
      </c>
      <c r="L11" s="11">
        <v>65.06</v>
      </c>
      <c r="M11" s="11">
        <v>1261</v>
      </c>
      <c r="N11" s="11">
        <v>191.05901499999999</v>
      </c>
      <c r="O11" s="11">
        <v>191.05901499999999</v>
      </c>
      <c r="P11" s="11">
        <v>191.05901499999999</v>
      </c>
      <c r="Q11" s="11">
        <v>191.05901499999999</v>
      </c>
      <c r="R11" s="11">
        <v>191.05901499999999</v>
      </c>
      <c r="S11" s="11">
        <v>66.361199999999997</v>
      </c>
      <c r="T11" s="11">
        <v>65.06</v>
      </c>
      <c r="U11" s="11">
        <v>67.011800000000008</v>
      </c>
      <c r="V11" s="11">
        <v>65.06</v>
      </c>
      <c r="W11" s="11">
        <v>65.06</v>
      </c>
      <c r="X11" s="11" t="s">
        <v>623</v>
      </c>
      <c r="Y11" s="11">
        <v>197.6</v>
      </c>
      <c r="Z11" s="11">
        <v>197.6</v>
      </c>
      <c r="AA11" s="11">
        <v>81.849600000000009</v>
      </c>
      <c r="AB11" s="11">
        <v>73.8108</v>
      </c>
      <c r="AC11" s="11" t="s">
        <v>623</v>
      </c>
      <c r="AD11" s="11">
        <v>1261</v>
      </c>
      <c r="AE11" s="11" t="s">
        <v>623</v>
      </c>
      <c r="AF11" s="11" t="s">
        <v>623</v>
      </c>
      <c r="AG11" s="11" t="s">
        <v>1794</v>
      </c>
      <c r="AH11" s="8" t="s">
        <v>1795</v>
      </c>
      <c r="AI11" s="8" t="s">
        <v>635</v>
      </c>
      <c r="AJ11" s="34">
        <v>1</v>
      </c>
      <c r="AK11" s="35">
        <v>4</v>
      </c>
      <c r="AL11" t="s">
        <v>632</v>
      </c>
      <c r="AM11">
        <v>3</v>
      </c>
    </row>
    <row r="12" spans="1:39" x14ac:dyDescent="0.25">
      <c r="A12" s="6" t="str">
        <f t="shared" si="0"/>
        <v>Surgery Procedures -I&amp;d abscess simple/single-10060</v>
      </c>
      <c r="B12" s="6" t="str">
        <f t="shared" si="1"/>
        <v>I&amp;d abscess simple/single</v>
      </c>
      <c r="C12" s="6" t="str">
        <f t="shared" si="2"/>
        <v xml:space="preserve">Surgery Procedures </v>
      </c>
      <c r="D12" s="6" t="str">
        <f t="shared" si="3"/>
        <v>10060</v>
      </c>
      <c r="E12" s="17"/>
      <c r="F12" s="17"/>
      <c r="G12" s="26"/>
      <c r="H12" s="17"/>
      <c r="I12" s="8"/>
      <c r="J12" s="11"/>
      <c r="K12" s="11"/>
      <c r="L12" s="11"/>
      <c r="M12" s="11"/>
      <c r="N12" s="11"/>
      <c r="O12" s="11"/>
      <c r="P12" s="11"/>
      <c r="Q12" s="11"/>
      <c r="R12" s="11"/>
      <c r="S12" s="11"/>
      <c r="T12" s="11"/>
      <c r="U12" s="11"/>
      <c r="V12" s="11"/>
      <c r="W12" s="11"/>
      <c r="X12" s="11"/>
      <c r="Y12" s="11"/>
      <c r="Z12" s="11"/>
      <c r="AA12" s="11"/>
      <c r="AB12" s="11"/>
      <c r="AC12" s="11"/>
      <c r="AD12" s="11"/>
      <c r="AE12" s="11"/>
      <c r="AF12" s="11"/>
      <c r="AG12" s="11" t="s">
        <v>1792</v>
      </c>
      <c r="AH12" s="8">
        <v>0</v>
      </c>
      <c r="AI12" s="8" t="s">
        <v>1793</v>
      </c>
      <c r="AJ12" s="34">
        <v>0</v>
      </c>
    </row>
    <row r="13" spans="1:39" x14ac:dyDescent="0.25">
      <c r="A13" s="6" t="str">
        <f t="shared" si="0"/>
        <v>Surgery Procedures -I&amp;d abscess simple/single-10060</v>
      </c>
      <c r="B13" s="6" t="str">
        <f t="shared" si="1"/>
        <v>I&amp;d abscess simple/single</v>
      </c>
      <c r="C13" s="6" t="str">
        <f t="shared" si="2"/>
        <v xml:space="preserve">Surgery Procedures </v>
      </c>
      <c r="D13" s="6" t="str">
        <f t="shared" si="3"/>
        <v>10060</v>
      </c>
      <c r="E13" s="7"/>
      <c r="G13" s="27" t="s">
        <v>32</v>
      </c>
      <c r="K13" s="25"/>
      <c r="L13" s="25"/>
      <c r="M13" s="25"/>
      <c r="AG13" s="11" t="s">
        <v>1792</v>
      </c>
      <c r="AH13" s="8">
        <v>0</v>
      </c>
      <c r="AI13" s="8" t="s">
        <v>1793</v>
      </c>
      <c r="AJ13" s="34">
        <v>0</v>
      </c>
    </row>
    <row r="14" spans="1:39" s="6" customFormat="1" x14ac:dyDescent="0.25">
      <c r="A14" s="6" t="str">
        <f t="shared" si="0"/>
        <v>Surgery Procedures -I&amp;d abscess simple/single-10060</v>
      </c>
      <c r="B14" s="6" t="str">
        <f t="shared" si="1"/>
        <v>I&amp;d abscess simple/single</v>
      </c>
      <c r="C14" s="6" t="str">
        <f t="shared" si="2"/>
        <v xml:space="preserve">Surgery Procedures </v>
      </c>
      <c r="D14" s="6" t="str">
        <f t="shared" si="3"/>
        <v>10060</v>
      </c>
      <c r="E14" s="13"/>
      <c r="F14" s="12"/>
      <c r="G14" s="28"/>
      <c r="H14" s="29"/>
      <c r="I14" s="14"/>
      <c r="J14" s="15"/>
      <c r="K14" s="15"/>
      <c r="L14" s="15"/>
      <c r="M14" s="15"/>
      <c r="N14" s="15"/>
      <c r="O14" s="15"/>
      <c r="P14" s="15"/>
      <c r="Q14" s="15"/>
      <c r="R14" s="15"/>
      <c r="S14" s="15"/>
      <c r="T14" s="15"/>
      <c r="U14" s="15"/>
      <c r="V14" s="15"/>
      <c r="W14" s="15"/>
      <c r="X14" s="15"/>
      <c r="Y14" s="15"/>
      <c r="Z14" s="15"/>
      <c r="AA14" s="15"/>
      <c r="AB14" s="15"/>
      <c r="AC14" s="15"/>
      <c r="AD14" s="15"/>
      <c r="AE14" s="15"/>
      <c r="AF14" s="15"/>
      <c r="AG14" s="11" t="s">
        <v>1792</v>
      </c>
      <c r="AH14" s="8">
        <v>0</v>
      </c>
      <c r="AI14" s="8" t="s">
        <v>1793</v>
      </c>
      <c r="AJ14" s="34">
        <v>0</v>
      </c>
      <c r="AK14" s="35"/>
      <c r="AL14" s="8"/>
    </row>
    <row r="15" spans="1:39" x14ac:dyDescent="0.25">
      <c r="A15" s="6" t="str">
        <f t="shared" si="0"/>
        <v>Surgery Procedures -Paring/cutg b9 hyprker les 1-11055</v>
      </c>
      <c r="B15" s="6" t="str">
        <f t="shared" si="1"/>
        <v>Paring/cutg b9 hyprker les 1</v>
      </c>
      <c r="C15" s="6" t="str">
        <f t="shared" si="2"/>
        <v xml:space="preserve">Surgery Procedures </v>
      </c>
      <c r="D15" s="6" t="str">
        <f t="shared" si="3"/>
        <v>11055</v>
      </c>
      <c r="E15" s="17" t="s">
        <v>114</v>
      </c>
      <c r="F15" s="17" t="s">
        <v>33</v>
      </c>
      <c r="G15" s="26" t="s">
        <v>567</v>
      </c>
      <c r="H15" s="17" t="s">
        <v>166</v>
      </c>
      <c r="I15" s="8" t="s">
        <v>530</v>
      </c>
      <c r="J15" s="11">
        <v>250</v>
      </c>
      <c r="K15" s="11">
        <v>50</v>
      </c>
      <c r="L15" s="11">
        <v>62.747999999999998</v>
      </c>
      <c r="M15" s="11">
        <v>1261</v>
      </c>
      <c r="N15" s="11">
        <v>191.05901499999999</v>
      </c>
      <c r="O15" s="11">
        <v>191.05901499999999</v>
      </c>
      <c r="P15" s="11">
        <v>191.05901499999999</v>
      </c>
      <c r="Q15" s="11">
        <v>191.05901499999999</v>
      </c>
      <c r="R15" s="11">
        <v>191.05901499999999</v>
      </c>
      <c r="S15" s="11">
        <v>63.993000000000002</v>
      </c>
      <c r="T15" s="11">
        <v>62.747999999999998</v>
      </c>
      <c r="U15" s="11">
        <v>64.740000000000009</v>
      </c>
      <c r="V15" s="11">
        <v>62.747999999999998</v>
      </c>
      <c r="W15" s="11">
        <v>62.747999999999998</v>
      </c>
      <c r="X15" s="11" t="s">
        <v>623</v>
      </c>
      <c r="Y15" s="11">
        <v>161.85</v>
      </c>
      <c r="Z15" s="11">
        <v>161.85</v>
      </c>
      <c r="AA15" s="11">
        <v>226.393</v>
      </c>
      <c r="AB15" s="11">
        <v>204.42949999999999</v>
      </c>
      <c r="AC15" s="11" t="s">
        <v>623</v>
      </c>
      <c r="AD15" s="11">
        <v>1261</v>
      </c>
      <c r="AE15" s="11" t="s">
        <v>623</v>
      </c>
      <c r="AF15" s="11" t="s">
        <v>623</v>
      </c>
      <c r="AG15" s="11" t="s">
        <v>1796</v>
      </c>
      <c r="AH15" s="8" t="s">
        <v>1797</v>
      </c>
      <c r="AI15" s="8" t="s">
        <v>636</v>
      </c>
      <c r="AJ15" s="34">
        <v>1</v>
      </c>
      <c r="AK15" s="35">
        <v>4</v>
      </c>
      <c r="AL15" t="s">
        <v>632</v>
      </c>
      <c r="AM15">
        <v>3</v>
      </c>
    </row>
    <row r="16" spans="1:39" x14ac:dyDescent="0.25">
      <c r="A16" s="6" t="str">
        <f t="shared" si="0"/>
        <v>Surgery Procedures -Paring/cutg b9 hyprker les 1-11055</v>
      </c>
      <c r="B16" s="6" t="str">
        <f t="shared" si="1"/>
        <v>Paring/cutg b9 hyprker les 1</v>
      </c>
      <c r="C16" s="6" t="str">
        <f t="shared" si="2"/>
        <v xml:space="preserve">Surgery Procedures </v>
      </c>
      <c r="D16" s="6" t="str">
        <f t="shared" si="3"/>
        <v>11055</v>
      </c>
      <c r="E16" s="17"/>
      <c r="F16" s="17"/>
      <c r="G16" s="26"/>
      <c r="H16" s="17"/>
      <c r="I16" s="8"/>
      <c r="J16" s="11"/>
      <c r="K16" s="11"/>
      <c r="L16" s="11"/>
      <c r="M16" s="11"/>
      <c r="N16" s="11"/>
      <c r="O16" s="11"/>
      <c r="P16" s="11"/>
      <c r="Q16" s="11"/>
      <c r="R16" s="11"/>
      <c r="S16" s="11"/>
      <c r="T16" s="11"/>
      <c r="U16" s="11"/>
      <c r="V16" s="11"/>
      <c r="W16" s="11"/>
      <c r="X16" s="11"/>
      <c r="Y16" s="11"/>
      <c r="Z16" s="11"/>
      <c r="AA16" s="11"/>
      <c r="AB16" s="11"/>
      <c r="AC16" s="11"/>
      <c r="AD16" s="11"/>
      <c r="AE16" s="11"/>
      <c r="AF16" s="11"/>
      <c r="AG16" s="11" t="s">
        <v>1792</v>
      </c>
      <c r="AH16" s="8">
        <v>0</v>
      </c>
      <c r="AI16" s="8" t="s">
        <v>1793</v>
      </c>
      <c r="AJ16" s="34">
        <v>0</v>
      </c>
    </row>
    <row r="17" spans="1:39" x14ac:dyDescent="0.25">
      <c r="A17" s="6" t="str">
        <f t="shared" si="0"/>
        <v>Surgery Procedures -Paring/cutg b9 hyprker les 1-11055</v>
      </c>
      <c r="B17" s="6" t="str">
        <f t="shared" si="1"/>
        <v>Paring/cutg b9 hyprker les 1</v>
      </c>
      <c r="C17" s="6" t="str">
        <f t="shared" si="2"/>
        <v xml:space="preserve">Surgery Procedures </v>
      </c>
      <c r="D17" s="6" t="str">
        <f t="shared" si="3"/>
        <v>11055</v>
      </c>
      <c r="E17" s="7"/>
      <c r="G17" s="27" t="s">
        <v>32</v>
      </c>
      <c r="K17" s="25"/>
      <c r="L17" s="25"/>
      <c r="M17" s="25"/>
      <c r="AG17" s="11" t="s">
        <v>1792</v>
      </c>
      <c r="AH17" s="8">
        <v>0</v>
      </c>
      <c r="AI17" s="8" t="s">
        <v>1793</v>
      </c>
      <c r="AJ17" s="34">
        <v>0</v>
      </c>
    </row>
    <row r="18" spans="1:39" s="6" customFormat="1" x14ac:dyDescent="0.25">
      <c r="A18" s="6" t="str">
        <f t="shared" si="0"/>
        <v>Surgery Procedures -Paring/cutg b9 hyprker les 1-11055</v>
      </c>
      <c r="B18" s="6" t="str">
        <f t="shared" si="1"/>
        <v>Paring/cutg b9 hyprker les 1</v>
      </c>
      <c r="C18" s="6" t="str">
        <f t="shared" si="2"/>
        <v xml:space="preserve">Surgery Procedures </v>
      </c>
      <c r="D18" s="6" t="str">
        <f t="shared" si="3"/>
        <v>11055</v>
      </c>
      <c r="E18" s="13"/>
      <c r="F18" s="12"/>
      <c r="G18" s="28"/>
      <c r="H18" s="29"/>
      <c r="I18" s="14"/>
      <c r="J18" s="15"/>
      <c r="K18" s="15"/>
      <c r="L18" s="15"/>
      <c r="M18" s="15"/>
      <c r="N18" s="15"/>
      <c r="O18" s="15"/>
      <c r="P18" s="15"/>
      <c r="Q18" s="15"/>
      <c r="R18" s="15"/>
      <c r="S18" s="15"/>
      <c r="T18" s="15"/>
      <c r="U18" s="15"/>
      <c r="V18" s="15"/>
      <c r="W18" s="15"/>
      <c r="X18" s="15"/>
      <c r="Y18" s="15"/>
      <c r="Z18" s="15"/>
      <c r="AA18" s="15"/>
      <c r="AB18" s="15"/>
      <c r="AC18" s="15"/>
      <c r="AD18" s="15"/>
      <c r="AE18" s="15"/>
      <c r="AF18" s="15"/>
      <c r="AG18" s="11" t="s">
        <v>1792</v>
      </c>
      <c r="AH18" s="8">
        <v>0</v>
      </c>
      <c r="AI18" s="8" t="s">
        <v>1793</v>
      </c>
      <c r="AJ18" s="34">
        <v>0</v>
      </c>
      <c r="AK18" s="35"/>
      <c r="AL18" s="8"/>
    </row>
    <row r="19" spans="1:39" x14ac:dyDescent="0.25">
      <c r="A19" s="6" t="str">
        <f t="shared" si="0"/>
        <v>Surgery Procedures -Parng/cutg b9 hyprkr les 2-4-11056</v>
      </c>
      <c r="B19" s="6" t="str">
        <f t="shared" si="1"/>
        <v>Parng/cutg b9 hyprkr les 2-4</v>
      </c>
      <c r="C19" s="6" t="str">
        <f t="shared" si="2"/>
        <v xml:space="preserve">Surgery Procedures </v>
      </c>
      <c r="D19" s="6" t="str">
        <f t="shared" si="3"/>
        <v>11056</v>
      </c>
      <c r="E19" s="17" t="s">
        <v>114</v>
      </c>
      <c r="F19" s="17" t="s">
        <v>33</v>
      </c>
      <c r="G19" s="26" t="s">
        <v>568</v>
      </c>
      <c r="H19" s="17" t="s">
        <v>167</v>
      </c>
      <c r="I19" s="8" t="s">
        <v>530</v>
      </c>
      <c r="J19" s="11">
        <v>249</v>
      </c>
      <c r="K19" s="11">
        <v>49.800000000000004</v>
      </c>
      <c r="L19" s="11">
        <v>62.747999999999998</v>
      </c>
      <c r="M19" s="11">
        <v>1261</v>
      </c>
      <c r="N19" s="11">
        <v>191.05901499999999</v>
      </c>
      <c r="O19" s="11">
        <v>191.05901499999999</v>
      </c>
      <c r="P19" s="11">
        <v>191.05901499999999</v>
      </c>
      <c r="Q19" s="11">
        <v>191.05901499999999</v>
      </c>
      <c r="R19" s="11">
        <v>191.05901499999999</v>
      </c>
      <c r="S19" s="11">
        <v>63.993000000000002</v>
      </c>
      <c r="T19" s="11">
        <v>62.747999999999998</v>
      </c>
      <c r="U19" s="11">
        <v>64.740000000000009</v>
      </c>
      <c r="V19" s="11">
        <v>62.747999999999998</v>
      </c>
      <c r="W19" s="11">
        <v>62.747999999999998</v>
      </c>
      <c r="X19" s="11" t="s">
        <v>623</v>
      </c>
      <c r="Y19" s="11">
        <v>161.85</v>
      </c>
      <c r="Z19" s="11">
        <v>161.85</v>
      </c>
      <c r="AA19" s="11">
        <v>226.393</v>
      </c>
      <c r="AB19" s="11">
        <v>204.42949999999999</v>
      </c>
      <c r="AC19" s="11" t="s">
        <v>623</v>
      </c>
      <c r="AD19" s="11">
        <v>1261</v>
      </c>
      <c r="AE19" s="11" t="s">
        <v>623</v>
      </c>
      <c r="AF19" s="11" t="s">
        <v>623</v>
      </c>
      <c r="AG19" s="11" t="s">
        <v>1798</v>
      </c>
      <c r="AH19" s="8" t="s">
        <v>1799</v>
      </c>
      <c r="AI19" s="8" t="s">
        <v>637</v>
      </c>
      <c r="AJ19" s="34">
        <v>1</v>
      </c>
      <c r="AK19" s="35">
        <v>4</v>
      </c>
      <c r="AL19" t="s">
        <v>632</v>
      </c>
      <c r="AM19">
        <v>3</v>
      </c>
    </row>
    <row r="20" spans="1:39" x14ac:dyDescent="0.25">
      <c r="A20" s="6" t="str">
        <f t="shared" si="0"/>
        <v>Surgery Procedures -Parng/cutg b9 hyprkr les 2-4-11056</v>
      </c>
      <c r="B20" s="6" t="str">
        <f t="shared" si="1"/>
        <v>Parng/cutg b9 hyprkr les 2-4</v>
      </c>
      <c r="C20" s="6" t="str">
        <f t="shared" si="2"/>
        <v xml:space="preserve">Surgery Procedures </v>
      </c>
      <c r="D20" s="6" t="str">
        <f t="shared" si="3"/>
        <v>11056</v>
      </c>
      <c r="E20" s="17"/>
      <c r="F20" s="17"/>
      <c r="G20" s="26"/>
      <c r="H20" s="17"/>
      <c r="I20" s="8"/>
      <c r="J20" s="11"/>
      <c r="K20" s="11"/>
      <c r="L20" s="11"/>
      <c r="M20" s="11"/>
      <c r="N20" s="11"/>
      <c r="O20" s="11"/>
      <c r="P20" s="11"/>
      <c r="Q20" s="11"/>
      <c r="R20" s="11"/>
      <c r="S20" s="11"/>
      <c r="T20" s="11"/>
      <c r="U20" s="11"/>
      <c r="V20" s="11"/>
      <c r="W20" s="11"/>
      <c r="X20" s="11"/>
      <c r="Y20" s="11"/>
      <c r="Z20" s="11"/>
      <c r="AA20" s="11"/>
      <c r="AB20" s="11"/>
      <c r="AC20" s="11"/>
      <c r="AD20" s="11"/>
      <c r="AE20" s="11"/>
      <c r="AF20" s="11"/>
      <c r="AG20" s="11" t="s">
        <v>1792</v>
      </c>
      <c r="AH20" s="8">
        <v>0</v>
      </c>
      <c r="AI20" s="8" t="s">
        <v>1793</v>
      </c>
      <c r="AJ20" s="34">
        <v>0</v>
      </c>
    </row>
    <row r="21" spans="1:39" x14ac:dyDescent="0.25">
      <c r="A21" s="6" t="str">
        <f t="shared" si="0"/>
        <v>Surgery Procedures -Parng/cutg b9 hyprkr les 2-4-11056</v>
      </c>
      <c r="B21" s="6" t="str">
        <f t="shared" si="1"/>
        <v>Parng/cutg b9 hyprkr les 2-4</v>
      </c>
      <c r="C21" s="6" t="str">
        <f t="shared" si="2"/>
        <v xml:space="preserve">Surgery Procedures </v>
      </c>
      <c r="D21" s="6" t="str">
        <f t="shared" si="3"/>
        <v>11056</v>
      </c>
      <c r="E21" s="7"/>
      <c r="G21" s="27" t="s">
        <v>32</v>
      </c>
      <c r="K21" s="25"/>
      <c r="L21" s="25"/>
      <c r="M21" s="25"/>
      <c r="AG21" s="11" t="s">
        <v>1792</v>
      </c>
      <c r="AH21" s="8">
        <v>0</v>
      </c>
      <c r="AI21" s="8" t="s">
        <v>1793</v>
      </c>
      <c r="AJ21" s="34">
        <v>0</v>
      </c>
    </row>
    <row r="22" spans="1:39" s="6" customFormat="1" x14ac:dyDescent="0.25">
      <c r="A22" s="6" t="str">
        <f t="shared" si="0"/>
        <v>Surgery Procedures -Parng/cutg b9 hyprkr les 2-4-11056</v>
      </c>
      <c r="B22" s="6" t="str">
        <f t="shared" si="1"/>
        <v>Parng/cutg b9 hyprkr les 2-4</v>
      </c>
      <c r="C22" s="6" t="str">
        <f t="shared" si="2"/>
        <v xml:space="preserve">Surgery Procedures </v>
      </c>
      <c r="D22" s="6" t="str">
        <f t="shared" si="3"/>
        <v>11056</v>
      </c>
      <c r="E22" s="13"/>
      <c r="F22" s="12"/>
      <c r="G22" s="28"/>
      <c r="H22" s="29"/>
      <c r="I22" s="14"/>
      <c r="J22" s="15"/>
      <c r="K22" s="15"/>
      <c r="L22" s="15"/>
      <c r="M22" s="15"/>
      <c r="N22" s="15"/>
      <c r="O22" s="15"/>
      <c r="P22" s="15"/>
      <c r="Q22" s="15"/>
      <c r="R22" s="15"/>
      <c r="S22" s="15"/>
      <c r="T22" s="15"/>
      <c r="U22" s="15"/>
      <c r="V22" s="15"/>
      <c r="W22" s="15"/>
      <c r="X22" s="15"/>
      <c r="Y22" s="15"/>
      <c r="Z22" s="15"/>
      <c r="AA22" s="15"/>
      <c r="AB22" s="15"/>
      <c r="AC22" s="15"/>
      <c r="AD22" s="15"/>
      <c r="AE22" s="15"/>
      <c r="AF22" s="15"/>
      <c r="AG22" s="11" t="s">
        <v>1792</v>
      </c>
      <c r="AH22" s="8">
        <v>0</v>
      </c>
      <c r="AI22" s="8" t="s">
        <v>1793</v>
      </c>
      <c r="AJ22" s="34">
        <v>0</v>
      </c>
      <c r="AK22" s="35"/>
      <c r="AL22" s="8"/>
    </row>
    <row r="23" spans="1:39" x14ac:dyDescent="0.25">
      <c r="A23" s="6" t="str">
        <f t="shared" si="0"/>
        <v>Surgery Procedures -Tangntl bx skin single les-11102</v>
      </c>
      <c r="B23" s="6" t="str">
        <f t="shared" si="1"/>
        <v>Tangntl bx skin single les</v>
      </c>
      <c r="C23" s="6" t="str">
        <f t="shared" si="2"/>
        <v xml:space="preserve">Surgery Procedures </v>
      </c>
      <c r="D23" s="6" t="str">
        <f t="shared" si="3"/>
        <v>11102</v>
      </c>
      <c r="E23" s="17" t="s">
        <v>114</v>
      </c>
      <c r="F23" s="17" t="s">
        <v>33</v>
      </c>
      <c r="G23" s="26" t="s">
        <v>169</v>
      </c>
      <c r="H23" s="17" t="s">
        <v>168</v>
      </c>
      <c r="I23" s="8" t="s">
        <v>531</v>
      </c>
      <c r="J23" s="11">
        <v>265</v>
      </c>
      <c r="K23" s="11">
        <v>53</v>
      </c>
      <c r="L23" s="11">
        <v>66.78</v>
      </c>
      <c r="M23" s="11">
        <v>1261</v>
      </c>
      <c r="N23" s="11">
        <v>191.05901499999999</v>
      </c>
      <c r="O23" s="11">
        <v>191.05901499999999</v>
      </c>
      <c r="P23" s="11">
        <v>191.05901499999999</v>
      </c>
      <c r="Q23" s="11">
        <v>191.05901499999999</v>
      </c>
      <c r="R23" s="11">
        <v>191.05901499999999</v>
      </c>
      <c r="S23" s="11">
        <v>68.105000000000004</v>
      </c>
      <c r="T23" s="11">
        <v>66.78</v>
      </c>
      <c r="U23" s="11">
        <v>68.900000000000006</v>
      </c>
      <c r="V23" s="11">
        <v>66.78</v>
      </c>
      <c r="W23" s="11">
        <v>66.78</v>
      </c>
      <c r="X23" s="11" t="s">
        <v>623</v>
      </c>
      <c r="Y23" s="11">
        <v>172.25</v>
      </c>
      <c r="Z23" s="11">
        <v>172.25</v>
      </c>
      <c r="AA23" s="11">
        <v>212</v>
      </c>
      <c r="AB23" s="11">
        <v>212</v>
      </c>
      <c r="AC23" s="11" t="s">
        <v>623</v>
      </c>
      <c r="AD23" s="11">
        <v>1261</v>
      </c>
      <c r="AE23" s="11" t="s">
        <v>623</v>
      </c>
      <c r="AF23" s="11" t="s">
        <v>623</v>
      </c>
      <c r="AG23" s="11" t="s">
        <v>1800</v>
      </c>
      <c r="AH23" s="8" t="s">
        <v>1801</v>
      </c>
      <c r="AI23" s="8" t="s">
        <v>638</v>
      </c>
      <c r="AJ23" s="34">
        <v>1</v>
      </c>
      <c r="AK23" s="35">
        <v>7</v>
      </c>
      <c r="AL23" t="s">
        <v>632</v>
      </c>
      <c r="AM23">
        <v>4</v>
      </c>
    </row>
    <row r="24" spans="1:39" x14ac:dyDescent="0.25">
      <c r="A24" s="6" t="str">
        <f t="shared" si="0"/>
        <v>Surgery Procedures -Tangntl bx skin single les-11102</v>
      </c>
      <c r="B24" s="6" t="str">
        <f t="shared" si="1"/>
        <v>Tangntl bx skin single les</v>
      </c>
      <c r="C24" s="6" t="str">
        <f t="shared" si="2"/>
        <v xml:space="preserve">Surgery Procedures </v>
      </c>
      <c r="D24" s="6" t="str">
        <f t="shared" si="3"/>
        <v>11102</v>
      </c>
      <c r="E24" s="17" t="s">
        <v>34</v>
      </c>
      <c r="F24" s="17" t="s">
        <v>34</v>
      </c>
      <c r="G24" s="26" t="s">
        <v>496</v>
      </c>
      <c r="H24" s="17" t="s">
        <v>95</v>
      </c>
      <c r="I24" s="8" t="s">
        <v>96</v>
      </c>
      <c r="J24" s="11">
        <v>244</v>
      </c>
      <c r="K24" s="11">
        <v>48.800000000000004</v>
      </c>
      <c r="L24" s="11">
        <v>51.713640600000005</v>
      </c>
      <c r="M24" s="11">
        <v>148.36249999999998</v>
      </c>
      <c r="N24" s="11">
        <v>51.713640600000005</v>
      </c>
      <c r="O24" s="11">
        <v>51.713640600000005</v>
      </c>
      <c r="P24" s="11">
        <v>51.713640600000005</v>
      </c>
      <c r="Q24" s="11">
        <v>51.713640600000005</v>
      </c>
      <c r="R24" s="11">
        <v>51.713640600000005</v>
      </c>
      <c r="S24" s="11">
        <v>58.660249999999998</v>
      </c>
      <c r="T24" s="11">
        <v>57.518999999999998</v>
      </c>
      <c r="U24" s="11">
        <v>59.345000000000006</v>
      </c>
      <c r="V24" s="11">
        <v>57.518999999999998</v>
      </c>
      <c r="W24" s="11">
        <v>57.518999999999998</v>
      </c>
      <c r="X24" s="11" t="s">
        <v>623</v>
      </c>
      <c r="Y24" s="11">
        <v>148.36249999999998</v>
      </c>
      <c r="Z24" s="11">
        <v>148.36249999999998</v>
      </c>
      <c r="AA24" s="11">
        <v>93.423000000000002</v>
      </c>
      <c r="AB24" s="11">
        <v>84.036000000000001</v>
      </c>
      <c r="AC24" s="11" t="s">
        <v>623</v>
      </c>
      <c r="AD24" s="11" t="s">
        <v>624</v>
      </c>
      <c r="AE24" s="11" t="s">
        <v>623</v>
      </c>
      <c r="AF24" s="11" t="s">
        <v>623</v>
      </c>
      <c r="AG24" s="11" t="s">
        <v>1802</v>
      </c>
      <c r="AH24" s="8" t="s">
        <v>1803</v>
      </c>
      <c r="AI24" s="8" t="s">
        <v>638</v>
      </c>
      <c r="AJ24" s="34">
        <v>0</v>
      </c>
      <c r="AK24" s="35" t="s">
        <v>634</v>
      </c>
      <c r="AL24" t="s">
        <v>632</v>
      </c>
      <c r="AM24" t="e">
        <v>#VALUE!</v>
      </c>
    </row>
    <row r="25" spans="1:39" x14ac:dyDescent="0.25">
      <c r="A25" s="6" t="str">
        <f t="shared" si="0"/>
        <v>Surgery Procedures -Tangntl bx skin single les-11102</v>
      </c>
      <c r="B25" s="6" t="str">
        <f t="shared" si="1"/>
        <v>Tangntl bx skin single les</v>
      </c>
      <c r="C25" s="6" t="str">
        <f t="shared" si="2"/>
        <v xml:space="preserve">Surgery Procedures </v>
      </c>
      <c r="D25" s="6" t="str">
        <f t="shared" si="3"/>
        <v>11102</v>
      </c>
      <c r="E25" s="17" t="s">
        <v>34</v>
      </c>
      <c r="F25" s="17" t="s">
        <v>34</v>
      </c>
      <c r="G25" s="26" t="s">
        <v>125</v>
      </c>
      <c r="H25" s="17" t="s">
        <v>124</v>
      </c>
      <c r="I25" s="8" t="s">
        <v>531</v>
      </c>
      <c r="J25" s="11">
        <v>127</v>
      </c>
      <c r="K25" s="11">
        <v>25.400000000000002</v>
      </c>
      <c r="L25" s="11">
        <v>40.407054545454564</v>
      </c>
      <c r="M25" s="11">
        <v>165.98739999999998</v>
      </c>
      <c r="N25" s="11">
        <v>126.154039</v>
      </c>
      <c r="O25" s="11">
        <v>126.154039</v>
      </c>
      <c r="P25" s="11">
        <v>126.154039</v>
      </c>
      <c r="Q25" s="11">
        <v>126.154039</v>
      </c>
      <c r="R25" s="11">
        <v>126.154039</v>
      </c>
      <c r="S25" s="11">
        <v>41.208781818181826</v>
      </c>
      <c r="T25" s="11">
        <v>40.407054545454564</v>
      </c>
      <c r="U25" s="11">
        <v>41.689818181818175</v>
      </c>
      <c r="V25" s="11">
        <v>40.407054545454564</v>
      </c>
      <c r="W25" s="11">
        <v>40.407054545454564</v>
      </c>
      <c r="X25" s="11" t="s">
        <v>623</v>
      </c>
      <c r="Y25" s="11">
        <v>104.22454545454544</v>
      </c>
      <c r="Z25" s="11">
        <v>104.22454545454544</v>
      </c>
      <c r="AA25" s="11">
        <v>165.98739999999998</v>
      </c>
      <c r="AB25" s="11">
        <v>150.07080000000019</v>
      </c>
      <c r="AC25" s="11" t="s">
        <v>623</v>
      </c>
      <c r="AD25" s="11" t="s">
        <v>624</v>
      </c>
      <c r="AE25" s="11" t="s">
        <v>623</v>
      </c>
      <c r="AF25" s="11" t="s">
        <v>623</v>
      </c>
      <c r="AG25" s="11" t="s">
        <v>1804</v>
      </c>
      <c r="AH25" s="8" t="s">
        <v>1805</v>
      </c>
      <c r="AI25" s="8" t="s">
        <v>638</v>
      </c>
      <c r="AJ25" s="34">
        <v>0</v>
      </c>
      <c r="AK25" s="35" t="s">
        <v>634</v>
      </c>
      <c r="AL25" t="s">
        <v>632</v>
      </c>
      <c r="AM25" t="e">
        <v>#VALUE!</v>
      </c>
    </row>
    <row r="26" spans="1:39" x14ac:dyDescent="0.25">
      <c r="A26" s="6" t="str">
        <f t="shared" si="0"/>
        <v>Surgery Procedures -Tangntl bx skin single les-11102</v>
      </c>
      <c r="B26" s="6" t="str">
        <f t="shared" si="1"/>
        <v>Tangntl bx skin single les</v>
      </c>
      <c r="C26" s="6" t="str">
        <f t="shared" si="2"/>
        <v xml:space="preserve">Surgery Procedures </v>
      </c>
      <c r="D26" s="6" t="str">
        <f t="shared" si="3"/>
        <v>11102</v>
      </c>
      <c r="E26" s="17"/>
      <c r="F26" s="17"/>
      <c r="G26" s="26"/>
      <c r="H26" s="17"/>
      <c r="I26" s="8"/>
      <c r="J26" s="11"/>
      <c r="K26" s="11"/>
      <c r="L26" s="11"/>
      <c r="M26" s="11"/>
      <c r="N26" s="31">
        <v>368.92669460000002</v>
      </c>
      <c r="O26" s="31">
        <v>368.92669460000002</v>
      </c>
      <c r="P26" s="31">
        <v>368.92669460000002</v>
      </c>
      <c r="Q26" s="31">
        <v>368.92669460000002</v>
      </c>
      <c r="R26" s="31">
        <v>368.92669460000002</v>
      </c>
      <c r="S26" s="31">
        <v>167.97403181818183</v>
      </c>
      <c r="T26" s="31">
        <v>164.70605454545458</v>
      </c>
      <c r="U26" s="31">
        <v>169.93481818181817</v>
      </c>
      <c r="V26" s="31">
        <v>164.70605454545458</v>
      </c>
      <c r="W26" s="31">
        <v>164.70605454545458</v>
      </c>
      <c r="X26" s="31" t="s">
        <v>623</v>
      </c>
      <c r="Y26" s="31">
        <v>424.83704545454538</v>
      </c>
      <c r="Z26" s="31">
        <v>424.83704545454538</v>
      </c>
      <c r="AA26" s="31">
        <v>471.41039999999998</v>
      </c>
      <c r="AB26" s="31">
        <v>446.10680000000019</v>
      </c>
      <c r="AC26" s="31" t="s">
        <v>623</v>
      </c>
      <c r="AD26" s="31">
        <v>1261</v>
      </c>
      <c r="AE26" s="31" t="s">
        <v>623</v>
      </c>
      <c r="AF26" s="31" t="s">
        <v>623</v>
      </c>
      <c r="AG26" s="11" t="s">
        <v>1792</v>
      </c>
      <c r="AH26" s="8">
        <v>0</v>
      </c>
      <c r="AI26" s="8" t="s">
        <v>1793</v>
      </c>
      <c r="AJ26" s="34">
        <v>0</v>
      </c>
    </row>
    <row r="27" spans="1:39" x14ac:dyDescent="0.25">
      <c r="A27" s="6" t="str">
        <f t="shared" si="0"/>
        <v>Surgery Procedures -Tangntl bx skin single les-11102</v>
      </c>
      <c r="B27" s="6" t="str">
        <f t="shared" si="1"/>
        <v>Tangntl bx skin single les</v>
      </c>
      <c r="C27" s="6" t="str">
        <f t="shared" si="2"/>
        <v xml:space="preserve">Surgery Procedures </v>
      </c>
      <c r="D27" s="6" t="str">
        <f t="shared" si="3"/>
        <v>11102</v>
      </c>
      <c r="E27" s="17"/>
      <c r="F27" s="17"/>
      <c r="G27" s="26"/>
      <c r="H27" s="17"/>
      <c r="I27" s="8"/>
      <c r="J27" s="11"/>
      <c r="K27" s="11"/>
      <c r="L27" s="11"/>
      <c r="M27" s="11"/>
      <c r="N27" s="11"/>
      <c r="O27" s="11"/>
      <c r="P27" s="11"/>
      <c r="Q27" s="11"/>
      <c r="R27" s="11"/>
      <c r="S27" s="11"/>
      <c r="T27" s="11"/>
      <c r="U27" s="11"/>
      <c r="V27" s="11"/>
      <c r="W27" s="11"/>
      <c r="X27" s="11"/>
      <c r="Y27" s="11"/>
      <c r="Z27" s="11"/>
      <c r="AA27" s="11"/>
      <c r="AB27" s="11"/>
      <c r="AC27" s="11"/>
      <c r="AD27" s="11"/>
      <c r="AE27" s="11"/>
      <c r="AF27" s="11"/>
      <c r="AG27" s="11" t="s">
        <v>1792</v>
      </c>
      <c r="AH27" s="8">
        <v>0</v>
      </c>
      <c r="AI27" s="8" t="s">
        <v>1793</v>
      </c>
      <c r="AJ27" s="34">
        <v>0</v>
      </c>
    </row>
    <row r="28" spans="1:39" x14ac:dyDescent="0.25">
      <c r="A28" s="6" t="str">
        <f t="shared" si="0"/>
        <v>Surgery Procedures -Tangntl bx skin single les-11102</v>
      </c>
      <c r="B28" s="6" t="str">
        <f t="shared" si="1"/>
        <v>Tangntl bx skin single les</v>
      </c>
      <c r="C28" s="6" t="str">
        <f t="shared" si="2"/>
        <v xml:space="preserve">Surgery Procedures </v>
      </c>
      <c r="D28" s="6" t="str">
        <f t="shared" si="3"/>
        <v>11102</v>
      </c>
      <c r="E28" s="7"/>
      <c r="G28" s="27" t="s">
        <v>32</v>
      </c>
      <c r="K28" s="25"/>
      <c r="L28" s="25"/>
      <c r="M28" s="25"/>
      <c r="AG28" s="11" t="s">
        <v>1792</v>
      </c>
      <c r="AH28" s="8">
        <v>0</v>
      </c>
      <c r="AI28" s="8" t="s">
        <v>1793</v>
      </c>
      <c r="AJ28" s="34">
        <v>0</v>
      </c>
    </row>
    <row r="29" spans="1:39" s="6" customFormat="1" x14ac:dyDescent="0.25">
      <c r="A29" s="6" t="str">
        <f t="shared" si="0"/>
        <v>Surgery Procedures -Tangntl bx skin single les-11102</v>
      </c>
      <c r="B29" s="6" t="str">
        <f t="shared" si="1"/>
        <v>Tangntl bx skin single les</v>
      </c>
      <c r="C29" s="6" t="str">
        <f t="shared" si="2"/>
        <v xml:space="preserve">Surgery Procedures </v>
      </c>
      <c r="D29" s="6" t="str">
        <f t="shared" si="3"/>
        <v>11102</v>
      </c>
      <c r="E29" s="13"/>
      <c r="F29" s="12"/>
      <c r="G29" s="28"/>
      <c r="H29" s="29"/>
      <c r="I29" s="14"/>
      <c r="J29" s="15"/>
      <c r="K29" s="15"/>
      <c r="L29" s="15"/>
      <c r="M29" s="15"/>
      <c r="N29" s="15"/>
      <c r="O29" s="15"/>
      <c r="P29" s="15"/>
      <c r="Q29" s="15"/>
      <c r="R29" s="15"/>
      <c r="S29" s="15"/>
      <c r="T29" s="15"/>
      <c r="U29" s="15"/>
      <c r="V29" s="15"/>
      <c r="W29" s="15"/>
      <c r="X29" s="15"/>
      <c r="Y29" s="15"/>
      <c r="Z29" s="15"/>
      <c r="AA29" s="15"/>
      <c r="AB29" s="15"/>
      <c r="AC29" s="15"/>
      <c r="AD29" s="15"/>
      <c r="AE29" s="15"/>
      <c r="AF29" s="15"/>
      <c r="AG29" s="11" t="s">
        <v>1792</v>
      </c>
      <c r="AH29" s="8">
        <v>0</v>
      </c>
      <c r="AI29" s="8" t="s">
        <v>1793</v>
      </c>
      <c r="AJ29" s="34">
        <v>0</v>
      </c>
      <c r="AK29" s="35"/>
      <c r="AL29" s="8"/>
    </row>
    <row r="30" spans="1:39" ht="30" x14ac:dyDescent="0.25">
      <c r="A30" s="6" t="str">
        <f t="shared" si="0"/>
        <v>Surgery Procedures -Punch biopsy of skin (including simple closure, when performed), single lesion-11104</v>
      </c>
      <c r="B30" s="6" t="str">
        <f t="shared" si="1"/>
        <v>Punch biopsy of skin (including simple closure, when performed), single lesion</v>
      </c>
      <c r="C30" s="6" t="str">
        <f t="shared" si="2"/>
        <v xml:space="preserve">Surgery Procedures </v>
      </c>
      <c r="D30" s="6" t="str">
        <f t="shared" si="3"/>
        <v>11104</v>
      </c>
      <c r="E30" s="17" t="s">
        <v>114</v>
      </c>
      <c r="F30" s="17" t="s">
        <v>33</v>
      </c>
      <c r="G30" s="26" t="s">
        <v>564</v>
      </c>
      <c r="H30" s="17" t="s">
        <v>170</v>
      </c>
      <c r="I30" s="8" t="s">
        <v>531</v>
      </c>
      <c r="J30" s="11">
        <v>270</v>
      </c>
      <c r="K30" s="11">
        <v>54</v>
      </c>
      <c r="L30" s="11">
        <v>66.78</v>
      </c>
      <c r="M30" s="11">
        <v>1261</v>
      </c>
      <c r="N30" s="11">
        <v>380.53547040000001</v>
      </c>
      <c r="O30" s="11">
        <v>380.53547040000001</v>
      </c>
      <c r="P30" s="11">
        <v>380.53547040000001</v>
      </c>
      <c r="Q30" s="11">
        <v>380.53547040000001</v>
      </c>
      <c r="R30" s="11">
        <v>380.53547040000001</v>
      </c>
      <c r="S30" s="11">
        <v>68.105000000000004</v>
      </c>
      <c r="T30" s="11">
        <v>66.78</v>
      </c>
      <c r="U30" s="11">
        <v>68.900000000000006</v>
      </c>
      <c r="V30" s="11">
        <v>66.78</v>
      </c>
      <c r="W30" s="11">
        <v>66.78</v>
      </c>
      <c r="X30" s="11" t="s">
        <v>623</v>
      </c>
      <c r="Y30" s="11">
        <v>172.25</v>
      </c>
      <c r="Z30" s="11">
        <v>172.25</v>
      </c>
      <c r="AA30" s="11">
        <v>212</v>
      </c>
      <c r="AB30" s="11">
        <v>212</v>
      </c>
      <c r="AC30" s="11" t="s">
        <v>623</v>
      </c>
      <c r="AD30" s="11">
        <v>1261</v>
      </c>
      <c r="AE30" s="11" t="s">
        <v>623</v>
      </c>
      <c r="AF30" s="11" t="s">
        <v>623</v>
      </c>
      <c r="AG30" s="11" t="s">
        <v>1806</v>
      </c>
      <c r="AH30" s="8" t="s">
        <v>1807</v>
      </c>
      <c r="AI30" s="8" t="s">
        <v>639</v>
      </c>
      <c r="AJ30" s="34">
        <v>1</v>
      </c>
      <c r="AK30" s="35">
        <v>6</v>
      </c>
      <c r="AL30" t="s">
        <v>632</v>
      </c>
      <c r="AM30">
        <v>4</v>
      </c>
    </row>
    <row r="31" spans="1:39" x14ac:dyDescent="0.25">
      <c r="A31" s="6" t="str">
        <f t="shared" si="0"/>
        <v>Surgery Procedures -Punch biopsy of skin (including simple closure, when performed), single lesion-11104</v>
      </c>
      <c r="B31" s="6" t="str">
        <f t="shared" si="1"/>
        <v>Punch biopsy of skin (including simple closure, when performed), single lesion</v>
      </c>
      <c r="C31" s="6" t="str">
        <f t="shared" si="2"/>
        <v xml:space="preserve">Surgery Procedures </v>
      </c>
      <c r="D31" s="6" t="str">
        <f t="shared" si="3"/>
        <v>11104</v>
      </c>
      <c r="E31" s="17" t="s">
        <v>34</v>
      </c>
      <c r="F31" s="17" t="s">
        <v>34</v>
      </c>
      <c r="G31" s="26" t="s">
        <v>496</v>
      </c>
      <c r="H31" s="17" t="s">
        <v>95</v>
      </c>
      <c r="I31" s="8" t="s">
        <v>96</v>
      </c>
      <c r="J31" s="11">
        <v>244</v>
      </c>
      <c r="K31" s="11">
        <v>48.800000000000004</v>
      </c>
      <c r="L31" s="11">
        <v>51.713640600000005</v>
      </c>
      <c r="M31" s="11">
        <v>148.36249999999998</v>
      </c>
      <c r="N31" s="11">
        <v>51.713640600000005</v>
      </c>
      <c r="O31" s="11">
        <v>51.713640600000005</v>
      </c>
      <c r="P31" s="11">
        <v>51.713640600000005</v>
      </c>
      <c r="Q31" s="11">
        <v>51.713640600000005</v>
      </c>
      <c r="R31" s="11">
        <v>51.713640600000005</v>
      </c>
      <c r="S31" s="11">
        <v>58.660249999999998</v>
      </c>
      <c r="T31" s="11">
        <v>57.518999999999998</v>
      </c>
      <c r="U31" s="11">
        <v>59.345000000000006</v>
      </c>
      <c r="V31" s="11">
        <v>57.518999999999998</v>
      </c>
      <c r="W31" s="11">
        <v>57.518999999999998</v>
      </c>
      <c r="X31" s="11" t="s">
        <v>623</v>
      </c>
      <c r="Y31" s="11">
        <v>148.36249999999998</v>
      </c>
      <c r="Z31" s="11">
        <v>148.36249999999998</v>
      </c>
      <c r="AA31" s="11">
        <v>93.423000000000002</v>
      </c>
      <c r="AB31" s="11">
        <v>84.036000000000001</v>
      </c>
      <c r="AC31" s="11" t="s">
        <v>623</v>
      </c>
      <c r="AD31" s="11" t="s">
        <v>624</v>
      </c>
      <c r="AE31" s="11" t="s">
        <v>623</v>
      </c>
      <c r="AF31" s="11" t="s">
        <v>623</v>
      </c>
      <c r="AG31" s="11" t="s">
        <v>1802</v>
      </c>
      <c r="AH31" s="8" t="s">
        <v>1803</v>
      </c>
      <c r="AI31" s="8" t="s">
        <v>638</v>
      </c>
      <c r="AJ31" s="34">
        <v>0</v>
      </c>
      <c r="AK31" s="35" t="s">
        <v>634</v>
      </c>
      <c r="AL31" t="s">
        <v>632</v>
      </c>
      <c r="AM31" t="e">
        <v>#VALUE!</v>
      </c>
    </row>
    <row r="32" spans="1:39" x14ac:dyDescent="0.25">
      <c r="A32" s="6" t="str">
        <f t="shared" si="0"/>
        <v>Surgery Procedures -Punch biopsy of skin (including simple closure, when performed), single lesion-11104</v>
      </c>
      <c r="B32" s="6" t="str">
        <f t="shared" si="1"/>
        <v>Punch biopsy of skin (including simple closure, when performed), single lesion</v>
      </c>
      <c r="C32" s="6" t="str">
        <f t="shared" si="2"/>
        <v xml:space="preserve">Surgery Procedures </v>
      </c>
      <c r="D32" s="6" t="str">
        <f t="shared" si="3"/>
        <v>11104</v>
      </c>
      <c r="E32" s="17"/>
      <c r="F32" s="17"/>
      <c r="G32" s="26"/>
      <c r="H32" s="17"/>
      <c r="I32" s="8"/>
      <c r="J32" s="11"/>
      <c r="K32" s="11"/>
      <c r="L32" s="11"/>
      <c r="M32" s="11"/>
      <c r="N32" s="31">
        <v>432.24911100000003</v>
      </c>
      <c r="O32" s="31">
        <v>432.24911100000003</v>
      </c>
      <c r="P32" s="31">
        <v>432.24911100000003</v>
      </c>
      <c r="Q32" s="31">
        <v>432.24911100000003</v>
      </c>
      <c r="R32" s="31">
        <v>432.24911100000003</v>
      </c>
      <c r="S32" s="31">
        <v>126.76525000000001</v>
      </c>
      <c r="T32" s="31">
        <v>124.29900000000001</v>
      </c>
      <c r="U32" s="31">
        <v>128.245</v>
      </c>
      <c r="V32" s="31">
        <v>124.29900000000001</v>
      </c>
      <c r="W32" s="31">
        <v>124.29900000000001</v>
      </c>
      <c r="X32" s="31" t="s">
        <v>623</v>
      </c>
      <c r="Y32" s="31">
        <v>320.61249999999995</v>
      </c>
      <c r="Z32" s="31">
        <v>320.61249999999995</v>
      </c>
      <c r="AA32" s="31">
        <v>305.423</v>
      </c>
      <c r="AB32" s="31">
        <v>296.036</v>
      </c>
      <c r="AC32" s="31">
        <v>57.362000000000002</v>
      </c>
      <c r="AD32" s="31">
        <v>1261</v>
      </c>
      <c r="AE32" s="31" t="s">
        <v>623</v>
      </c>
      <c r="AF32" s="31" t="s">
        <v>623</v>
      </c>
      <c r="AG32" s="11" t="s">
        <v>1792</v>
      </c>
      <c r="AH32" s="8">
        <v>0</v>
      </c>
      <c r="AI32" s="8" t="s">
        <v>1793</v>
      </c>
      <c r="AJ32" s="34">
        <v>0</v>
      </c>
    </row>
    <row r="33" spans="1:39" x14ac:dyDescent="0.25">
      <c r="A33" s="6" t="str">
        <f t="shared" si="0"/>
        <v>Surgery Procedures -Punch biopsy of skin (including simple closure, when performed), single lesion-11104</v>
      </c>
      <c r="B33" s="6" t="str">
        <f t="shared" si="1"/>
        <v>Punch biopsy of skin (including simple closure, when performed), single lesion</v>
      </c>
      <c r="C33" s="6" t="str">
        <f t="shared" si="2"/>
        <v xml:space="preserve">Surgery Procedures </v>
      </c>
      <c r="D33" s="6" t="str">
        <f t="shared" si="3"/>
        <v>11104</v>
      </c>
      <c r="E33" s="17"/>
      <c r="F33" s="17"/>
      <c r="G33" s="26"/>
      <c r="H33" s="17"/>
      <c r="I33" s="8"/>
      <c r="J33" s="11"/>
      <c r="K33" s="11"/>
      <c r="L33" s="11"/>
      <c r="M33" s="11"/>
      <c r="N33" s="11"/>
      <c r="O33" s="11"/>
      <c r="P33" s="11"/>
      <c r="Q33" s="11"/>
      <c r="R33" s="11"/>
      <c r="S33" s="11"/>
      <c r="T33" s="11"/>
      <c r="U33" s="11"/>
      <c r="V33" s="11"/>
      <c r="W33" s="11"/>
      <c r="X33" s="11"/>
      <c r="Y33" s="11"/>
      <c r="Z33" s="11"/>
      <c r="AA33" s="11"/>
      <c r="AB33" s="11"/>
      <c r="AC33" s="11"/>
      <c r="AD33" s="11"/>
      <c r="AE33" s="11"/>
      <c r="AF33" s="11"/>
      <c r="AG33" s="11" t="s">
        <v>1792</v>
      </c>
      <c r="AH33" s="8">
        <v>0</v>
      </c>
      <c r="AI33" s="8" t="s">
        <v>1793</v>
      </c>
      <c r="AJ33" s="34">
        <v>0</v>
      </c>
    </row>
    <row r="34" spans="1:39" x14ac:dyDescent="0.25">
      <c r="A34" s="6" t="str">
        <f t="shared" si="0"/>
        <v>Surgery Procedures -Punch biopsy of skin (including simple closure, when performed), single lesion-11104</v>
      </c>
      <c r="B34" s="6" t="str">
        <f t="shared" si="1"/>
        <v>Punch biopsy of skin (including simple closure, when performed), single lesion</v>
      </c>
      <c r="C34" s="6" t="str">
        <f t="shared" si="2"/>
        <v xml:space="preserve">Surgery Procedures </v>
      </c>
      <c r="D34" s="6" t="str">
        <f t="shared" si="3"/>
        <v>11104</v>
      </c>
      <c r="E34" s="7"/>
      <c r="G34" s="27" t="s">
        <v>32</v>
      </c>
      <c r="K34" s="25"/>
      <c r="L34" s="25"/>
      <c r="M34" s="25"/>
      <c r="AG34" s="11" t="s">
        <v>1792</v>
      </c>
      <c r="AH34" s="8">
        <v>0</v>
      </c>
      <c r="AI34" s="8" t="s">
        <v>1793</v>
      </c>
      <c r="AJ34" s="34">
        <v>0</v>
      </c>
    </row>
    <row r="35" spans="1:39" s="6" customFormat="1" x14ac:dyDescent="0.25">
      <c r="A35" s="6" t="str">
        <f t="shared" si="0"/>
        <v>Surgery Procedures -Punch biopsy of skin (including simple closure, when performed), single lesion-11104</v>
      </c>
      <c r="B35" s="6" t="str">
        <f t="shared" si="1"/>
        <v>Punch biopsy of skin (including simple closure, when performed), single lesion</v>
      </c>
      <c r="C35" s="6" t="str">
        <f t="shared" si="2"/>
        <v xml:space="preserve">Surgery Procedures </v>
      </c>
      <c r="D35" s="6" t="str">
        <f t="shared" si="3"/>
        <v>11104</v>
      </c>
      <c r="E35" s="13"/>
      <c r="F35" s="12"/>
      <c r="G35" s="28"/>
      <c r="H35" s="29"/>
      <c r="I35" s="14"/>
      <c r="J35" s="15"/>
      <c r="K35" s="15"/>
      <c r="L35" s="15"/>
      <c r="M35" s="15"/>
      <c r="N35" s="15"/>
      <c r="O35" s="15"/>
      <c r="P35" s="15"/>
      <c r="Q35" s="15"/>
      <c r="R35" s="15"/>
      <c r="S35" s="15"/>
      <c r="T35" s="15"/>
      <c r="U35" s="15"/>
      <c r="V35" s="15"/>
      <c r="W35" s="15"/>
      <c r="X35" s="15"/>
      <c r="Y35" s="15"/>
      <c r="Z35" s="15"/>
      <c r="AA35" s="15"/>
      <c r="AB35" s="15"/>
      <c r="AC35" s="15"/>
      <c r="AD35" s="15"/>
      <c r="AE35" s="15"/>
      <c r="AF35" s="15"/>
      <c r="AG35" s="11" t="s">
        <v>1792</v>
      </c>
      <c r="AH35" s="8">
        <v>0</v>
      </c>
      <c r="AI35" s="8" t="s">
        <v>1793</v>
      </c>
      <c r="AJ35" s="34">
        <v>0</v>
      </c>
      <c r="AK35" s="35"/>
      <c r="AL35" s="8"/>
    </row>
    <row r="36" spans="1:39" x14ac:dyDescent="0.25">
      <c r="A36" s="6" t="str">
        <f t="shared" si="0"/>
        <v>Surgery Procedures -Trim nail(s) any number-11719</v>
      </c>
      <c r="B36" s="6" t="str">
        <f t="shared" si="1"/>
        <v>Trim nail(s) any number</v>
      </c>
      <c r="C36" s="6" t="str">
        <f t="shared" si="2"/>
        <v xml:space="preserve">Surgery Procedures </v>
      </c>
      <c r="D36" s="6" t="str">
        <f t="shared" si="3"/>
        <v>11719</v>
      </c>
      <c r="E36" s="17" t="s">
        <v>114</v>
      </c>
      <c r="F36" s="17" t="s">
        <v>33</v>
      </c>
      <c r="G36" s="26" t="s">
        <v>172</v>
      </c>
      <c r="H36" s="17" t="s">
        <v>171</v>
      </c>
      <c r="I36" s="8" t="s">
        <v>530</v>
      </c>
      <c r="J36" s="11">
        <v>102</v>
      </c>
      <c r="K36" s="11">
        <v>20.400000000000002</v>
      </c>
      <c r="L36" s="11">
        <v>25.704000000000001</v>
      </c>
      <c r="M36" s="11">
        <v>1261</v>
      </c>
      <c r="N36" s="11">
        <v>58.374413599999997</v>
      </c>
      <c r="O36" s="11">
        <v>58.374413599999997</v>
      </c>
      <c r="P36" s="11">
        <v>58.374413599999997</v>
      </c>
      <c r="Q36" s="11">
        <v>58.374413599999997</v>
      </c>
      <c r="R36" s="11">
        <v>58.374413599999997</v>
      </c>
      <c r="S36" s="11">
        <v>26.214000000000002</v>
      </c>
      <c r="T36" s="11">
        <v>25.704000000000001</v>
      </c>
      <c r="U36" s="11">
        <v>26.52</v>
      </c>
      <c r="V36" s="11">
        <v>25.704000000000001</v>
      </c>
      <c r="W36" s="11">
        <v>25.704000000000001</v>
      </c>
      <c r="X36" s="11" t="s">
        <v>623</v>
      </c>
      <c r="Y36" s="11">
        <v>66.3</v>
      </c>
      <c r="Z36" s="11">
        <v>66.3</v>
      </c>
      <c r="AA36" s="11">
        <v>74.986400000000003</v>
      </c>
      <c r="AB36" s="11">
        <v>67.711600000000004</v>
      </c>
      <c r="AC36" s="11" t="s">
        <v>623</v>
      </c>
      <c r="AD36" s="11">
        <v>1261</v>
      </c>
      <c r="AE36" s="11" t="s">
        <v>623</v>
      </c>
      <c r="AF36" s="11" t="s">
        <v>623</v>
      </c>
      <c r="AG36" s="11" t="s">
        <v>1808</v>
      </c>
      <c r="AH36" s="8" t="s">
        <v>1809</v>
      </c>
      <c r="AI36" s="8" t="s">
        <v>640</v>
      </c>
      <c r="AJ36" s="34">
        <v>1</v>
      </c>
      <c r="AK36" s="35">
        <v>4</v>
      </c>
      <c r="AL36" t="s">
        <v>632</v>
      </c>
      <c r="AM36">
        <v>3</v>
      </c>
    </row>
    <row r="37" spans="1:39" x14ac:dyDescent="0.25">
      <c r="A37" s="6" t="str">
        <f t="shared" ref="A37:A68" si="4">IF(OR($AJ37=1,$AJ37&gt;1),(C37&amp;"-"&amp;B37&amp;"-"&amp;D37),A36)</f>
        <v>Surgery Procedures -Trim nail(s) any number-11719</v>
      </c>
      <c r="B37" s="6" t="str">
        <f t="shared" ref="B37:B68" si="5">IF(OR($AJ37=1,$AJ37&gt;1),$G37,B36)</f>
        <v>Trim nail(s) any number</v>
      </c>
      <c r="C37" s="6" t="str">
        <f t="shared" si="2"/>
        <v xml:space="preserve">Surgery Procedures </v>
      </c>
      <c r="D37" s="6" t="str">
        <f t="shared" ref="D37:D68" si="6">IF(OR($AJ37=1,$AJ37&gt;1),$H37,D36)</f>
        <v>11719</v>
      </c>
      <c r="E37" s="17"/>
      <c r="F37" s="17"/>
      <c r="G37" s="26"/>
      <c r="H37" s="17"/>
      <c r="I37" s="8"/>
      <c r="J37" s="11"/>
      <c r="K37" s="11"/>
      <c r="L37" s="11"/>
      <c r="M37" s="11"/>
      <c r="N37" s="11"/>
      <c r="O37" s="11"/>
      <c r="P37" s="11"/>
      <c r="Q37" s="11"/>
      <c r="R37" s="11"/>
      <c r="S37" s="11"/>
      <c r="T37" s="11"/>
      <c r="U37" s="11"/>
      <c r="V37" s="11"/>
      <c r="W37" s="11"/>
      <c r="X37" s="11"/>
      <c r="Y37" s="11"/>
      <c r="Z37" s="11"/>
      <c r="AA37" s="11"/>
      <c r="AB37" s="11"/>
      <c r="AC37" s="11"/>
      <c r="AD37" s="11"/>
      <c r="AE37" s="11"/>
      <c r="AF37" s="11"/>
      <c r="AG37" s="11" t="s">
        <v>1792</v>
      </c>
      <c r="AH37" s="8">
        <v>0</v>
      </c>
      <c r="AI37" s="8" t="s">
        <v>1793</v>
      </c>
      <c r="AJ37" s="34">
        <v>0</v>
      </c>
    </row>
    <row r="38" spans="1:39" x14ac:dyDescent="0.25">
      <c r="A38" s="6" t="str">
        <f t="shared" si="4"/>
        <v>Surgery Procedures -Trim nail(s) any number-11719</v>
      </c>
      <c r="B38" s="6" t="str">
        <f t="shared" si="5"/>
        <v>Trim nail(s) any number</v>
      </c>
      <c r="C38" s="6" t="str">
        <f t="shared" si="2"/>
        <v xml:space="preserve">Surgery Procedures </v>
      </c>
      <c r="D38" s="6" t="str">
        <f t="shared" si="6"/>
        <v>11719</v>
      </c>
      <c r="E38" s="7"/>
      <c r="G38" s="27" t="s">
        <v>32</v>
      </c>
      <c r="K38" s="25"/>
      <c r="L38" s="25"/>
      <c r="M38" s="25"/>
      <c r="AG38" s="11" t="s">
        <v>1792</v>
      </c>
      <c r="AH38" s="8">
        <v>0</v>
      </c>
      <c r="AI38" s="8" t="s">
        <v>1793</v>
      </c>
      <c r="AJ38" s="34">
        <v>0</v>
      </c>
    </row>
    <row r="39" spans="1:39" s="6" customFormat="1" x14ac:dyDescent="0.25">
      <c r="A39" s="6" t="str">
        <f t="shared" si="4"/>
        <v>Surgery Procedures -Trim nail(s) any number-11719</v>
      </c>
      <c r="B39" s="6" t="str">
        <f t="shared" si="5"/>
        <v>Trim nail(s) any number</v>
      </c>
      <c r="C39" s="6" t="str">
        <f t="shared" si="2"/>
        <v xml:space="preserve">Surgery Procedures </v>
      </c>
      <c r="D39" s="6" t="str">
        <f t="shared" si="6"/>
        <v>11719</v>
      </c>
      <c r="E39" s="13"/>
      <c r="F39" s="12"/>
      <c r="G39" s="28"/>
      <c r="H39" s="29"/>
      <c r="I39" s="14"/>
      <c r="J39" s="15"/>
      <c r="K39" s="15"/>
      <c r="L39" s="15"/>
      <c r="M39" s="15"/>
      <c r="N39" s="15"/>
      <c r="O39" s="15"/>
      <c r="P39" s="15"/>
      <c r="Q39" s="15"/>
      <c r="R39" s="15"/>
      <c r="S39" s="15"/>
      <c r="T39" s="15"/>
      <c r="U39" s="15"/>
      <c r="V39" s="15"/>
      <c r="W39" s="15"/>
      <c r="X39" s="15"/>
      <c r="Y39" s="15"/>
      <c r="Z39" s="15"/>
      <c r="AA39" s="15"/>
      <c r="AB39" s="15"/>
      <c r="AC39" s="15"/>
      <c r="AD39" s="15"/>
      <c r="AE39" s="15"/>
      <c r="AF39" s="15"/>
      <c r="AG39" s="11" t="s">
        <v>1792</v>
      </c>
      <c r="AH39" s="8">
        <v>0</v>
      </c>
      <c r="AI39" s="8" t="s">
        <v>1793</v>
      </c>
      <c r="AJ39" s="34">
        <v>0</v>
      </c>
      <c r="AK39" s="35"/>
      <c r="AL39" s="8"/>
    </row>
    <row r="40" spans="1:39" x14ac:dyDescent="0.25">
      <c r="A40" s="6" t="str">
        <f t="shared" si="4"/>
        <v>Surgery Procedures -Debride nail 1-5-11720</v>
      </c>
      <c r="B40" s="6" t="str">
        <f t="shared" si="5"/>
        <v>Debride nail 1-5</v>
      </c>
      <c r="C40" s="6" t="str">
        <f t="shared" si="2"/>
        <v xml:space="preserve">Surgery Procedures </v>
      </c>
      <c r="D40" s="6" t="str">
        <f t="shared" si="6"/>
        <v>11720</v>
      </c>
      <c r="E40" s="17" t="s">
        <v>114</v>
      </c>
      <c r="F40" s="17" t="s">
        <v>33</v>
      </c>
      <c r="G40" s="26" t="s">
        <v>174</v>
      </c>
      <c r="H40" s="17" t="s">
        <v>173</v>
      </c>
      <c r="I40" s="8" t="s">
        <v>530</v>
      </c>
      <c r="J40" s="11">
        <v>98</v>
      </c>
      <c r="K40" s="11">
        <v>19.600000000000001</v>
      </c>
      <c r="L40" s="11">
        <v>24.696000000000002</v>
      </c>
      <c r="M40" s="11">
        <v>1261</v>
      </c>
      <c r="N40" s="11">
        <v>58.374413599999997</v>
      </c>
      <c r="O40" s="11">
        <v>58.374413599999997</v>
      </c>
      <c r="P40" s="11">
        <v>58.374413599999997</v>
      </c>
      <c r="Q40" s="11">
        <v>58.374413599999997</v>
      </c>
      <c r="R40" s="11">
        <v>58.374413599999997</v>
      </c>
      <c r="S40" s="11">
        <v>25.186</v>
      </c>
      <c r="T40" s="11">
        <v>24.696000000000002</v>
      </c>
      <c r="U40" s="11">
        <v>25.48</v>
      </c>
      <c r="V40" s="11">
        <v>24.696000000000002</v>
      </c>
      <c r="W40" s="11">
        <v>24.696000000000002</v>
      </c>
      <c r="X40" s="11" t="s">
        <v>623</v>
      </c>
      <c r="Y40" s="11">
        <v>63.7</v>
      </c>
      <c r="Z40" s="11">
        <v>63.7</v>
      </c>
      <c r="AA40" s="11">
        <v>74.986400000000003</v>
      </c>
      <c r="AB40" s="11">
        <v>67.711600000000004</v>
      </c>
      <c r="AC40" s="11" t="s">
        <v>623</v>
      </c>
      <c r="AD40" s="11">
        <v>1261</v>
      </c>
      <c r="AE40" s="11" t="s">
        <v>623</v>
      </c>
      <c r="AF40" s="11" t="s">
        <v>623</v>
      </c>
      <c r="AG40" s="11" t="s">
        <v>1810</v>
      </c>
      <c r="AH40" s="8" t="s">
        <v>1811</v>
      </c>
      <c r="AI40" s="8" t="s">
        <v>641</v>
      </c>
      <c r="AJ40" s="34">
        <v>1</v>
      </c>
      <c r="AK40" s="35">
        <v>4</v>
      </c>
      <c r="AL40" t="s">
        <v>632</v>
      </c>
      <c r="AM40">
        <v>3</v>
      </c>
    </row>
    <row r="41" spans="1:39" x14ac:dyDescent="0.25">
      <c r="A41" s="6" t="str">
        <f t="shared" si="4"/>
        <v>Surgery Procedures -Debride nail 1-5-11720</v>
      </c>
      <c r="B41" s="6" t="str">
        <f t="shared" si="5"/>
        <v>Debride nail 1-5</v>
      </c>
      <c r="C41" s="6" t="str">
        <f t="shared" si="2"/>
        <v xml:space="preserve">Surgery Procedures </v>
      </c>
      <c r="D41" s="6" t="str">
        <f t="shared" si="6"/>
        <v>11720</v>
      </c>
      <c r="E41" s="17"/>
      <c r="F41" s="17"/>
      <c r="G41" s="26"/>
      <c r="H41" s="17"/>
      <c r="I41" s="8"/>
      <c r="J41" s="11"/>
      <c r="K41" s="11"/>
      <c r="L41" s="11"/>
      <c r="M41" s="11"/>
      <c r="N41" s="11"/>
      <c r="O41" s="11"/>
      <c r="P41" s="11"/>
      <c r="Q41" s="11"/>
      <c r="R41" s="11"/>
      <c r="S41" s="11"/>
      <c r="T41" s="11"/>
      <c r="U41" s="11"/>
      <c r="V41" s="11"/>
      <c r="W41" s="11"/>
      <c r="X41" s="11"/>
      <c r="Y41" s="11"/>
      <c r="Z41" s="11"/>
      <c r="AA41" s="11"/>
      <c r="AB41" s="11"/>
      <c r="AC41" s="11"/>
      <c r="AD41" s="11"/>
      <c r="AE41" s="11"/>
      <c r="AF41" s="11"/>
      <c r="AG41" s="11" t="s">
        <v>1792</v>
      </c>
      <c r="AH41" s="8">
        <v>0</v>
      </c>
      <c r="AI41" s="8" t="s">
        <v>1793</v>
      </c>
      <c r="AJ41" s="34">
        <v>0</v>
      </c>
    </row>
    <row r="42" spans="1:39" x14ac:dyDescent="0.25">
      <c r="A42" s="6" t="str">
        <f t="shared" si="4"/>
        <v>Surgery Procedures -Debride nail 1-5-11720</v>
      </c>
      <c r="B42" s="6" t="str">
        <f t="shared" si="5"/>
        <v>Debride nail 1-5</v>
      </c>
      <c r="C42" s="6" t="str">
        <f t="shared" si="2"/>
        <v xml:space="preserve">Surgery Procedures </v>
      </c>
      <c r="D42" s="6" t="str">
        <f t="shared" si="6"/>
        <v>11720</v>
      </c>
      <c r="E42" s="7"/>
      <c r="G42" s="27" t="s">
        <v>32</v>
      </c>
      <c r="K42" s="25"/>
      <c r="L42" s="25"/>
      <c r="M42" s="25"/>
      <c r="AG42" s="11" t="s">
        <v>1792</v>
      </c>
      <c r="AH42" s="8">
        <v>0</v>
      </c>
      <c r="AI42" s="8" t="s">
        <v>1793</v>
      </c>
      <c r="AJ42" s="34">
        <v>0</v>
      </c>
    </row>
    <row r="43" spans="1:39" s="6" customFormat="1" x14ac:dyDescent="0.25">
      <c r="A43" s="6" t="str">
        <f t="shared" si="4"/>
        <v>Surgery Procedures -Debride nail 1-5-11720</v>
      </c>
      <c r="B43" s="6" t="str">
        <f t="shared" si="5"/>
        <v>Debride nail 1-5</v>
      </c>
      <c r="C43" s="6" t="str">
        <f t="shared" si="2"/>
        <v xml:space="preserve">Surgery Procedures </v>
      </c>
      <c r="D43" s="6" t="str">
        <f t="shared" si="6"/>
        <v>11720</v>
      </c>
      <c r="E43" s="13"/>
      <c r="F43" s="12"/>
      <c r="G43" s="28"/>
      <c r="H43" s="29"/>
      <c r="I43" s="14"/>
      <c r="J43" s="15"/>
      <c r="K43" s="15"/>
      <c r="L43" s="15"/>
      <c r="M43" s="15"/>
      <c r="N43" s="15"/>
      <c r="O43" s="15"/>
      <c r="P43" s="15"/>
      <c r="Q43" s="15"/>
      <c r="R43" s="15"/>
      <c r="S43" s="15"/>
      <c r="T43" s="15"/>
      <c r="U43" s="15"/>
      <c r="V43" s="15"/>
      <c r="W43" s="15"/>
      <c r="X43" s="15"/>
      <c r="Y43" s="15"/>
      <c r="Z43" s="15"/>
      <c r="AA43" s="15"/>
      <c r="AB43" s="15"/>
      <c r="AC43" s="15"/>
      <c r="AD43" s="15"/>
      <c r="AE43" s="15"/>
      <c r="AF43" s="15"/>
      <c r="AG43" s="11" t="s">
        <v>1792</v>
      </c>
      <c r="AH43" s="8">
        <v>0</v>
      </c>
      <c r="AI43" s="8" t="s">
        <v>1793</v>
      </c>
      <c r="AJ43" s="34">
        <v>0</v>
      </c>
      <c r="AK43" s="35"/>
      <c r="AL43" s="8"/>
    </row>
    <row r="44" spans="1:39" x14ac:dyDescent="0.25">
      <c r="A44" s="6" t="str">
        <f t="shared" si="4"/>
        <v>Surgery Procedures -Debride nail 6 or more-11721</v>
      </c>
      <c r="B44" s="6" t="str">
        <f t="shared" si="5"/>
        <v>Debride nail 6 or more</v>
      </c>
      <c r="C44" s="6" t="str">
        <f t="shared" si="2"/>
        <v xml:space="preserve">Surgery Procedures </v>
      </c>
      <c r="D44" s="6" t="str">
        <f t="shared" si="6"/>
        <v>11721</v>
      </c>
      <c r="E44" s="17" t="s">
        <v>114</v>
      </c>
      <c r="F44" s="17" t="s">
        <v>33</v>
      </c>
      <c r="G44" s="26" t="s">
        <v>176</v>
      </c>
      <c r="H44" s="17" t="s">
        <v>175</v>
      </c>
      <c r="I44" s="8" t="s">
        <v>530</v>
      </c>
      <c r="J44" s="11">
        <v>71</v>
      </c>
      <c r="K44" s="11">
        <v>14.200000000000001</v>
      </c>
      <c r="L44" s="11">
        <v>17.891999999999999</v>
      </c>
      <c r="M44" s="11">
        <v>1261</v>
      </c>
      <c r="N44" s="11">
        <v>58.374413599999997</v>
      </c>
      <c r="O44" s="11">
        <v>58.374413599999997</v>
      </c>
      <c r="P44" s="11">
        <v>58.374413599999997</v>
      </c>
      <c r="Q44" s="11">
        <v>58.374413599999997</v>
      </c>
      <c r="R44" s="11">
        <v>58.374413599999997</v>
      </c>
      <c r="S44" s="11">
        <v>18.247</v>
      </c>
      <c r="T44" s="11">
        <v>17.891999999999999</v>
      </c>
      <c r="U44" s="11">
        <v>18.46</v>
      </c>
      <c r="V44" s="11">
        <v>17.891999999999999</v>
      </c>
      <c r="W44" s="11">
        <v>17.891999999999999</v>
      </c>
      <c r="X44" s="11" t="s">
        <v>623</v>
      </c>
      <c r="Y44" s="11">
        <v>46.15</v>
      </c>
      <c r="Z44" s="11">
        <v>46.15</v>
      </c>
      <c r="AA44" s="11">
        <v>74.986400000000003</v>
      </c>
      <c r="AB44" s="11">
        <v>67.711600000000004</v>
      </c>
      <c r="AC44" s="11" t="s">
        <v>623</v>
      </c>
      <c r="AD44" s="11">
        <v>1261</v>
      </c>
      <c r="AE44" s="11" t="s">
        <v>623</v>
      </c>
      <c r="AF44" s="11" t="s">
        <v>623</v>
      </c>
      <c r="AG44" s="11" t="s">
        <v>1812</v>
      </c>
      <c r="AH44" s="8" t="s">
        <v>1813</v>
      </c>
      <c r="AI44" s="8" t="s">
        <v>642</v>
      </c>
      <c r="AJ44" s="34">
        <v>1</v>
      </c>
      <c r="AK44" s="35">
        <v>4</v>
      </c>
      <c r="AL44" t="s">
        <v>632</v>
      </c>
      <c r="AM44">
        <v>3</v>
      </c>
    </row>
    <row r="45" spans="1:39" x14ac:dyDescent="0.25">
      <c r="A45" s="6" t="str">
        <f t="shared" si="4"/>
        <v>Surgery Procedures -Debride nail 6 or more-11721</v>
      </c>
      <c r="B45" s="6" t="str">
        <f t="shared" si="5"/>
        <v>Debride nail 6 or more</v>
      </c>
      <c r="C45" s="6" t="str">
        <f t="shared" si="2"/>
        <v xml:space="preserve">Surgery Procedures </v>
      </c>
      <c r="D45" s="6" t="str">
        <f t="shared" si="6"/>
        <v>11721</v>
      </c>
      <c r="E45" s="17"/>
      <c r="F45" s="17"/>
      <c r="G45" s="26"/>
      <c r="H45" s="17"/>
      <c r="I45" s="8"/>
      <c r="J45" s="11"/>
      <c r="K45" s="11"/>
      <c r="L45" s="11"/>
      <c r="M45" s="11"/>
      <c r="N45" s="11"/>
      <c r="O45" s="11"/>
      <c r="P45" s="11"/>
      <c r="Q45" s="11"/>
      <c r="R45" s="11"/>
      <c r="S45" s="11"/>
      <c r="T45" s="11"/>
      <c r="U45" s="11"/>
      <c r="V45" s="11"/>
      <c r="W45" s="11"/>
      <c r="X45" s="11"/>
      <c r="Y45" s="11"/>
      <c r="Z45" s="11"/>
      <c r="AA45" s="11"/>
      <c r="AB45" s="11"/>
      <c r="AC45" s="11"/>
      <c r="AD45" s="11"/>
      <c r="AE45" s="11"/>
      <c r="AF45" s="11"/>
      <c r="AG45" s="11" t="s">
        <v>1792</v>
      </c>
      <c r="AH45" s="8">
        <v>0</v>
      </c>
      <c r="AI45" s="8" t="s">
        <v>1793</v>
      </c>
      <c r="AJ45" s="34">
        <v>0</v>
      </c>
    </row>
    <row r="46" spans="1:39" x14ac:dyDescent="0.25">
      <c r="A46" s="6" t="str">
        <f t="shared" si="4"/>
        <v>Surgery Procedures -Debride nail 6 or more-11721</v>
      </c>
      <c r="B46" s="6" t="str">
        <f t="shared" si="5"/>
        <v>Debride nail 6 or more</v>
      </c>
      <c r="C46" s="6" t="str">
        <f t="shared" si="2"/>
        <v xml:space="preserve">Surgery Procedures </v>
      </c>
      <c r="D46" s="6" t="str">
        <f t="shared" si="6"/>
        <v>11721</v>
      </c>
      <c r="E46" s="7"/>
      <c r="G46" s="27" t="s">
        <v>32</v>
      </c>
      <c r="K46" s="25"/>
      <c r="L46" s="25"/>
      <c r="M46" s="25"/>
      <c r="AG46" s="11" t="s">
        <v>1792</v>
      </c>
      <c r="AH46" s="8">
        <v>0</v>
      </c>
      <c r="AI46" s="8" t="s">
        <v>1793</v>
      </c>
      <c r="AJ46" s="34">
        <v>0</v>
      </c>
    </row>
    <row r="47" spans="1:39" s="6" customFormat="1" x14ac:dyDescent="0.25">
      <c r="A47" s="6" t="str">
        <f t="shared" si="4"/>
        <v>Surgery Procedures -Debride nail 6 or more-11721</v>
      </c>
      <c r="B47" s="6" t="str">
        <f t="shared" si="5"/>
        <v>Debride nail 6 or more</v>
      </c>
      <c r="C47" s="6" t="str">
        <f t="shared" si="2"/>
        <v xml:space="preserve">Surgery Procedures </v>
      </c>
      <c r="D47" s="6" t="str">
        <f t="shared" si="6"/>
        <v>11721</v>
      </c>
      <c r="E47" s="13"/>
      <c r="F47" s="12"/>
      <c r="G47" s="28"/>
      <c r="H47" s="29"/>
      <c r="I47" s="14"/>
      <c r="J47" s="15"/>
      <c r="K47" s="15"/>
      <c r="L47" s="15"/>
      <c r="M47" s="15"/>
      <c r="N47" s="15"/>
      <c r="O47" s="15"/>
      <c r="P47" s="15"/>
      <c r="Q47" s="15"/>
      <c r="R47" s="15"/>
      <c r="S47" s="15"/>
      <c r="T47" s="15"/>
      <c r="U47" s="15"/>
      <c r="V47" s="15"/>
      <c r="W47" s="15"/>
      <c r="X47" s="15"/>
      <c r="Y47" s="15"/>
      <c r="Z47" s="15"/>
      <c r="AA47" s="15"/>
      <c r="AB47" s="15"/>
      <c r="AC47" s="15"/>
      <c r="AD47" s="15"/>
      <c r="AE47" s="15"/>
      <c r="AF47" s="15"/>
      <c r="AG47" s="11" t="s">
        <v>1792</v>
      </c>
      <c r="AH47" s="8">
        <v>0</v>
      </c>
      <c r="AI47" s="8" t="s">
        <v>1793</v>
      </c>
      <c r="AJ47" s="34">
        <v>0</v>
      </c>
      <c r="AK47" s="35"/>
      <c r="AL47" s="8"/>
    </row>
    <row r="48" spans="1:39" x14ac:dyDescent="0.25">
      <c r="A48" s="6" t="str">
        <f t="shared" si="4"/>
        <v>Surgery Procedures -Removal of nail bed-11750</v>
      </c>
      <c r="B48" s="6" t="str">
        <f t="shared" si="5"/>
        <v>Removal of nail bed</v>
      </c>
      <c r="C48" s="6" t="str">
        <f t="shared" si="2"/>
        <v xml:space="preserve">Surgery Procedures </v>
      </c>
      <c r="D48" s="6" t="str">
        <f t="shared" si="6"/>
        <v>11750</v>
      </c>
      <c r="E48" s="17" t="s">
        <v>114</v>
      </c>
      <c r="F48" s="17" t="s">
        <v>33</v>
      </c>
      <c r="G48" s="26" t="s">
        <v>178</v>
      </c>
      <c r="H48" s="17" t="s">
        <v>177</v>
      </c>
      <c r="I48" s="8" t="s">
        <v>530</v>
      </c>
      <c r="J48" s="11">
        <v>678</v>
      </c>
      <c r="K48" s="11">
        <v>135.6</v>
      </c>
      <c r="L48" s="11">
        <v>84.71</v>
      </c>
      <c r="M48" s="11">
        <v>1261</v>
      </c>
      <c r="N48" s="11">
        <v>380.53547040000001</v>
      </c>
      <c r="O48" s="11">
        <v>380.53547040000001</v>
      </c>
      <c r="P48" s="11">
        <v>380.53547040000001</v>
      </c>
      <c r="Q48" s="11">
        <v>380.53547040000001</v>
      </c>
      <c r="R48" s="11">
        <v>380.53547040000001</v>
      </c>
      <c r="S48" s="11">
        <v>86.404199999999989</v>
      </c>
      <c r="T48" s="11">
        <v>84.71</v>
      </c>
      <c r="U48" s="11">
        <v>87.251300000000001</v>
      </c>
      <c r="V48" s="11">
        <v>84.71</v>
      </c>
      <c r="W48" s="11">
        <v>84.71</v>
      </c>
      <c r="X48" s="11" t="s">
        <v>623</v>
      </c>
      <c r="Y48" s="11">
        <v>361.40000000000003</v>
      </c>
      <c r="Z48" s="11">
        <v>361.40000000000003</v>
      </c>
      <c r="AA48" s="11">
        <v>107.65440000000001</v>
      </c>
      <c r="AB48" s="11">
        <v>97.08120000000001</v>
      </c>
      <c r="AC48" s="11">
        <v>525</v>
      </c>
      <c r="AD48" s="11">
        <v>1261</v>
      </c>
      <c r="AE48" s="11" t="s">
        <v>623</v>
      </c>
      <c r="AF48" s="11" t="s">
        <v>623</v>
      </c>
      <c r="AG48" s="11" t="s">
        <v>1814</v>
      </c>
      <c r="AH48" s="8" t="s">
        <v>1815</v>
      </c>
      <c r="AI48" s="8" t="s">
        <v>643</v>
      </c>
      <c r="AJ48" s="34">
        <v>1</v>
      </c>
      <c r="AK48" s="35">
        <v>7</v>
      </c>
      <c r="AL48" t="s">
        <v>632</v>
      </c>
      <c r="AM48">
        <v>4</v>
      </c>
    </row>
    <row r="49" spans="1:39" x14ac:dyDescent="0.25">
      <c r="A49" s="6" t="str">
        <f t="shared" si="4"/>
        <v>Surgery Procedures -Removal of nail bed-11750</v>
      </c>
      <c r="B49" s="6" t="str">
        <f t="shared" si="5"/>
        <v>Removal of nail bed</v>
      </c>
      <c r="C49" s="6" t="str">
        <f t="shared" si="2"/>
        <v xml:space="preserve">Surgery Procedures </v>
      </c>
      <c r="D49" s="6" t="str">
        <f t="shared" si="6"/>
        <v>11750</v>
      </c>
      <c r="E49" s="17" t="s">
        <v>34</v>
      </c>
      <c r="F49" s="17" t="s">
        <v>34</v>
      </c>
      <c r="G49" s="26" t="s">
        <v>538</v>
      </c>
      <c r="H49" s="17" t="s">
        <v>140</v>
      </c>
      <c r="I49" s="8" t="s">
        <v>61</v>
      </c>
      <c r="J49" s="11">
        <v>5</v>
      </c>
      <c r="K49" s="11">
        <v>1</v>
      </c>
      <c r="L49" s="11">
        <v>1.6477421052631576</v>
      </c>
      <c r="M49" s="11">
        <v>5.2309273182957403</v>
      </c>
      <c r="N49" s="11" t="s">
        <v>624</v>
      </c>
      <c r="O49" s="11" t="s">
        <v>624</v>
      </c>
      <c r="P49" s="11" t="s">
        <v>624</v>
      </c>
      <c r="Q49" s="11">
        <v>4.250128446115288</v>
      </c>
      <c r="R49" s="11" t="s">
        <v>624</v>
      </c>
      <c r="S49" s="11">
        <v>1.6804354010025062</v>
      </c>
      <c r="T49" s="11">
        <v>1.6477421052631576</v>
      </c>
      <c r="U49" s="11">
        <v>1.7000513784461155</v>
      </c>
      <c r="V49" s="11">
        <v>1.6477421052631576</v>
      </c>
      <c r="W49" s="11">
        <v>1.6477421052631576</v>
      </c>
      <c r="X49" s="11" t="s">
        <v>623</v>
      </c>
      <c r="Y49" s="11">
        <v>4.250128446115288</v>
      </c>
      <c r="Z49" s="11">
        <v>4.250128446115288</v>
      </c>
      <c r="AA49" s="11">
        <v>5.2309273182957403</v>
      </c>
      <c r="AB49" s="11">
        <v>5.2309273182957403</v>
      </c>
      <c r="AC49" s="11">
        <v>3.2693295739348378</v>
      </c>
      <c r="AD49" s="11" t="s">
        <v>624</v>
      </c>
      <c r="AE49" s="11" t="s">
        <v>623</v>
      </c>
      <c r="AF49" s="11" t="s">
        <v>623</v>
      </c>
      <c r="AG49" s="11" t="s">
        <v>1816</v>
      </c>
      <c r="AH49" s="8" t="s">
        <v>1817</v>
      </c>
      <c r="AI49" s="8" t="s">
        <v>643</v>
      </c>
      <c r="AJ49" s="34">
        <v>0</v>
      </c>
      <c r="AK49" s="35" t="s">
        <v>634</v>
      </c>
      <c r="AL49" t="s">
        <v>632</v>
      </c>
      <c r="AM49" t="e">
        <v>#VALUE!</v>
      </c>
    </row>
    <row r="50" spans="1:39" x14ac:dyDescent="0.25">
      <c r="A50" s="6" t="str">
        <f t="shared" si="4"/>
        <v>Surgery Procedures -Removal of nail bed-11750</v>
      </c>
      <c r="B50" s="6" t="str">
        <f t="shared" si="5"/>
        <v>Removal of nail bed</v>
      </c>
      <c r="C50" s="6" t="str">
        <f t="shared" si="2"/>
        <v xml:space="preserve">Surgery Procedures </v>
      </c>
      <c r="D50" s="6" t="str">
        <f t="shared" si="6"/>
        <v>11750</v>
      </c>
      <c r="E50" s="17" t="s">
        <v>34</v>
      </c>
      <c r="F50" s="17" t="s">
        <v>34</v>
      </c>
      <c r="G50" s="26" t="s">
        <v>50</v>
      </c>
      <c r="H50" s="17"/>
      <c r="I50" s="8" t="s">
        <v>51</v>
      </c>
      <c r="J50" s="11">
        <v>39</v>
      </c>
      <c r="K50" s="11">
        <v>7.8000000000000007</v>
      </c>
      <c r="L50" s="11">
        <v>0</v>
      </c>
      <c r="M50" s="11">
        <v>0</v>
      </c>
      <c r="N50" s="11" t="s">
        <v>624</v>
      </c>
      <c r="O50" s="11" t="s">
        <v>624</v>
      </c>
      <c r="P50" s="11" t="s">
        <v>624</v>
      </c>
      <c r="Q50" s="11" t="s">
        <v>624</v>
      </c>
      <c r="R50" s="11" t="s">
        <v>624</v>
      </c>
      <c r="S50" s="11" t="s">
        <v>624</v>
      </c>
      <c r="T50" s="11" t="s">
        <v>624</v>
      </c>
      <c r="U50" s="11" t="s">
        <v>624</v>
      </c>
      <c r="V50" s="11" t="s">
        <v>624</v>
      </c>
      <c r="W50" s="11" t="s">
        <v>624</v>
      </c>
      <c r="X50" s="11" t="s">
        <v>623</v>
      </c>
      <c r="Y50" s="11" t="s">
        <v>624</v>
      </c>
      <c r="Z50" s="11" t="s">
        <v>624</v>
      </c>
      <c r="AA50" s="11" t="s">
        <v>624</v>
      </c>
      <c r="AB50" s="11" t="s">
        <v>624</v>
      </c>
      <c r="AC50" s="11" t="s">
        <v>624</v>
      </c>
      <c r="AD50" s="11" t="s">
        <v>624</v>
      </c>
      <c r="AE50" s="11" t="s">
        <v>623</v>
      </c>
      <c r="AF50" s="11" t="s">
        <v>623</v>
      </c>
      <c r="AG50" s="11" t="s">
        <v>1818</v>
      </c>
      <c r="AH50" s="8" t="s">
        <v>1819</v>
      </c>
      <c r="AI50" s="8" t="s">
        <v>643</v>
      </c>
      <c r="AJ50" s="34">
        <v>0</v>
      </c>
      <c r="AK50" s="35" t="s">
        <v>634</v>
      </c>
      <c r="AL50" t="s">
        <v>632</v>
      </c>
      <c r="AM50" t="e">
        <v>#VALUE!</v>
      </c>
    </row>
    <row r="51" spans="1:39" x14ac:dyDescent="0.25">
      <c r="A51" s="6" t="str">
        <f t="shared" si="4"/>
        <v>Surgery Procedures -Removal of nail bed-11750</v>
      </c>
      <c r="B51" s="6" t="str">
        <f t="shared" si="5"/>
        <v>Removal of nail bed</v>
      </c>
      <c r="C51" s="6" t="str">
        <f t="shared" si="2"/>
        <v xml:space="preserve">Surgery Procedures </v>
      </c>
      <c r="D51" s="6" t="str">
        <f t="shared" si="6"/>
        <v>11750</v>
      </c>
      <c r="E51" s="17"/>
      <c r="F51" s="17"/>
      <c r="G51" s="26"/>
      <c r="H51" s="17"/>
      <c r="I51" s="8"/>
      <c r="J51" s="11"/>
      <c r="K51" s="11"/>
      <c r="L51" s="11"/>
      <c r="M51" s="11"/>
      <c r="N51" s="31">
        <v>380.53547040000001</v>
      </c>
      <c r="O51" s="31">
        <v>380.53547040000001</v>
      </c>
      <c r="P51" s="31">
        <v>380.53547040000001</v>
      </c>
      <c r="Q51" s="31">
        <v>384.78559884611531</v>
      </c>
      <c r="R51" s="31">
        <v>380.53547040000001</v>
      </c>
      <c r="S51" s="31">
        <v>88.084635401002501</v>
      </c>
      <c r="T51" s="31">
        <v>86.357742105263156</v>
      </c>
      <c r="U51" s="31">
        <v>88.95135137844612</v>
      </c>
      <c r="V51" s="31">
        <v>86.357742105263156</v>
      </c>
      <c r="W51" s="31">
        <v>86.357742105263156</v>
      </c>
      <c r="X51" s="31" t="s">
        <v>623</v>
      </c>
      <c r="Y51" s="31">
        <v>365.65012844611533</v>
      </c>
      <c r="Z51" s="31">
        <v>365.65012844611533</v>
      </c>
      <c r="AA51" s="31">
        <v>112.88532731829575</v>
      </c>
      <c r="AB51" s="31">
        <v>102.31212731829575</v>
      </c>
      <c r="AC51" s="31">
        <v>528.26932957393478</v>
      </c>
      <c r="AD51" s="31">
        <v>1261</v>
      </c>
      <c r="AE51" s="31" t="s">
        <v>623</v>
      </c>
      <c r="AF51" s="31" t="s">
        <v>623</v>
      </c>
      <c r="AG51" s="11" t="s">
        <v>1792</v>
      </c>
      <c r="AH51" s="8">
        <v>0</v>
      </c>
      <c r="AI51" s="8" t="s">
        <v>1793</v>
      </c>
      <c r="AJ51" s="34">
        <v>0</v>
      </c>
    </row>
    <row r="52" spans="1:39" x14ac:dyDescent="0.25">
      <c r="A52" s="6" t="str">
        <f t="shared" si="4"/>
        <v>Surgery Procedures -Removal of nail bed-11750</v>
      </c>
      <c r="B52" s="6" t="str">
        <f t="shared" si="5"/>
        <v>Removal of nail bed</v>
      </c>
      <c r="C52" s="6" t="str">
        <f t="shared" si="2"/>
        <v xml:space="preserve">Surgery Procedures </v>
      </c>
      <c r="D52" s="6" t="str">
        <f t="shared" si="6"/>
        <v>11750</v>
      </c>
      <c r="E52" s="17"/>
      <c r="F52" s="17"/>
      <c r="G52" s="26"/>
      <c r="H52" s="17"/>
      <c r="I52" s="8"/>
      <c r="J52" s="11"/>
      <c r="K52" s="11"/>
      <c r="L52" s="11"/>
      <c r="M52" s="11"/>
      <c r="N52" s="11"/>
      <c r="O52" s="11"/>
      <c r="P52" s="11"/>
      <c r="Q52" s="11"/>
      <c r="R52" s="11"/>
      <c r="S52" s="11"/>
      <c r="T52" s="11"/>
      <c r="U52" s="11"/>
      <c r="V52" s="11"/>
      <c r="W52" s="11"/>
      <c r="X52" s="11"/>
      <c r="Y52" s="11"/>
      <c r="Z52" s="11"/>
      <c r="AA52" s="11"/>
      <c r="AB52" s="11"/>
      <c r="AC52" s="11"/>
      <c r="AD52" s="11"/>
      <c r="AE52" s="11"/>
      <c r="AF52" s="11"/>
      <c r="AG52" s="11" t="s">
        <v>1792</v>
      </c>
      <c r="AH52" s="8">
        <v>0</v>
      </c>
      <c r="AI52" s="8" t="s">
        <v>1793</v>
      </c>
      <c r="AJ52" s="34">
        <v>0</v>
      </c>
    </row>
    <row r="53" spans="1:39" x14ac:dyDescent="0.25">
      <c r="A53" s="6" t="str">
        <f t="shared" si="4"/>
        <v>Surgery Procedures -Removal of nail bed-11750</v>
      </c>
      <c r="B53" s="6" t="str">
        <f t="shared" si="5"/>
        <v>Removal of nail bed</v>
      </c>
      <c r="C53" s="6" t="str">
        <f t="shared" si="2"/>
        <v xml:space="preserve">Surgery Procedures </v>
      </c>
      <c r="D53" s="6" t="str">
        <f t="shared" si="6"/>
        <v>11750</v>
      </c>
      <c r="E53" s="7"/>
      <c r="G53" s="27" t="s">
        <v>32</v>
      </c>
      <c r="K53" s="25"/>
      <c r="L53" s="25"/>
      <c r="M53" s="25"/>
      <c r="AG53" s="11" t="s">
        <v>1792</v>
      </c>
      <c r="AH53" s="8">
        <v>0</v>
      </c>
      <c r="AI53" s="8" t="s">
        <v>1793</v>
      </c>
      <c r="AJ53" s="34">
        <v>0</v>
      </c>
    </row>
    <row r="54" spans="1:39" s="6" customFormat="1" x14ac:dyDescent="0.25">
      <c r="A54" s="6" t="str">
        <f t="shared" si="4"/>
        <v>Surgery Procedures -Removal of nail bed-11750</v>
      </c>
      <c r="B54" s="6" t="str">
        <f t="shared" si="5"/>
        <v>Removal of nail bed</v>
      </c>
      <c r="C54" s="6" t="str">
        <f t="shared" si="2"/>
        <v xml:space="preserve">Surgery Procedures </v>
      </c>
      <c r="D54" s="6" t="str">
        <f t="shared" si="6"/>
        <v>11750</v>
      </c>
      <c r="E54" s="13"/>
      <c r="F54" s="12"/>
      <c r="G54" s="28"/>
      <c r="H54" s="29"/>
      <c r="I54" s="14"/>
      <c r="J54" s="15"/>
      <c r="K54" s="15"/>
      <c r="L54" s="15"/>
      <c r="M54" s="15"/>
      <c r="N54" s="15"/>
      <c r="O54" s="15"/>
      <c r="P54" s="15"/>
      <c r="Q54" s="15"/>
      <c r="R54" s="15"/>
      <c r="S54" s="15"/>
      <c r="T54" s="15"/>
      <c r="U54" s="15"/>
      <c r="V54" s="15"/>
      <c r="W54" s="15"/>
      <c r="X54" s="15"/>
      <c r="Y54" s="15"/>
      <c r="Z54" s="15"/>
      <c r="AA54" s="15"/>
      <c r="AB54" s="15"/>
      <c r="AC54" s="15"/>
      <c r="AD54" s="15"/>
      <c r="AE54" s="15"/>
      <c r="AF54" s="15"/>
      <c r="AG54" s="11" t="s">
        <v>1792</v>
      </c>
      <c r="AH54" s="8">
        <v>0</v>
      </c>
      <c r="AI54" s="8" t="s">
        <v>1793</v>
      </c>
      <c r="AJ54" s="34">
        <v>0</v>
      </c>
      <c r="AK54" s="35"/>
      <c r="AL54" s="8"/>
    </row>
    <row r="55" spans="1:39" x14ac:dyDescent="0.25">
      <c r="A55" s="6" t="str">
        <f t="shared" si="4"/>
        <v>Surgery Procedures -Inject skin lesions &lt;/w 7-11900</v>
      </c>
      <c r="B55" s="6" t="str">
        <f t="shared" si="5"/>
        <v>Inject skin lesions &lt;/w 7</v>
      </c>
      <c r="C55" s="6" t="str">
        <f t="shared" si="2"/>
        <v xml:space="preserve">Surgery Procedures </v>
      </c>
      <c r="D55" s="6" t="str">
        <f t="shared" si="6"/>
        <v>11900</v>
      </c>
      <c r="E55" s="17" t="s">
        <v>114</v>
      </c>
      <c r="F55" s="17" t="s">
        <v>33</v>
      </c>
      <c r="G55" s="26" t="s">
        <v>180</v>
      </c>
      <c r="H55" s="17" t="s">
        <v>179</v>
      </c>
      <c r="I55" s="8" t="s">
        <v>530</v>
      </c>
      <c r="J55" s="11">
        <v>253</v>
      </c>
      <c r="K55" s="11">
        <v>50.6</v>
      </c>
      <c r="L55" s="11">
        <v>62.747999999999998</v>
      </c>
      <c r="M55" s="11">
        <v>1261</v>
      </c>
      <c r="N55" s="11">
        <v>191.05901499999999</v>
      </c>
      <c r="O55" s="11">
        <v>191.05901499999999</v>
      </c>
      <c r="P55" s="11">
        <v>191.05901499999999</v>
      </c>
      <c r="Q55" s="11">
        <v>191.05901499999999</v>
      </c>
      <c r="R55" s="11">
        <v>191.05901499999999</v>
      </c>
      <c r="S55" s="11">
        <v>63.993000000000002</v>
      </c>
      <c r="T55" s="11">
        <v>62.747999999999998</v>
      </c>
      <c r="U55" s="11">
        <v>64.740000000000009</v>
      </c>
      <c r="V55" s="11">
        <v>62.747999999999998</v>
      </c>
      <c r="W55" s="11">
        <v>62.747999999999998</v>
      </c>
      <c r="X55" s="11" t="s">
        <v>623</v>
      </c>
      <c r="Y55" s="11">
        <v>161.85</v>
      </c>
      <c r="Z55" s="11">
        <v>161.85</v>
      </c>
      <c r="AA55" s="11">
        <v>226.393</v>
      </c>
      <c r="AB55" s="11">
        <v>204.42949999999999</v>
      </c>
      <c r="AC55" s="11" t="s">
        <v>623</v>
      </c>
      <c r="AD55" s="11">
        <v>1261</v>
      </c>
      <c r="AE55" s="11" t="s">
        <v>623</v>
      </c>
      <c r="AF55" s="11" t="s">
        <v>623</v>
      </c>
      <c r="AG55" s="11" t="s">
        <v>1820</v>
      </c>
      <c r="AH55" s="8" t="s">
        <v>1821</v>
      </c>
      <c r="AI55" s="8" t="s">
        <v>644</v>
      </c>
      <c r="AJ55" s="34">
        <v>1</v>
      </c>
      <c r="AK55" s="35">
        <v>4</v>
      </c>
      <c r="AL55" t="s">
        <v>632</v>
      </c>
      <c r="AM55">
        <v>3</v>
      </c>
    </row>
    <row r="56" spans="1:39" x14ac:dyDescent="0.25">
      <c r="A56" s="6" t="str">
        <f t="shared" si="4"/>
        <v>Surgery Procedures -Inject skin lesions &lt;/w 7-11900</v>
      </c>
      <c r="B56" s="6" t="str">
        <f t="shared" si="5"/>
        <v>Inject skin lesions &lt;/w 7</v>
      </c>
      <c r="C56" s="6" t="str">
        <f t="shared" si="2"/>
        <v xml:space="preserve">Surgery Procedures </v>
      </c>
      <c r="D56" s="6" t="str">
        <f t="shared" si="6"/>
        <v>11900</v>
      </c>
      <c r="E56" s="17"/>
      <c r="F56" s="17"/>
      <c r="G56" s="26"/>
      <c r="H56" s="17"/>
      <c r="I56" s="8"/>
      <c r="J56" s="11"/>
      <c r="K56" s="11"/>
      <c r="L56" s="11"/>
      <c r="M56" s="11"/>
      <c r="N56" s="11"/>
      <c r="O56" s="11"/>
      <c r="P56" s="11"/>
      <c r="Q56" s="11"/>
      <c r="R56" s="11"/>
      <c r="S56" s="11"/>
      <c r="T56" s="11"/>
      <c r="U56" s="11"/>
      <c r="V56" s="11"/>
      <c r="W56" s="11"/>
      <c r="X56" s="11"/>
      <c r="Y56" s="11"/>
      <c r="Z56" s="11"/>
      <c r="AA56" s="11"/>
      <c r="AB56" s="11"/>
      <c r="AC56" s="11"/>
      <c r="AD56" s="11"/>
      <c r="AE56" s="11"/>
      <c r="AF56" s="11"/>
      <c r="AG56" s="11" t="s">
        <v>1792</v>
      </c>
      <c r="AH56" s="8">
        <v>0</v>
      </c>
      <c r="AI56" s="8" t="s">
        <v>1793</v>
      </c>
      <c r="AJ56" s="34">
        <v>0</v>
      </c>
    </row>
    <row r="57" spans="1:39" x14ac:dyDescent="0.25">
      <c r="A57" s="6" t="str">
        <f t="shared" si="4"/>
        <v>Surgery Procedures -Inject skin lesions &lt;/w 7-11900</v>
      </c>
      <c r="B57" s="6" t="str">
        <f t="shared" si="5"/>
        <v>Inject skin lesions &lt;/w 7</v>
      </c>
      <c r="C57" s="6" t="str">
        <f t="shared" si="2"/>
        <v xml:space="preserve">Surgery Procedures </v>
      </c>
      <c r="D57" s="6" t="str">
        <f t="shared" si="6"/>
        <v>11900</v>
      </c>
      <c r="E57" s="7"/>
      <c r="G57" s="27" t="s">
        <v>32</v>
      </c>
      <c r="K57" s="25"/>
      <c r="L57" s="25"/>
      <c r="M57" s="25"/>
      <c r="AG57" s="11" t="s">
        <v>1792</v>
      </c>
      <c r="AH57" s="8">
        <v>0</v>
      </c>
      <c r="AI57" s="8" t="s">
        <v>1793</v>
      </c>
      <c r="AJ57" s="34">
        <v>0</v>
      </c>
    </row>
    <row r="58" spans="1:39" s="6" customFormat="1" x14ac:dyDescent="0.25">
      <c r="A58" s="6" t="str">
        <f t="shared" si="4"/>
        <v>Surgery Procedures -Inject skin lesions &lt;/w 7-11900</v>
      </c>
      <c r="B58" s="6" t="str">
        <f t="shared" si="5"/>
        <v>Inject skin lesions &lt;/w 7</v>
      </c>
      <c r="C58" s="6" t="str">
        <f t="shared" si="2"/>
        <v xml:space="preserve">Surgery Procedures </v>
      </c>
      <c r="D58" s="6" t="str">
        <f t="shared" si="6"/>
        <v>11900</v>
      </c>
      <c r="E58" s="13"/>
      <c r="F58" s="12"/>
      <c r="G58" s="28"/>
      <c r="H58" s="29"/>
      <c r="I58" s="14"/>
      <c r="J58" s="15"/>
      <c r="K58" s="15"/>
      <c r="L58" s="15"/>
      <c r="M58" s="15"/>
      <c r="N58" s="15"/>
      <c r="O58" s="15"/>
      <c r="P58" s="15"/>
      <c r="Q58" s="15"/>
      <c r="R58" s="15"/>
      <c r="S58" s="15"/>
      <c r="T58" s="15"/>
      <c r="U58" s="15"/>
      <c r="V58" s="15"/>
      <c r="W58" s="15"/>
      <c r="X58" s="15"/>
      <c r="Y58" s="15"/>
      <c r="Z58" s="15"/>
      <c r="AA58" s="15"/>
      <c r="AB58" s="15"/>
      <c r="AC58" s="15"/>
      <c r="AD58" s="15"/>
      <c r="AE58" s="15"/>
      <c r="AF58" s="15"/>
      <c r="AG58" s="11" t="s">
        <v>1792</v>
      </c>
      <c r="AH58" s="8">
        <v>0</v>
      </c>
      <c r="AI58" s="8" t="s">
        <v>1793</v>
      </c>
      <c r="AJ58" s="34">
        <v>0</v>
      </c>
      <c r="AK58" s="35"/>
      <c r="AL58" s="8"/>
    </row>
    <row r="59" spans="1:39" x14ac:dyDescent="0.25">
      <c r="A59" s="6" t="str">
        <f t="shared" si="4"/>
        <v>Surgery Procedures -Insertion drug dlvr implant-11981</v>
      </c>
      <c r="B59" s="6" t="str">
        <f t="shared" si="5"/>
        <v>Insertion drug dlvr implant</v>
      </c>
      <c r="C59" s="6" t="str">
        <f t="shared" si="2"/>
        <v xml:space="preserve">Surgery Procedures </v>
      </c>
      <c r="D59" s="6" t="str">
        <f t="shared" si="6"/>
        <v>11981</v>
      </c>
      <c r="E59" s="17" t="s">
        <v>114</v>
      </c>
      <c r="F59" s="17" t="s">
        <v>33</v>
      </c>
      <c r="G59" s="26" t="s">
        <v>569</v>
      </c>
      <c r="H59" s="17" t="s">
        <v>181</v>
      </c>
      <c r="I59" s="8" t="s">
        <v>530</v>
      </c>
      <c r="J59" s="11">
        <v>152</v>
      </c>
      <c r="K59" s="11">
        <v>30.400000000000002</v>
      </c>
      <c r="L59" s="11">
        <v>46.38</v>
      </c>
      <c r="M59" s="11">
        <v>1261</v>
      </c>
      <c r="N59" s="11">
        <v>121.90717019999998</v>
      </c>
      <c r="O59" s="11">
        <v>121.90717019999998</v>
      </c>
      <c r="P59" s="11">
        <v>121.90717019999998</v>
      </c>
      <c r="Q59" s="11">
        <v>121.90717019999998</v>
      </c>
      <c r="R59" s="11">
        <v>121.90717019999998</v>
      </c>
      <c r="S59" s="11">
        <v>47.307600000000001</v>
      </c>
      <c r="T59" s="11">
        <v>46.38</v>
      </c>
      <c r="U59" s="11">
        <v>47.771400000000007</v>
      </c>
      <c r="V59" s="11">
        <v>46.38</v>
      </c>
      <c r="W59" s="11">
        <v>46.38</v>
      </c>
      <c r="X59" s="11" t="s">
        <v>623</v>
      </c>
      <c r="Y59" s="11">
        <v>100.10000000000001</v>
      </c>
      <c r="Z59" s="11">
        <v>100.10000000000001</v>
      </c>
      <c r="AA59" s="11">
        <v>140.75360000000001</v>
      </c>
      <c r="AB59" s="11">
        <v>127.0984</v>
      </c>
      <c r="AC59" s="11" t="s">
        <v>623</v>
      </c>
      <c r="AD59" s="11">
        <v>1261</v>
      </c>
      <c r="AE59" s="11" t="s">
        <v>623</v>
      </c>
      <c r="AF59" s="11" t="s">
        <v>623</v>
      </c>
      <c r="AG59" s="11" t="s">
        <v>1822</v>
      </c>
      <c r="AH59" s="8" t="s">
        <v>1823</v>
      </c>
      <c r="AI59" s="8" t="s">
        <v>645</v>
      </c>
      <c r="AJ59" s="34">
        <v>1</v>
      </c>
      <c r="AK59" s="35">
        <v>6</v>
      </c>
      <c r="AL59" t="s">
        <v>632</v>
      </c>
      <c r="AM59">
        <v>4</v>
      </c>
    </row>
    <row r="60" spans="1:39" x14ac:dyDescent="0.25">
      <c r="A60" s="6" t="str">
        <f t="shared" si="4"/>
        <v>Surgery Procedures -Insertion drug dlvr implant-11981</v>
      </c>
      <c r="B60" s="6" t="str">
        <f t="shared" si="5"/>
        <v>Insertion drug dlvr implant</v>
      </c>
      <c r="C60" s="6" t="str">
        <f t="shared" si="2"/>
        <v xml:space="preserve">Surgery Procedures </v>
      </c>
      <c r="D60" s="6" t="str">
        <f t="shared" si="6"/>
        <v>11981</v>
      </c>
      <c r="E60" s="17" t="s">
        <v>34</v>
      </c>
      <c r="F60" s="17" t="s">
        <v>34</v>
      </c>
      <c r="G60" s="26" t="s">
        <v>156</v>
      </c>
      <c r="H60" s="17" t="s">
        <v>155</v>
      </c>
      <c r="I60" s="8" t="s">
        <v>61</v>
      </c>
      <c r="J60" s="11">
        <v>1333</v>
      </c>
      <c r="K60" s="11">
        <v>266.60000000000002</v>
      </c>
      <c r="L60" s="11">
        <v>677.88824999999997</v>
      </c>
      <c r="M60" s="11">
        <v>1695.8</v>
      </c>
      <c r="N60" s="11" t="s">
        <v>624</v>
      </c>
      <c r="O60" s="11" t="s">
        <v>624</v>
      </c>
      <c r="P60" s="11" t="s">
        <v>624</v>
      </c>
      <c r="Q60" s="11" t="s">
        <v>624</v>
      </c>
      <c r="R60" s="11" t="s">
        <v>624</v>
      </c>
      <c r="S60" s="11">
        <v>1202.9982</v>
      </c>
      <c r="T60" s="11">
        <v>1179.4100000000001</v>
      </c>
      <c r="U60" s="11">
        <v>1214.7923000000001</v>
      </c>
      <c r="V60" s="11">
        <v>1179.4100000000001</v>
      </c>
      <c r="W60" s="11">
        <v>1179.4100000000001</v>
      </c>
      <c r="X60" s="11" t="s">
        <v>623</v>
      </c>
      <c r="Y60" s="11">
        <v>677.88824999999997</v>
      </c>
      <c r="Z60" s="11">
        <v>677.88824999999997</v>
      </c>
      <c r="AA60" s="11">
        <v>1695.8</v>
      </c>
      <c r="AB60" s="11">
        <v>898.774</v>
      </c>
      <c r="AC60" s="11" t="s">
        <v>623</v>
      </c>
      <c r="AD60" s="11" t="s">
        <v>624</v>
      </c>
      <c r="AE60" s="11" t="s">
        <v>623</v>
      </c>
      <c r="AF60" s="11" t="s">
        <v>623</v>
      </c>
      <c r="AG60" s="11" t="s">
        <v>1824</v>
      </c>
      <c r="AH60" s="8" t="s">
        <v>1825</v>
      </c>
      <c r="AI60" s="8" t="s">
        <v>645</v>
      </c>
      <c r="AJ60" s="34">
        <v>0</v>
      </c>
      <c r="AK60" s="35" t="s">
        <v>634</v>
      </c>
      <c r="AL60" t="s">
        <v>632</v>
      </c>
      <c r="AM60" t="e">
        <v>#VALUE!</v>
      </c>
    </row>
    <row r="61" spans="1:39" x14ac:dyDescent="0.25">
      <c r="A61" s="6" t="str">
        <f t="shared" si="4"/>
        <v>Surgery Procedures -Insertion drug dlvr implant-11981</v>
      </c>
      <c r="B61" s="6" t="str">
        <f t="shared" si="5"/>
        <v>Insertion drug dlvr implant</v>
      </c>
      <c r="C61" s="6" t="str">
        <f t="shared" si="2"/>
        <v xml:space="preserve">Surgery Procedures </v>
      </c>
      <c r="D61" s="6" t="str">
        <f t="shared" si="6"/>
        <v>11981</v>
      </c>
      <c r="E61" s="17"/>
      <c r="F61" s="17"/>
      <c r="G61" s="26"/>
      <c r="H61" s="17"/>
      <c r="I61" s="8"/>
      <c r="J61" s="11"/>
      <c r="K61" s="11"/>
      <c r="L61" s="11"/>
      <c r="M61" s="11"/>
      <c r="N61" s="31">
        <v>121.90717019999998</v>
      </c>
      <c r="O61" s="31">
        <v>121.90717019999998</v>
      </c>
      <c r="P61" s="31">
        <v>121.90717019999998</v>
      </c>
      <c r="Q61" s="31">
        <v>121.90717019999998</v>
      </c>
      <c r="R61" s="31">
        <v>121.90717019999998</v>
      </c>
      <c r="S61" s="31">
        <v>1250.3058000000001</v>
      </c>
      <c r="T61" s="31">
        <v>1225.7900000000002</v>
      </c>
      <c r="U61" s="31">
        <v>1262.5637000000002</v>
      </c>
      <c r="V61" s="31">
        <v>1225.7900000000002</v>
      </c>
      <c r="W61" s="31">
        <v>1225.7900000000002</v>
      </c>
      <c r="X61" s="31" t="s">
        <v>623</v>
      </c>
      <c r="Y61" s="31">
        <v>777.98824999999999</v>
      </c>
      <c r="Z61" s="31">
        <v>777.98824999999999</v>
      </c>
      <c r="AA61" s="31">
        <v>1836.5536</v>
      </c>
      <c r="AB61" s="31">
        <v>1025.8724</v>
      </c>
      <c r="AC61" s="31" t="s">
        <v>623</v>
      </c>
      <c r="AD61" s="31">
        <v>1261</v>
      </c>
      <c r="AE61" s="31" t="s">
        <v>623</v>
      </c>
      <c r="AF61" s="31" t="s">
        <v>623</v>
      </c>
      <c r="AG61" s="11" t="s">
        <v>1792</v>
      </c>
      <c r="AH61" s="8">
        <v>0</v>
      </c>
      <c r="AI61" s="8" t="s">
        <v>1793</v>
      </c>
      <c r="AJ61" s="34">
        <v>0</v>
      </c>
    </row>
    <row r="62" spans="1:39" x14ac:dyDescent="0.25">
      <c r="A62" s="6" t="str">
        <f t="shared" si="4"/>
        <v>Surgery Procedures -Insertion drug dlvr implant-11981</v>
      </c>
      <c r="B62" s="6" t="str">
        <f t="shared" si="5"/>
        <v>Insertion drug dlvr implant</v>
      </c>
      <c r="C62" s="6" t="str">
        <f t="shared" si="2"/>
        <v xml:space="preserve">Surgery Procedures </v>
      </c>
      <c r="D62" s="6" t="str">
        <f t="shared" si="6"/>
        <v>11981</v>
      </c>
      <c r="E62" s="17"/>
      <c r="F62" s="17"/>
      <c r="G62" s="26"/>
      <c r="H62" s="17"/>
      <c r="I62" s="8"/>
      <c r="J62" s="11"/>
      <c r="K62" s="11"/>
      <c r="L62" s="11"/>
      <c r="M62" s="11"/>
      <c r="N62" s="11"/>
      <c r="O62" s="11"/>
      <c r="P62" s="11"/>
      <c r="Q62" s="11"/>
      <c r="R62" s="11"/>
      <c r="S62" s="11"/>
      <c r="T62" s="11"/>
      <c r="U62" s="11"/>
      <c r="V62" s="11"/>
      <c r="W62" s="11"/>
      <c r="X62" s="11"/>
      <c r="Y62" s="11"/>
      <c r="Z62" s="11"/>
      <c r="AA62" s="11"/>
      <c r="AB62" s="11"/>
      <c r="AC62" s="11"/>
      <c r="AD62" s="11"/>
      <c r="AE62" s="11"/>
      <c r="AF62" s="11"/>
      <c r="AG62" s="11" t="s">
        <v>1792</v>
      </c>
      <c r="AH62" s="8">
        <v>0</v>
      </c>
      <c r="AI62" s="8" t="s">
        <v>1793</v>
      </c>
      <c r="AJ62" s="34">
        <v>0</v>
      </c>
    </row>
    <row r="63" spans="1:39" x14ac:dyDescent="0.25">
      <c r="A63" s="6" t="str">
        <f t="shared" si="4"/>
        <v>Surgery Procedures -Insertion drug dlvr implant-11981</v>
      </c>
      <c r="B63" s="6" t="str">
        <f t="shared" si="5"/>
        <v>Insertion drug dlvr implant</v>
      </c>
      <c r="C63" s="6" t="str">
        <f t="shared" si="2"/>
        <v xml:space="preserve">Surgery Procedures </v>
      </c>
      <c r="D63" s="6" t="str">
        <f t="shared" si="6"/>
        <v>11981</v>
      </c>
      <c r="E63" s="7"/>
      <c r="G63" s="27" t="s">
        <v>32</v>
      </c>
      <c r="K63" s="25"/>
      <c r="L63" s="25"/>
      <c r="M63" s="25"/>
      <c r="AG63" s="11" t="s">
        <v>1792</v>
      </c>
      <c r="AH63" s="8">
        <v>0</v>
      </c>
      <c r="AI63" s="8" t="s">
        <v>1793</v>
      </c>
      <c r="AJ63" s="34">
        <v>0</v>
      </c>
    </row>
    <row r="64" spans="1:39" s="6" customFormat="1" x14ac:dyDescent="0.25">
      <c r="A64" s="6" t="str">
        <f t="shared" si="4"/>
        <v>Surgery Procedures -Insertion drug dlvr implant-11981</v>
      </c>
      <c r="B64" s="6" t="str">
        <f t="shared" si="5"/>
        <v>Insertion drug dlvr implant</v>
      </c>
      <c r="C64" s="6" t="str">
        <f t="shared" si="2"/>
        <v xml:space="preserve">Surgery Procedures </v>
      </c>
      <c r="D64" s="6" t="str">
        <f t="shared" si="6"/>
        <v>11981</v>
      </c>
      <c r="E64" s="13"/>
      <c r="F64" s="12"/>
      <c r="G64" s="28"/>
      <c r="H64" s="29"/>
      <c r="I64" s="14"/>
      <c r="J64" s="15"/>
      <c r="K64" s="15"/>
      <c r="L64" s="15"/>
      <c r="M64" s="15"/>
      <c r="N64" s="15"/>
      <c r="O64" s="15"/>
      <c r="P64" s="15"/>
      <c r="Q64" s="15"/>
      <c r="R64" s="15"/>
      <c r="S64" s="15"/>
      <c r="T64" s="15"/>
      <c r="U64" s="15"/>
      <c r="V64" s="15"/>
      <c r="W64" s="15"/>
      <c r="X64" s="15"/>
      <c r="Y64" s="15"/>
      <c r="Z64" s="15"/>
      <c r="AA64" s="15"/>
      <c r="AB64" s="15"/>
      <c r="AC64" s="15"/>
      <c r="AD64" s="15"/>
      <c r="AE64" s="15"/>
      <c r="AF64" s="15"/>
      <c r="AG64" s="11" t="s">
        <v>1792</v>
      </c>
      <c r="AH64" s="8">
        <v>0</v>
      </c>
      <c r="AI64" s="8" t="s">
        <v>1793</v>
      </c>
      <c r="AJ64" s="34">
        <v>0</v>
      </c>
      <c r="AK64" s="35"/>
      <c r="AL64" s="8"/>
    </row>
    <row r="65" spans="1:39" x14ac:dyDescent="0.25">
      <c r="A65" s="6" t="str">
        <f t="shared" si="4"/>
        <v>Surgery Procedures -Remove drug implant device-11982</v>
      </c>
      <c r="B65" s="6" t="str">
        <f t="shared" si="5"/>
        <v>Remove drug implant device</v>
      </c>
      <c r="C65" s="6" t="str">
        <f t="shared" si="2"/>
        <v xml:space="preserve">Surgery Procedures </v>
      </c>
      <c r="D65" s="6" t="str">
        <f t="shared" si="6"/>
        <v>11982</v>
      </c>
      <c r="E65" s="17" t="s">
        <v>114</v>
      </c>
      <c r="F65" s="17" t="s">
        <v>33</v>
      </c>
      <c r="G65" s="26" t="s">
        <v>183</v>
      </c>
      <c r="H65" s="17" t="s">
        <v>182</v>
      </c>
      <c r="I65" s="8" t="s">
        <v>530</v>
      </c>
      <c r="J65" s="11">
        <v>485</v>
      </c>
      <c r="K65" s="11">
        <v>97</v>
      </c>
      <c r="L65" s="11">
        <v>54.42</v>
      </c>
      <c r="M65" s="11">
        <v>1261</v>
      </c>
      <c r="N65" s="11">
        <v>380.24500059999997</v>
      </c>
      <c r="O65" s="11">
        <v>380.24500059999997</v>
      </c>
      <c r="P65" s="11">
        <v>380.24500059999997</v>
      </c>
      <c r="Q65" s="11">
        <v>380.24500059999997</v>
      </c>
      <c r="R65" s="11">
        <v>380.24500059999997</v>
      </c>
      <c r="S65" s="11">
        <v>55.508400000000002</v>
      </c>
      <c r="T65" s="11">
        <v>54.42</v>
      </c>
      <c r="U65" s="11">
        <v>56.052600000000005</v>
      </c>
      <c r="V65" s="11">
        <v>54.42</v>
      </c>
      <c r="W65" s="11">
        <v>54.42</v>
      </c>
      <c r="X65" s="11" t="s">
        <v>623</v>
      </c>
      <c r="Y65" s="11">
        <v>315.25</v>
      </c>
      <c r="Z65" s="11">
        <v>315.25</v>
      </c>
      <c r="AA65" s="11">
        <v>442.21340000000004</v>
      </c>
      <c r="AB65" s="11">
        <v>399.31209999999999</v>
      </c>
      <c r="AC65" s="11" t="s">
        <v>623</v>
      </c>
      <c r="AD65" s="11">
        <v>1261</v>
      </c>
      <c r="AE65" s="11" t="s">
        <v>623</v>
      </c>
      <c r="AF65" s="11" t="s">
        <v>623</v>
      </c>
      <c r="AG65" s="11" t="s">
        <v>1826</v>
      </c>
      <c r="AH65" s="8" t="s">
        <v>1827</v>
      </c>
      <c r="AI65" s="8" t="s">
        <v>646</v>
      </c>
      <c r="AJ65" s="34">
        <v>1</v>
      </c>
      <c r="AK65" s="35">
        <v>4</v>
      </c>
      <c r="AL65" t="s">
        <v>632</v>
      </c>
      <c r="AM65">
        <v>3</v>
      </c>
    </row>
    <row r="66" spans="1:39" x14ac:dyDescent="0.25">
      <c r="A66" s="6" t="str">
        <f t="shared" si="4"/>
        <v>Surgery Procedures -Remove drug implant device-11982</v>
      </c>
      <c r="B66" s="6" t="str">
        <f t="shared" si="5"/>
        <v>Remove drug implant device</v>
      </c>
      <c r="C66" s="6" t="str">
        <f t="shared" si="2"/>
        <v xml:space="preserve">Surgery Procedures </v>
      </c>
      <c r="D66" s="6" t="str">
        <f t="shared" si="6"/>
        <v>11982</v>
      </c>
      <c r="E66" s="17"/>
      <c r="F66" s="17"/>
      <c r="G66" s="26"/>
      <c r="H66" s="17"/>
      <c r="I66" s="8"/>
      <c r="J66" s="11"/>
      <c r="K66" s="11"/>
      <c r="L66" s="11"/>
      <c r="M66" s="11"/>
      <c r="N66" s="11"/>
      <c r="O66" s="11"/>
      <c r="P66" s="11"/>
      <c r="Q66" s="11"/>
      <c r="R66" s="11"/>
      <c r="S66" s="11"/>
      <c r="T66" s="11"/>
      <c r="U66" s="11"/>
      <c r="V66" s="11"/>
      <c r="W66" s="11"/>
      <c r="X66" s="11"/>
      <c r="Y66" s="11"/>
      <c r="Z66" s="11"/>
      <c r="AA66" s="11"/>
      <c r="AB66" s="11"/>
      <c r="AC66" s="11"/>
      <c r="AD66" s="11"/>
      <c r="AE66" s="11"/>
      <c r="AF66" s="11"/>
      <c r="AG66" s="11" t="s">
        <v>1792</v>
      </c>
      <c r="AH66" s="8">
        <v>0</v>
      </c>
      <c r="AI66" s="8" t="s">
        <v>1793</v>
      </c>
      <c r="AJ66" s="34">
        <v>0</v>
      </c>
    </row>
    <row r="67" spans="1:39" x14ac:dyDescent="0.25">
      <c r="A67" s="6" t="str">
        <f t="shared" si="4"/>
        <v>Surgery Procedures -Remove drug implant device-11982</v>
      </c>
      <c r="B67" s="6" t="str">
        <f t="shared" si="5"/>
        <v>Remove drug implant device</v>
      </c>
      <c r="C67" s="6" t="str">
        <f t="shared" si="2"/>
        <v xml:space="preserve">Surgery Procedures </v>
      </c>
      <c r="D67" s="6" t="str">
        <f t="shared" si="6"/>
        <v>11982</v>
      </c>
      <c r="E67" s="7"/>
      <c r="G67" s="27" t="s">
        <v>32</v>
      </c>
      <c r="K67" s="25"/>
      <c r="L67" s="25"/>
      <c r="M67" s="25"/>
      <c r="AG67" s="11" t="s">
        <v>1792</v>
      </c>
      <c r="AH67" s="8">
        <v>0</v>
      </c>
      <c r="AI67" s="8" t="s">
        <v>1793</v>
      </c>
      <c r="AJ67" s="34">
        <v>0</v>
      </c>
    </row>
    <row r="68" spans="1:39" s="6" customFormat="1" x14ac:dyDescent="0.25">
      <c r="A68" s="6" t="str">
        <f t="shared" si="4"/>
        <v>Surgery Procedures -Remove drug implant device-11982</v>
      </c>
      <c r="B68" s="6" t="str">
        <f t="shared" si="5"/>
        <v>Remove drug implant device</v>
      </c>
      <c r="C68" s="6" t="str">
        <f t="shared" si="2"/>
        <v xml:space="preserve">Surgery Procedures </v>
      </c>
      <c r="D68" s="6" t="str">
        <f t="shared" si="6"/>
        <v>11982</v>
      </c>
      <c r="E68" s="13"/>
      <c r="F68" s="12"/>
      <c r="G68" s="28"/>
      <c r="H68" s="29"/>
      <c r="I68" s="14"/>
      <c r="J68" s="15"/>
      <c r="K68" s="15"/>
      <c r="L68" s="15"/>
      <c r="M68" s="15"/>
      <c r="N68" s="15"/>
      <c r="O68" s="15"/>
      <c r="P68" s="15"/>
      <c r="Q68" s="15"/>
      <c r="R68" s="15"/>
      <c r="S68" s="15"/>
      <c r="T68" s="15"/>
      <c r="U68" s="15"/>
      <c r="V68" s="15"/>
      <c r="W68" s="15"/>
      <c r="X68" s="15"/>
      <c r="Y68" s="15"/>
      <c r="Z68" s="15"/>
      <c r="AA68" s="15"/>
      <c r="AB68" s="15"/>
      <c r="AC68" s="15"/>
      <c r="AD68" s="15"/>
      <c r="AE68" s="15"/>
      <c r="AF68" s="15"/>
      <c r="AG68" s="11" t="s">
        <v>1792</v>
      </c>
      <c r="AH68" s="8">
        <v>0</v>
      </c>
      <c r="AI68" s="8" t="s">
        <v>1793</v>
      </c>
      <c r="AJ68" s="34">
        <v>0</v>
      </c>
      <c r="AK68" s="35"/>
      <c r="AL68" s="8"/>
    </row>
    <row r="69" spans="1:39" x14ac:dyDescent="0.25">
      <c r="A69" s="6" t="str">
        <f t="shared" ref="A69:A93" si="7">IF(OR($AJ69=1,$AJ69&gt;1),(C69&amp;"-"&amp;B69&amp;"-"&amp;D69),A68)</f>
        <v>Surgery Procedures -Remove/insert drug implant-11983</v>
      </c>
      <c r="B69" s="6" t="str">
        <f t="shared" ref="B69:B92" si="8">IF(OR($AJ69=1,$AJ69&gt;1),$G69,B68)</f>
        <v>Remove/insert drug implant</v>
      </c>
      <c r="C69" s="6" t="str">
        <f t="shared" ref="C69:C132" si="9">IF(OR($AJ69=1,$AJ69&gt;1),$E69,C68)</f>
        <v xml:space="preserve">Surgery Procedures </v>
      </c>
      <c r="D69" s="6" t="str">
        <f t="shared" ref="D69:D92" si="10">IF(OR($AJ69=1,$AJ69&gt;1),$H69,D68)</f>
        <v>11983</v>
      </c>
      <c r="E69" s="17" t="s">
        <v>114</v>
      </c>
      <c r="F69" s="17" t="s">
        <v>33</v>
      </c>
      <c r="G69" s="26" t="s">
        <v>185</v>
      </c>
      <c r="H69" s="17" t="s">
        <v>184</v>
      </c>
      <c r="I69" s="8" t="s">
        <v>530</v>
      </c>
      <c r="J69" s="11">
        <v>290</v>
      </c>
      <c r="K69" s="11">
        <v>58</v>
      </c>
      <c r="L69" s="11">
        <v>76</v>
      </c>
      <c r="M69" s="11">
        <v>1261</v>
      </c>
      <c r="N69" s="11">
        <v>380.24500059999997</v>
      </c>
      <c r="O69" s="11">
        <v>380.24500059999997</v>
      </c>
      <c r="P69" s="11">
        <v>380.24500059999997</v>
      </c>
      <c r="Q69" s="11">
        <v>380.24500059999997</v>
      </c>
      <c r="R69" s="11">
        <v>380.24500059999997</v>
      </c>
      <c r="S69" s="11">
        <v>77.52</v>
      </c>
      <c r="T69" s="11">
        <v>76</v>
      </c>
      <c r="U69" s="11">
        <v>78.28</v>
      </c>
      <c r="V69" s="11">
        <v>76</v>
      </c>
      <c r="W69" s="11">
        <v>76</v>
      </c>
      <c r="X69" s="11" t="s">
        <v>623</v>
      </c>
      <c r="Y69" s="11">
        <v>315.25</v>
      </c>
      <c r="Z69" s="11">
        <v>315.25</v>
      </c>
      <c r="AA69" s="11">
        <v>442.21340000000004</v>
      </c>
      <c r="AB69" s="11">
        <v>399.31209999999999</v>
      </c>
      <c r="AC69" s="11" t="s">
        <v>623</v>
      </c>
      <c r="AD69" s="11">
        <v>1261</v>
      </c>
      <c r="AE69" s="11" t="s">
        <v>623</v>
      </c>
      <c r="AF69" s="11" t="s">
        <v>623</v>
      </c>
      <c r="AG69" s="11" t="s">
        <v>1828</v>
      </c>
      <c r="AH69" s="8" t="s">
        <v>1829</v>
      </c>
      <c r="AI69" s="8" t="s">
        <v>647</v>
      </c>
      <c r="AJ69" s="34">
        <v>1</v>
      </c>
      <c r="AK69" s="35">
        <v>6</v>
      </c>
      <c r="AL69" t="s">
        <v>632</v>
      </c>
      <c r="AM69">
        <v>4</v>
      </c>
    </row>
    <row r="70" spans="1:39" x14ac:dyDescent="0.25">
      <c r="A70" s="6" t="str">
        <f t="shared" si="7"/>
        <v>Surgery Procedures -Remove/insert drug implant-11983</v>
      </c>
      <c r="B70" s="6" t="str">
        <f t="shared" si="8"/>
        <v>Remove/insert drug implant</v>
      </c>
      <c r="C70" s="6" t="str">
        <f t="shared" si="9"/>
        <v xml:space="preserve">Surgery Procedures </v>
      </c>
      <c r="D70" s="6" t="str">
        <f t="shared" si="10"/>
        <v>11983</v>
      </c>
      <c r="E70" s="17" t="s">
        <v>34</v>
      </c>
      <c r="F70" s="17" t="s">
        <v>34</v>
      </c>
      <c r="G70" s="26" t="s">
        <v>156</v>
      </c>
      <c r="H70" s="17" t="s">
        <v>155</v>
      </c>
      <c r="I70" s="8" t="s">
        <v>61</v>
      </c>
      <c r="J70" s="11">
        <v>1333</v>
      </c>
      <c r="K70" s="11">
        <v>266.60000000000002</v>
      </c>
      <c r="L70" s="11">
        <v>677.88824999999997</v>
      </c>
      <c r="M70" s="11">
        <v>1695.8</v>
      </c>
      <c r="N70" s="11" t="s">
        <v>624</v>
      </c>
      <c r="O70" s="11" t="s">
        <v>624</v>
      </c>
      <c r="P70" s="11" t="s">
        <v>624</v>
      </c>
      <c r="Q70" s="11" t="s">
        <v>624</v>
      </c>
      <c r="R70" s="11" t="s">
        <v>624</v>
      </c>
      <c r="S70" s="11">
        <v>1202.9982</v>
      </c>
      <c r="T70" s="11">
        <v>1179.4100000000001</v>
      </c>
      <c r="U70" s="11">
        <v>1214.7923000000001</v>
      </c>
      <c r="V70" s="11">
        <v>1179.4100000000001</v>
      </c>
      <c r="W70" s="11">
        <v>1179.4100000000001</v>
      </c>
      <c r="X70" s="11" t="s">
        <v>623</v>
      </c>
      <c r="Y70" s="11">
        <v>677.88824999999997</v>
      </c>
      <c r="Z70" s="11">
        <v>677.88824999999997</v>
      </c>
      <c r="AA70" s="11">
        <v>1695.8</v>
      </c>
      <c r="AB70" s="11">
        <v>898.774</v>
      </c>
      <c r="AC70" s="11" t="s">
        <v>623</v>
      </c>
      <c r="AD70" s="11" t="s">
        <v>624</v>
      </c>
      <c r="AE70" s="11" t="s">
        <v>623</v>
      </c>
      <c r="AF70" s="11" t="s">
        <v>623</v>
      </c>
      <c r="AG70" s="11" t="s">
        <v>1824</v>
      </c>
      <c r="AH70" s="8" t="s">
        <v>1825</v>
      </c>
      <c r="AI70" s="8" t="s">
        <v>645</v>
      </c>
      <c r="AJ70" s="34">
        <v>0</v>
      </c>
      <c r="AK70" s="35" t="s">
        <v>634</v>
      </c>
      <c r="AL70" t="s">
        <v>632</v>
      </c>
      <c r="AM70" t="e">
        <v>#VALUE!</v>
      </c>
    </row>
    <row r="71" spans="1:39" x14ac:dyDescent="0.25">
      <c r="A71" s="6" t="str">
        <f t="shared" si="7"/>
        <v>Surgery Procedures -Remove/insert drug implant-11983</v>
      </c>
      <c r="B71" s="6" t="str">
        <f t="shared" si="8"/>
        <v>Remove/insert drug implant</v>
      </c>
      <c r="C71" s="6" t="str">
        <f t="shared" si="9"/>
        <v xml:space="preserve">Surgery Procedures </v>
      </c>
      <c r="D71" s="6" t="str">
        <f t="shared" si="10"/>
        <v>11983</v>
      </c>
      <c r="E71" s="17"/>
      <c r="F71" s="17"/>
      <c r="G71" s="26"/>
      <c r="H71" s="17"/>
      <c r="I71" s="8"/>
      <c r="J71" s="11"/>
      <c r="K71" s="11"/>
      <c r="L71" s="11"/>
      <c r="M71" s="11"/>
      <c r="N71" s="31">
        <v>380.24500059999997</v>
      </c>
      <c r="O71" s="31">
        <v>380.24500059999997</v>
      </c>
      <c r="P71" s="31">
        <v>380.24500059999997</v>
      </c>
      <c r="Q71" s="31">
        <v>380.24500059999997</v>
      </c>
      <c r="R71" s="31">
        <v>380.24500059999997</v>
      </c>
      <c r="S71" s="31">
        <v>1280.5182</v>
      </c>
      <c r="T71" s="31">
        <v>1255.4100000000001</v>
      </c>
      <c r="U71" s="31">
        <v>1293.0723</v>
      </c>
      <c r="V71" s="31">
        <v>1255.4100000000001</v>
      </c>
      <c r="W71" s="31">
        <v>1255.4100000000001</v>
      </c>
      <c r="X71" s="31" t="s">
        <v>623</v>
      </c>
      <c r="Y71" s="31">
        <v>993.13824999999997</v>
      </c>
      <c r="Z71" s="31">
        <v>993.13824999999997</v>
      </c>
      <c r="AA71" s="31">
        <v>2138.0133999999998</v>
      </c>
      <c r="AB71" s="31">
        <v>1298.0861</v>
      </c>
      <c r="AC71" s="31">
        <v>521.45249999999999</v>
      </c>
      <c r="AD71" s="31">
        <v>1261</v>
      </c>
      <c r="AE71" s="31" t="s">
        <v>623</v>
      </c>
      <c r="AF71" s="31" t="s">
        <v>623</v>
      </c>
      <c r="AG71" s="11" t="s">
        <v>1792</v>
      </c>
      <c r="AH71" s="8">
        <v>0</v>
      </c>
      <c r="AI71" s="8" t="s">
        <v>1793</v>
      </c>
      <c r="AJ71" s="34">
        <v>0</v>
      </c>
    </row>
    <row r="72" spans="1:39" x14ac:dyDescent="0.25">
      <c r="A72" s="6" t="str">
        <f t="shared" si="7"/>
        <v>Surgery Procedures -Remove/insert drug implant-11983</v>
      </c>
      <c r="B72" s="6" t="str">
        <f t="shared" si="8"/>
        <v>Remove/insert drug implant</v>
      </c>
      <c r="C72" s="6" t="str">
        <f t="shared" si="9"/>
        <v xml:space="preserve">Surgery Procedures </v>
      </c>
      <c r="D72" s="6" t="str">
        <f t="shared" si="10"/>
        <v>11983</v>
      </c>
      <c r="E72" s="17"/>
      <c r="F72" s="17"/>
      <c r="G72" s="26"/>
      <c r="H72" s="17"/>
      <c r="I72" s="8"/>
      <c r="J72" s="11"/>
      <c r="K72" s="11"/>
      <c r="L72" s="11"/>
      <c r="M72" s="11"/>
      <c r="N72" s="11"/>
      <c r="O72" s="11"/>
      <c r="P72" s="11"/>
      <c r="Q72" s="11"/>
      <c r="R72" s="11"/>
      <c r="S72" s="11"/>
      <c r="T72" s="11"/>
      <c r="U72" s="11"/>
      <c r="V72" s="11"/>
      <c r="W72" s="11"/>
      <c r="X72" s="11"/>
      <c r="Y72" s="11"/>
      <c r="Z72" s="11"/>
      <c r="AA72" s="11"/>
      <c r="AB72" s="11"/>
      <c r="AC72" s="11"/>
      <c r="AD72" s="11"/>
      <c r="AE72" s="11"/>
      <c r="AF72" s="11"/>
      <c r="AG72" s="11" t="s">
        <v>1792</v>
      </c>
      <c r="AH72" s="8">
        <v>0</v>
      </c>
      <c r="AI72" s="8" t="s">
        <v>1793</v>
      </c>
      <c r="AJ72" s="34">
        <v>0</v>
      </c>
    </row>
    <row r="73" spans="1:39" x14ac:dyDescent="0.25">
      <c r="A73" s="6" t="str">
        <f t="shared" si="7"/>
        <v>Surgery Procedures -Remove/insert drug implant-11983</v>
      </c>
      <c r="B73" s="6" t="str">
        <f t="shared" si="8"/>
        <v>Remove/insert drug implant</v>
      </c>
      <c r="C73" s="6" t="str">
        <f t="shared" si="9"/>
        <v xml:space="preserve">Surgery Procedures </v>
      </c>
      <c r="D73" s="6" t="str">
        <f t="shared" si="10"/>
        <v>11983</v>
      </c>
      <c r="E73" s="7"/>
      <c r="G73" s="27" t="s">
        <v>32</v>
      </c>
      <c r="K73" s="25"/>
      <c r="L73" s="25"/>
      <c r="M73" s="25"/>
      <c r="AG73" s="11" t="s">
        <v>1792</v>
      </c>
      <c r="AH73" s="8">
        <v>0</v>
      </c>
      <c r="AI73" s="8" t="s">
        <v>1793</v>
      </c>
      <c r="AJ73" s="34">
        <v>0</v>
      </c>
    </row>
    <row r="74" spans="1:39" s="6" customFormat="1" x14ac:dyDescent="0.25">
      <c r="A74" s="6" t="str">
        <f t="shared" si="7"/>
        <v>Surgery Procedures -Remove/insert drug implant-11983</v>
      </c>
      <c r="B74" s="6" t="str">
        <f t="shared" si="8"/>
        <v>Remove/insert drug implant</v>
      </c>
      <c r="C74" s="6" t="str">
        <f t="shared" si="9"/>
        <v xml:space="preserve">Surgery Procedures </v>
      </c>
      <c r="D74" s="6" t="str">
        <f t="shared" si="10"/>
        <v>11983</v>
      </c>
      <c r="E74" s="13"/>
      <c r="F74" s="12"/>
      <c r="G74" s="28"/>
      <c r="H74" s="29"/>
      <c r="I74" s="14"/>
      <c r="J74" s="15"/>
      <c r="K74" s="15"/>
      <c r="L74" s="15"/>
      <c r="M74" s="15"/>
      <c r="N74" s="15"/>
      <c r="O74" s="15"/>
      <c r="P74" s="15"/>
      <c r="Q74" s="15"/>
      <c r="R74" s="15"/>
      <c r="S74" s="15"/>
      <c r="T74" s="15"/>
      <c r="U74" s="15"/>
      <c r="V74" s="15"/>
      <c r="W74" s="15"/>
      <c r="X74" s="15"/>
      <c r="Y74" s="15"/>
      <c r="Z74" s="15"/>
      <c r="AA74" s="15"/>
      <c r="AB74" s="15"/>
      <c r="AC74" s="15"/>
      <c r="AD74" s="15"/>
      <c r="AE74" s="15"/>
      <c r="AF74" s="15"/>
      <c r="AG74" s="11" t="s">
        <v>1792</v>
      </c>
      <c r="AH74" s="8">
        <v>0</v>
      </c>
      <c r="AI74" s="8" t="s">
        <v>1793</v>
      </c>
      <c r="AJ74" s="34">
        <v>0</v>
      </c>
      <c r="AK74" s="35"/>
      <c r="AL74" s="8"/>
    </row>
    <row r="75" spans="1:39" x14ac:dyDescent="0.25">
      <c r="A75" s="6" t="str">
        <f t="shared" si="7"/>
        <v>Surgery Procedures -Rpr s/n/ax/gen/trnk 2.5cm/&lt;-12001</v>
      </c>
      <c r="B75" s="6" t="str">
        <f t="shared" si="8"/>
        <v>Rpr s/n/ax/gen/trnk 2.5cm/&lt;</v>
      </c>
      <c r="C75" s="6" t="str">
        <f t="shared" si="9"/>
        <v xml:space="preserve">Surgery Procedures </v>
      </c>
      <c r="D75" s="6" t="str">
        <f t="shared" si="10"/>
        <v>12001</v>
      </c>
      <c r="E75" s="17" t="s">
        <v>114</v>
      </c>
      <c r="F75" s="17" t="s">
        <v>33</v>
      </c>
      <c r="G75" s="26" t="s">
        <v>187</v>
      </c>
      <c r="H75" s="17" t="s">
        <v>186</v>
      </c>
      <c r="I75" s="8" t="s">
        <v>530</v>
      </c>
      <c r="J75" s="11">
        <v>403</v>
      </c>
      <c r="K75" s="11">
        <v>80.600000000000009</v>
      </c>
      <c r="L75" s="11">
        <v>98.28</v>
      </c>
      <c r="M75" s="11">
        <v>1261</v>
      </c>
      <c r="N75" s="11">
        <v>191.05901499999999</v>
      </c>
      <c r="O75" s="11">
        <v>191.05901499999999</v>
      </c>
      <c r="P75" s="11">
        <v>191.05901499999999</v>
      </c>
      <c r="Q75" s="11">
        <v>191.05901499999999</v>
      </c>
      <c r="R75" s="11">
        <v>191.05901499999999</v>
      </c>
      <c r="S75" s="11">
        <v>100.23</v>
      </c>
      <c r="T75" s="11">
        <v>98.28</v>
      </c>
      <c r="U75" s="11">
        <v>101.4</v>
      </c>
      <c r="V75" s="11">
        <v>98.28</v>
      </c>
      <c r="W75" s="11">
        <v>98.28</v>
      </c>
      <c r="X75" s="11" t="s">
        <v>623</v>
      </c>
      <c r="Y75" s="11">
        <v>253.5</v>
      </c>
      <c r="Z75" s="11">
        <v>253.5</v>
      </c>
      <c r="AA75" s="11">
        <v>226.393</v>
      </c>
      <c r="AB75" s="11">
        <v>204.42949999999999</v>
      </c>
      <c r="AC75" s="11" t="s">
        <v>623</v>
      </c>
      <c r="AD75" s="11">
        <v>1261</v>
      </c>
      <c r="AE75" s="11" t="s">
        <v>623</v>
      </c>
      <c r="AF75" s="11" t="s">
        <v>623</v>
      </c>
      <c r="AG75" s="11" t="s">
        <v>1830</v>
      </c>
      <c r="AH75" s="8" t="s">
        <v>1831</v>
      </c>
      <c r="AI75" s="8" t="s">
        <v>648</v>
      </c>
      <c r="AJ75" s="34">
        <v>1</v>
      </c>
      <c r="AK75" s="35">
        <v>4</v>
      </c>
      <c r="AL75" t="s">
        <v>632</v>
      </c>
      <c r="AM75">
        <v>3</v>
      </c>
    </row>
    <row r="76" spans="1:39" x14ac:dyDescent="0.25">
      <c r="A76" s="6" t="str">
        <f t="shared" si="7"/>
        <v>Surgery Procedures -Rpr s/n/ax/gen/trnk 2.5cm/&lt;-12001</v>
      </c>
      <c r="B76" s="6" t="str">
        <f t="shared" si="8"/>
        <v>Rpr s/n/ax/gen/trnk 2.5cm/&lt;</v>
      </c>
      <c r="C76" s="6" t="str">
        <f t="shared" si="9"/>
        <v xml:space="preserve">Surgery Procedures </v>
      </c>
      <c r="D76" s="6" t="str">
        <f t="shared" si="10"/>
        <v>12001</v>
      </c>
      <c r="E76" s="17"/>
      <c r="F76" s="17"/>
      <c r="G76" s="26"/>
      <c r="H76" s="17"/>
      <c r="I76" s="8"/>
      <c r="J76" s="11"/>
      <c r="K76" s="11"/>
      <c r="L76" s="11"/>
      <c r="M76" s="11"/>
      <c r="N76" s="11"/>
      <c r="O76" s="11"/>
      <c r="P76" s="11"/>
      <c r="Q76" s="11"/>
      <c r="R76" s="11"/>
      <c r="S76" s="11"/>
      <c r="T76" s="11"/>
      <c r="U76" s="11"/>
      <c r="V76" s="11"/>
      <c r="W76" s="11"/>
      <c r="X76" s="11"/>
      <c r="Y76" s="11"/>
      <c r="Z76" s="11"/>
      <c r="AA76" s="11"/>
      <c r="AB76" s="11"/>
      <c r="AC76" s="11"/>
      <c r="AD76" s="11"/>
      <c r="AE76" s="11"/>
      <c r="AF76" s="11"/>
      <c r="AG76" s="11" t="s">
        <v>1792</v>
      </c>
      <c r="AH76" s="8">
        <v>0</v>
      </c>
      <c r="AI76" s="8" t="s">
        <v>1793</v>
      </c>
      <c r="AJ76" s="34">
        <v>0</v>
      </c>
    </row>
    <row r="77" spans="1:39" x14ac:dyDescent="0.25">
      <c r="A77" s="6" t="str">
        <f t="shared" si="7"/>
        <v>Surgery Procedures -Rpr s/n/ax/gen/trnk 2.5cm/&lt;-12001</v>
      </c>
      <c r="B77" s="6" t="str">
        <f t="shared" si="8"/>
        <v>Rpr s/n/ax/gen/trnk 2.5cm/&lt;</v>
      </c>
      <c r="C77" s="6" t="str">
        <f t="shared" si="9"/>
        <v xml:space="preserve">Surgery Procedures </v>
      </c>
      <c r="D77" s="6" t="str">
        <f t="shared" si="10"/>
        <v>12001</v>
      </c>
      <c r="E77" s="7"/>
      <c r="G77" s="27" t="s">
        <v>32</v>
      </c>
      <c r="K77" s="25"/>
      <c r="L77" s="25"/>
      <c r="M77" s="25"/>
      <c r="AG77" s="11" t="s">
        <v>1792</v>
      </c>
      <c r="AH77" s="8">
        <v>0</v>
      </c>
      <c r="AI77" s="8" t="s">
        <v>1793</v>
      </c>
      <c r="AJ77" s="34">
        <v>0</v>
      </c>
    </row>
    <row r="78" spans="1:39" s="6" customFormat="1" x14ac:dyDescent="0.25">
      <c r="A78" s="6" t="str">
        <f t="shared" si="7"/>
        <v>Surgery Procedures -Rpr s/n/ax/gen/trnk 2.5cm/&lt;-12001</v>
      </c>
      <c r="B78" s="6" t="str">
        <f t="shared" si="8"/>
        <v>Rpr s/n/ax/gen/trnk 2.5cm/&lt;</v>
      </c>
      <c r="C78" s="6" t="str">
        <f t="shared" si="9"/>
        <v xml:space="preserve">Surgery Procedures </v>
      </c>
      <c r="D78" s="6" t="str">
        <f t="shared" si="10"/>
        <v>12001</v>
      </c>
      <c r="E78" s="13"/>
      <c r="F78" s="12"/>
      <c r="G78" s="28"/>
      <c r="H78" s="29"/>
      <c r="I78" s="14"/>
      <c r="J78" s="15"/>
      <c r="K78" s="15"/>
      <c r="L78" s="15"/>
      <c r="M78" s="15"/>
      <c r="N78" s="15"/>
      <c r="O78" s="15"/>
      <c r="P78" s="15"/>
      <c r="Q78" s="15"/>
      <c r="R78" s="15"/>
      <c r="S78" s="15"/>
      <c r="T78" s="15"/>
      <c r="U78" s="15"/>
      <c r="V78" s="15"/>
      <c r="W78" s="15"/>
      <c r="X78" s="15"/>
      <c r="Y78" s="15"/>
      <c r="Z78" s="15"/>
      <c r="AA78" s="15"/>
      <c r="AB78" s="15"/>
      <c r="AC78" s="15"/>
      <c r="AD78" s="15"/>
      <c r="AE78" s="15"/>
      <c r="AF78" s="15"/>
      <c r="AG78" s="11" t="s">
        <v>1792</v>
      </c>
      <c r="AH78" s="8">
        <v>0</v>
      </c>
      <c r="AI78" s="8" t="s">
        <v>1793</v>
      </c>
      <c r="AJ78" s="34">
        <v>0</v>
      </c>
      <c r="AK78" s="35"/>
      <c r="AL78" s="8"/>
    </row>
    <row r="79" spans="1:39" x14ac:dyDescent="0.25">
      <c r="A79" s="6" t="str">
        <f t="shared" si="7"/>
        <v>Surgery Procedures -Rpr s/n/ax/gen/trnk2.6-7.5cm-12002</v>
      </c>
      <c r="B79" s="6" t="str">
        <f t="shared" si="8"/>
        <v>Rpr s/n/ax/gen/trnk2.6-7.5cm</v>
      </c>
      <c r="C79" s="6" t="str">
        <f t="shared" si="9"/>
        <v xml:space="preserve">Surgery Procedures </v>
      </c>
      <c r="D79" s="6" t="str">
        <f t="shared" si="10"/>
        <v>12002</v>
      </c>
      <c r="E79" s="17" t="s">
        <v>114</v>
      </c>
      <c r="F79" s="17" t="s">
        <v>33</v>
      </c>
      <c r="G79" s="26" t="s">
        <v>189</v>
      </c>
      <c r="H79" s="17" t="s">
        <v>188</v>
      </c>
      <c r="I79" s="8" t="s">
        <v>530</v>
      </c>
      <c r="J79" s="11">
        <v>353</v>
      </c>
      <c r="K79" s="11">
        <v>70.600000000000009</v>
      </c>
      <c r="L79" s="11">
        <v>88.956000000000003</v>
      </c>
      <c r="M79" s="11">
        <v>1261</v>
      </c>
      <c r="N79" s="11">
        <v>191.05901499999999</v>
      </c>
      <c r="O79" s="11">
        <v>191.05901499999999</v>
      </c>
      <c r="P79" s="11">
        <v>191.05901499999999</v>
      </c>
      <c r="Q79" s="11">
        <v>191.05901499999999</v>
      </c>
      <c r="R79" s="11">
        <v>191.05901499999999</v>
      </c>
      <c r="S79" s="11">
        <v>90.721000000000004</v>
      </c>
      <c r="T79" s="11">
        <v>88.956000000000003</v>
      </c>
      <c r="U79" s="11">
        <v>91.78</v>
      </c>
      <c r="V79" s="11">
        <v>88.956000000000003</v>
      </c>
      <c r="W79" s="11">
        <v>88.956000000000003</v>
      </c>
      <c r="X79" s="11" t="s">
        <v>623</v>
      </c>
      <c r="Y79" s="11">
        <v>229.45000000000002</v>
      </c>
      <c r="Z79" s="11">
        <v>229.45000000000002</v>
      </c>
      <c r="AA79" s="11">
        <v>226.393</v>
      </c>
      <c r="AB79" s="11">
        <v>204.42949999999999</v>
      </c>
      <c r="AC79" s="11" t="s">
        <v>623</v>
      </c>
      <c r="AD79" s="11">
        <v>1261</v>
      </c>
      <c r="AE79" s="11" t="s">
        <v>623</v>
      </c>
      <c r="AF79" s="11" t="s">
        <v>623</v>
      </c>
      <c r="AG79" s="11" t="s">
        <v>1832</v>
      </c>
      <c r="AH79" s="8" t="s">
        <v>1833</v>
      </c>
      <c r="AI79" s="8" t="s">
        <v>649</v>
      </c>
      <c r="AJ79" s="34">
        <v>1</v>
      </c>
      <c r="AK79" s="35">
        <v>4</v>
      </c>
      <c r="AL79" t="s">
        <v>632</v>
      </c>
      <c r="AM79">
        <v>3</v>
      </c>
    </row>
    <row r="80" spans="1:39" x14ac:dyDescent="0.25">
      <c r="A80" s="6" t="str">
        <f t="shared" si="7"/>
        <v>Surgery Procedures -Rpr s/n/ax/gen/trnk2.6-7.5cm-12002</v>
      </c>
      <c r="B80" s="6" t="str">
        <f t="shared" si="8"/>
        <v>Rpr s/n/ax/gen/trnk2.6-7.5cm</v>
      </c>
      <c r="C80" s="6" t="str">
        <f t="shared" si="9"/>
        <v xml:space="preserve">Surgery Procedures </v>
      </c>
      <c r="D80" s="6" t="str">
        <f t="shared" si="10"/>
        <v>12002</v>
      </c>
      <c r="E80" s="17"/>
      <c r="F80" s="17"/>
      <c r="G80" s="26"/>
      <c r="H80" s="17"/>
      <c r="I80" s="8"/>
      <c r="J80" s="11"/>
      <c r="K80" s="11"/>
      <c r="L80" s="11"/>
      <c r="M80" s="11"/>
      <c r="N80" s="11"/>
      <c r="O80" s="11"/>
      <c r="P80" s="11"/>
      <c r="Q80" s="11"/>
      <c r="R80" s="11"/>
      <c r="S80" s="11"/>
      <c r="T80" s="11"/>
      <c r="U80" s="11"/>
      <c r="V80" s="11"/>
      <c r="W80" s="11"/>
      <c r="X80" s="11"/>
      <c r="Y80" s="11"/>
      <c r="Z80" s="11"/>
      <c r="AA80" s="11"/>
      <c r="AB80" s="11"/>
      <c r="AC80" s="11"/>
      <c r="AD80" s="11"/>
      <c r="AE80" s="11"/>
      <c r="AF80" s="11"/>
      <c r="AG80" s="11" t="s">
        <v>1792</v>
      </c>
      <c r="AH80" s="8">
        <v>0</v>
      </c>
      <c r="AI80" s="8" t="s">
        <v>1793</v>
      </c>
      <c r="AJ80" s="34">
        <v>0</v>
      </c>
    </row>
    <row r="81" spans="1:39" x14ac:dyDescent="0.25">
      <c r="A81" s="6" t="str">
        <f t="shared" si="7"/>
        <v>Surgery Procedures -Rpr s/n/ax/gen/trnk2.6-7.5cm-12002</v>
      </c>
      <c r="B81" s="6" t="str">
        <f t="shared" si="8"/>
        <v>Rpr s/n/ax/gen/trnk2.6-7.5cm</v>
      </c>
      <c r="C81" s="6" t="str">
        <f t="shared" si="9"/>
        <v xml:space="preserve">Surgery Procedures </v>
      </c>
      <c r="D81" s="6" t="str">
        <f t="shared" si="10"/>
        <v>12002</v>
      </c>
      <c r="E81" s="7"/>
      <c r="G81" s="27" t="s">
        <v>32</v>
      </c>
      <c r="K81" s="25"/>
      <c r="L81" s="25"/>
      <c r="M81" s="25"/>
      <c r="AG81" s="11" t="s">
        <v>1792</v>
      </c>
      <c r="AH81" s="8">
        <v>0</v>
      </c>
      <c r="AI81" s="8" t="s">
        <v>1793</v>
      </c>
      <c r="AJ81" s="34">
        <v>0</v>
      </c>
    </row>
    <row r="82" spans="1:39" s="6" customFormat="1" x14ac:dyDescent="0.25">
      <c r="A82" s="6" t="str">
        <f t="shared" si="7"/>
        <v>Surgery Procedures -Rpr s/n/ax/gen/trnk2.6-7.5cm-12002</v>
      </c>
      <c r="B82" s="6" t="str">
        <f t="shared" si="8"/>
        <v>Rpr s/n/ax/gen/trnk2.6-7.5cm</v>
      </c>
      <c r="C82" s="6" t="str">
        <f t="shared" si="9"/>
        <v xml:space="preserve">Surgery Procedures </v>
      </c>
      <c r="D82" s="6" t="str">
        <f t="shared" si="10"/>
        <v>12002</v>
      </c>
      <c r="E82" s="13"/>
      <c r="F82" s="12"/>
      <c r="G82" s="28"/>
      <c r="H82" s="29"/>
      <c r="I82" s="14"/>
      <c r="J82" s="15"/>
      <c r="K82" s="15"/>
      <c r="L82" s="15"/>
      <c r="M82" s="15"/>
      <c r="N82" s="15"/>
      <c r="O82" s="15"/>
      <c r="P82" s="15"/>
      <c r="Q82" s="15"/>
      <c r="R82" s="15"/>
      <c r="S82" s="15"/>
      <c r="T82" s="15"/>
      <c r="U82" s="15"/>
      <c r="V82" s="15"/>
      <c r="W82" s="15"/>
      <c r="X82" s="15"/>
      <c r="Y82" s="15"/>
      <c r="Z82" s="15"/>
      <c r="AA82" s="15"/>
      <c r="AB82" s="15"/>
      <c r="AC82" s="15"/>
      <c r="AD82" s="15"/>
      <c r="AE82" s="15"/>
      <c r="AF82" s="15"/>
      <c r="AG82" s="11" t="s">
        <v>1792</v>
      </c>
      <c r="AH82" s="8">
        <v>0</v>
      </c>
      <c r="AI82" s="8" t="s">
        <v>1793</v>
      </c>
      <c r="AJ82" s="34">
        <v>0</v>
      </c>
      <c r="AK82" s="35"/>
      <c r="AL82" s="8"/>
    </row>
    <row r="83" spans="1:39" x14ac:dyDescent="0.25">
      <c r="A83" s="6" t="str">
        <f t="shared" si="7"/>
        <v>Surgery Procedures -Rpr f/e/e/n/l/m 2.5 cm/&lt;-12011</v>
      </c>
      <c r="B83" s="6" t="str">
        <f t="shared" si="8"/>
        <v>Rpr f/e/e/n/l/m 2.5 cm/&lt;</v>
      </c>
      <c r="C83" s="6" t="str">
        <f t="shared" si="9"/>
        <v xml:space="preserve">Surgery Procedures </v>
      </c>
      <c r="D83" s="6" t="str">
        <f t="shared" si="10"/>
        <v>12011</v>
      </c>
      <c r="E83" s="17" t="s">
        <v>114</v>
      </c>
      <c r="F83" s="17" t="s">
        <v>33</v>
      </c>
      <c r="G83" s="26" t="s">
        <v>191</v>
      </c>
      <c r="H83" s="17" t="s">
        <v>190</v>
      </c>
      <c r="I83" s="8" t="s">
        <v>530</v>
      </c>
      <c r="J83" s="11">
        <v>212</v>
      </c>
      <c r="K83" s="11">
        <v>42.400000000000006</v>
      </c>
      <c r="L83" s="11">
        <v>52.92</v>
      </c>
      <c r="M83" s="11">
        <v>1261</v>
      </c>
      <c r="N83" s="11">
        <v>191.05901499999999</v>
      </c>
      <c r="O83" s="11">
        <v>191.05901499999999</v>
      </c>
      <c r="P83" s="11">
        <v>191.05901499999999</v>
      </c>
      <c r="Q83" s="11">
        <v>191.05901499999999</v>
      </c>
      <c r="R83" s="11">
        <v>191.05901499999999</v>
      </c>
      <c r="S83" s="11">
        <v>53.97</v>
      </c>
      <c r="T83" s="11">
        <v>52.92</v>
      </c>
      <c r="U83" s="11">
        <v>54.6</v>
      </c>
      <c r="V83" s="11">
        <v>52.92</v>
      </c>
      <c r="W83" s="11">
        <v>52.92</v>
      </c>
      <c r="X83" s="11" t="s">
        <v>623</v>
      </c>
      <c r="Y83" s="11">
        <v>136.5</v>
      </c>
      <c r="Z83" s="11">
        <v>136.5</v>
      </c>
      <c r="AA83" s="11">
        <v>226.393</v>
      </c>
      <c r="AB83" s="11">
        <v>204.42949999999999</v>
      </c>
      <c r="AC83" s="11" t="s">
        <v>623</v>
      </c>
      <c r="AD83" s="11">
        <v>1261</v>
      </c>
      <c r="AE83" s="11" t="s">
        <v>623</v>
      </c>
      <c r="AF83" s="11" t="s">
        <v>623</v>
      </c>
      <c r="AG83" s="11" t="s">
        <v>1834</v>
      </c>
      <c r="AH83" s="8" t="s">
        <v>1835</v>
      </c>
      <c r="AI83" s="8" t="s">
        <v>650</v>
      </c>
      <c r="AJ83" s="34">
        <v>1</v>
      </c>
      <c r="AK83" s="35">
        <v>4</v>
      </c>
      <c r="AL83" t="s">
        <v>632</v>
      </c>
      <c r="AM83">
        <v>3</v>
      </c>
    </row>
    <row r="84" spans="1:39" x14ac:dyDescent="0.25">
      <c r="A84" s="6" t="str">
        <f t="shared" si="7"/>
        <v>Surgery Procedures -Rpr f/e/e/n/l/m 2.5 cm/&lt;-12011</v>
      </c>
      <c r="B84" s="6" t="str">
        <f t="shared" si="8"/>
        <v>Rpr f/e/e/n/l/m 2.5 cm/&lt;</v>
      </c>
      <c r="C84" s="6" t="str">
        <f t="shared" si="9"/>
        <v xml:space="preserve">Surgery Procedures </v>
      </c>
      <c r="D84" s="6" t="str">
        <f t="shared" si="10"/>
        <v>12011</v>
      </c>
      <c r="E84" s="17"/>
      <c r="F84" s="17"/>
      <c r="G84" s="26"/>
      <c r="H84" s="17"/>
      <c r="I84" s="8"/>
      <c r="J84" s="11"/>
      <c r="K84" s="11"/>
      <c r="L84" s="11"/>
      <c r="M84" s="11"/>
      <c r="N84" s="11"/>
      <c r="O84" s="11"/>
      <c r="P84" s="11"/>
      <c r="Q84" s="11"/>
      <c r="R84" s="11"/>
      <c r="S84" s="11"/>
      <c r="T84" s="11"/>
      <c r="U84" s="11"/>
      <c r="V84" s="11"/>
      <c r="W84" s="11"/>
      <c r="X84" s="11"/>
      <c r="Y84" s="11"/>
      <c r="Z84" s="11"/>
      <c r="AA84" s="11"/>
      <c r="AB84" s="11"/>
      <c r="AC84" s="11"/>
      <c r="AD84" s="11"/>
      <c r="AE84" s="11"/>
      <c r="AF84" s="11"/>
      <c r="AG84" s="11" t="s">
        <v>1792</v>
      </c>
      <c r="AH84" s="8">
        <v>0</v>
      </c>
      <c r="AI84" s="8" t="s">
        <v>1793</v>
      </c>
      <c r="AJ84" s="34">
        <v>0</v>
      </c>
    </row>
    <row r="85" spans="1:39" x14ac:dyDescent="0.25">
      <c r="A85" s="6" t="str">
        <f t="shared" si="7"/>
        <v>Surgery Procedures -Rpr f/e/e/n/l/m 2.5 cm/&lt;-12011</v>
      </c>
      <c r="B85" s="6" t="str">
        <f t="shared" si="8"/>
        <v>Rpr f/e/e/n/l/m 2.5 cm/&lt;</v>
      </c>
      <c r="C85" s="6" t="str">
        <f t="shared" si="9"/>
        <v xml:space="preserve">Surgery Procedures </v>
      </c>
      <c r="D85" s="6" t="str">
        <f t="shared" si="10"/>
        <v>12011</v>
      </c>
      <c r="E85" s="7"/>
      <c r="G85" s="27" t="s">
        <v>32</v>
      </c>
      <c r="K85" s="25"/>
      <c r="L85" s="25"/>
      <c r="M85" s="25"/>
      <c r="AG85" s="11" t="s">
        <v>1792</v>
      </c>
      <c r="AH85" s="8">
        <v>0</v>
      </c>
      <c r="AI85" s="8" t="s">
        <v>1793</v>
      </c>
      <c r="AJ85" s="34">
        <v>0</v>
      </c>
    </row>
    <row r="86" spans="1:39" s="6" customFormat="1" x14ac:dyDescent="0.25">
      <c r="A86" s="6" t="str">
        <f t="shared" si="7"/>
        <v>Surgery Procedures -Rpr f/e/e/n/l/m 2.5 cm/&lt;-12011</v>
      </c>
      <c r="B86" s="6" t="str">
        <f t="shared" si="8"/>
        <v>Rpr f/e/e/n/l/m 2.5 cm/&lt;</v>
      </c>
      <c r="C86" s="6" t="str">
        <f t="shared" si="9"/>
        <v xml:space="preserve">Surgery Procedures </v>
      </c>
      <c r="D86" s="6" t="str">
        <f t="shared" si="10"/>
        <v>12011</v>
      </c>
      <c r="E86" s="13"/>
      <c r="F86" s="12"/>
      <c r="G86" s="28"/>
      <c r="H86" s="29"/>
      <c r="I86" s="14"/>
      <c r="J86" s="15"/>
      <c r="K86" s="15"/>
      <c r="L86" s="15"/>
      <c r="M86" s="15"/>
      <c r="N86" s="15"/>
      <c r="O86" s="15"/>
      <c r="P86" s="15"/>
      <c r="Q86" s="15"/>
      <c r="R86" s="15"/>
      <c r="S86" s="15"/>
      <c r="T86" s="15"/>
      <c r="U86" s="15"/>
      <c r="V86" s="15"/>
      <c r="W86" s="15"/>
      <c r="X86" s="15"/>
      <c r="Y86" s="15"/>
      <c r="Z86" s="15"/>
      <c r="AA86" s="15"/>
      <c r="AB86" s="15"/>
      <c r="AC86" s="15"/>
      <c r="AD86" s="15"/>
      <c r="AE86" s="15"/>
      <c r="AF86" s="15"/>
      <c r="AG86" s="11" t="s">
        <v>1792</v>
      </c>
      <c r="AH86" s="8">
        <v>0</v>
      </c>
      <c r="AI86" s="8" t="s">
        <v>1793</v>
      </c>
      <c r="AJ86" s="34">
        <v>0</v>
      </c>
      <c r="AK86" s="35"/>
      <c r="AL86" s="8"/>
    </row>
    <row r="87" spans="1:39" x14ac:dyDescent="0.25">
      <c r="A87" s="6" t="str">
        <f t="shared" si="7"/>
        <v>Surgery Procedures -Destruct premalg lesion-17000</v>
      </c>
      <c r="B87" s="6" t="str">
        <f t="shared" si="8"/>
        <v>Destruct premalg lesion</v>
      </c>
      <c r="C87" s="6" t="str">
        <f t="shared" si="9"/>
        <v xml:space="preserve">Surgery Procedures </v>
      </c>
      <c r="D87" s="6" t="str">
        <f t="shared" si="10"/>
        <v>17000</v>
      </c>
      <c r="E87" s="17" t="s">
        <v>114</v>
      </c>
      <c r="F87" s="17" t="s">
        <v>33</v>
      </c>
      <c r="G87" s="26" t="s">
        <v>193</v>
      </c>
      <c r="H87" s="17" t="s">
        <v>192</v>
      </c>
      <c r="I87" s="8" t="s">
        <v>531</v>
      </c>
      <c r="J87" s="11">
        <v>210</v>
      </c>
      <c r="K87" s="11">
        <v>42</v>
      </c>
      <c r="L87" s="11">
        <v>51.911999999999999</v>
      </c>
      <c r="M87" s="11">
        <v>1261</v>
      </c>
      <c r="N87" s="11">
        <v>191.05901499999999</v>
      </c>
      <c r="O87" s="11">
        <v>191.05901499999999</v>
      </c>
      <c r="P87" s="11">
        <v>191.05901499999999</v>
      </c>
      <c r="Q87" s="11">
        <v>191.05901499999999</v>
      </c>
      <c r="R87" s="11">
        <v>191.05901499999999</v>
      </c>
      <c r="S87" s="11">
        <v>52.942</v>
      </c>
      <c r="T87" s="11">
        <v>51.911999999999999</v>
      </c>
      <c r="U87" s="11">
        <v>53.56</v>
      </c>
      <c r="V87" s="11">
        <v>51.911999999999999</v>
      </c>
      <c r="W87" s="11">
        <v>51.911999999999999</v>
      </c>
      <c r="X87" s="11" t="s">
        <v>623</v>
      </c>
      <c r="Y87" s="11">
        <v>133.9</v>
      </c>
      <c r="Z87" s="11">
        <v>133.9</v>
      </c>
      <c r="AA87" s="11">
        <v>164.8</v>
      </c>
      <c r="AB87" s="11">
        <v>164.8</v>
      </c>
      <c r="AC87" s="11" t="s">
        <v>623</v>
      </c>
      <c r="AD87" s="11">
        <v>1261</v>
      </c>
      <c r="AE87" s="11" t="s">
        <v>623</v>
      </c>
      <c r="AF87" s="11" t="s">
        <v>623</v>
      </c>
      <c r="AG87" s="11" t="s">
        <v>1836</v>
      </c>
      <c r="AH87" s="8" t="s">
        <v>1837</v>
      </c>
      <c r="AI87" s="8" t="s">
        <v>651</v>
      </c>
      <c r="AJ87" s="34">
        <v>1</v>
      </c>
      <c r="AK87" s="35">
        <v>6</v>
      </c>
      <c r="AL87" t="s">
        <v>632</v>
      </c>
      <c r="AM87">
        <v>4</v>
      </c>
    </row>
    <row r="88" spans="1:39" x14ac:dyDescent="0.25">
      <c r="A88" s="6" t="str">
        <f t="shared" si="7"/>
        <v>Surgery Procedures -Destruct premalg lesion-17000</v>
      </c>
      <c r="B88" s="6" t="str">
        <f t="shared" si="8"/>
        <v>Destruct premalg lesion</v>
      </c>
      <c r="C88" s="6" t="str">
        <f t="shared" si="9"/>
        <v xml:space="preserve">Surgery Procedures </v>
      </c>
      <c r="D88" s="6" t="str">
        <f t="shared" si="10"/>
        <v>17000</v>
      </c>
      <c r="E88" s="17" t="s">
        <v>34</v>
      </c>
      <c r="F88" s="17" t="s">
        <v>34</v>
      </c>
      <c r="G88" s="26" t="s">
        <v>125</v>
      </c>
      <c r="H88" s="17" t="s">
        <v>124</v>
      </c>
      <c r="I88" s="8" t="s">
        <v>531</v>
      </c>
      <c r="J88" s="11">
        <v>127</v>
      </c>
      <c r="K88" s="11">
        <v>25.400000000000002</v>
      </c>
      <c r="L88" s="11">
        <v>40.407054545454564</v>
      </c>
      <c r="M88" s="11">
        <v>165.98739999999998</v>
      </c>
      <c r="N88" s="11">
        <v>126.154039</v>
      </c>
      <c r="O88" s="11">
        <v>126.154039</v>
      </c>
      <c r="P88" s="11">
        <v>126.154039</v>
      </c>
      <c r="Q88" s="11">
        <v>126.154039</v>
      </c>
      <c r="R88" s="11">
        <v>126.154039</v>
      </c>
      <c r="S88" s="11">
        <v>41.208781818181826</v>
      </c>
      <c r="T88" s="11">
        <v>40.407054545454564</v>
      </c>
      <c r="U88" s="11">
        <v>41.689818181818175</v>
      </c>
      <c r="V88" s="11">
        <v>40.407054545454564</v>
      </c>
      <c r="W88" s="11">
        <v>40.407054545454564</v>
      </c>
      <c r="X88" s="11" t="s">
        <v>623</v>
      </c>
      <c r="Y88" s="11">
        <v>104.22454545454544</v>
      </c>
      <c r="Z88" s="11">
        <v>104.22454545454544</v>
      </c>
      <c r="AA88" s="11">
        <v>165.98739999999998</v>
      </c>
      <c r="AB88" s="11">
        <v>150.07080000000019</v>
      </c>
      <c r="AC88" s="11" t="s">
        <v>623</v>
      </c>
      <c r="AD88" s="11" t="s">
        <v>624</v>
      </c>
      <c r="AE88" s="11" t="s">
        <v>623</v>
      </c>
      <c r="AF88" s="11" t="s">
        <v>623</v>
      </c>
      <c r="AG88" s="11" t="s">
        <v>1804</v>
      </c>
      <c r="AH88" s="8" t="s">
        <v>1805</v>
      </c>
      <c r="AI88" s="8" t="s">
        <v>638</v>
      </c>
      <c r="AJ88" s="34">
        <v>0</v>
      </c>
      <c r="AK88" s="35" t="s">
        <v>634</v>
      </c>
      <c r="AL88" t="s">
        <v>632</v>
      </c>
      <c r="AM88" t="e">
        <v>#VALUE!</v>
      </c>
    </row>
    <row r="89" spans="1:39" x14ac:dyDescent="0.25">
      <c r="A89" s="6" t="str">
        <f t="shared" si="7"/>
        <v>Surgery Procedures -Destruct premalg lesion-17000</v>
      </c>
      <c r="B89" s="6" t="str">
        <f t="shared" si="8"/>
        <v>Destruct premalg lesion</v>
      </c>
      <c r="C89" s="6" t="str">
        <f t="shared" si="9"/>
        <v xml:space="preserve">Surgery Procedures </v>
      </c>
      <c r="D89" s="6" t="str">
        <f t="shared" si="10"/>
        <v>17000</v>
      </c>
      <c r="E89" s="17"/>
      <c r="F89" s="17"/>
      <c r="G89" s="26"/>
      <c r="H89" s="17"/>
      <c r="I89" s="8"/>
      <c r="J89" s="11"/>
      <c r="K89" s="11"/>
      <c r="L89" s="11"/>
      <c r="M89" s="11"/>
      <c r="N89" s="31">
        <v>317.213054</v>
      </c>
      <c r="O89" s="31">
        <v>317.213054</v>
      </c>
      <c r="P89" s="31">
        <v>317.213054</v>
      </c>
      <c r="Q89" s="31">
        <v>317.213054</v>
      </c>
      <c r="R89" s="31">
        <v>317.213054</v>
      </c>
      <c r="S89" s="31">
        <v>94.150781818181827</v>
      </c>
      <c r="T89" s="31">
        <v>92.319054545454563</v>
      </c>
      <c r="U89" s="31">
        <v>95.249818181818171</v>
      </c>
      <c r="V89" s="31">
        <v>92.319054545454563</v>
      </c>
      <c r="W89" s="31">
        <v>92.319054545454563</v>
      </c>
      <c r="X89" s="31" t="s">
        <v>623</v>
      </c>
      <c r="Y89" s="31">
        <v>238.12454545454545</v>
      </c>
      <c r="Z89" s="31">
        <v>238.12454545454545</v>
      </c>
      <c r="AA89" s="31">
        <v>330.78739999999999</v>
      </c>
      <c r="AB89" s="31">
        <v>314.8708000000002</v>
      </c>
      <c r="AC89" s="31" t="s">
        <v>623</v>
      </c>
      <c r="AD89" s="31">
        <v>1261</v>
      </c>
      <c r="AE89" s="31" t="s">
        <v>623</v>
      </c>
      <c r="AF89" s="31" t="s">
        <v>623</v>
      </c>
      <c r="AG89" s="11" t="s">
        <v>1792</v>
      </c>
      <c r="AH89" s="8">
        <v>0</v>
      </c>
      <c r="AI89" s="8" t="s">
        <v>1793</v>
      </c>
      <c r="AJ89" s="34">
        <v>0</v>
      </c>
    </row>
    <row r="90" spans="1:39" x14ac:dyDescent="0.25">
      <c r="A90" s="6" t="str">
        <f t="shared" si="7"/>
        <v>Surgery Procedures -Destruct premalg lesion-17000</v>
      </c>
      <c r="B90" s="6" t="str">
        <f t="shared" si="8"/>
        <v>Destruct premalg lesion</v>
      </c>
      <c r="C90" s="6" t="str">
        <f t="shared" si="9"/>
        <v xml:space="preserve">Surgery Procedures </v>
      </c>
      <c r="D90" s="6" t="str">
        <f t="shared" si="10"/>
        <v>17000</v>
      </c>
      <c r="E90" s="17"/>
      <c r="F90" s="17"/>
      <c r="G90" s="26"/>
      <c r="H90" s="17"/>
      <c r="I90" s="8"/>
      <c r="J90" s="11"/>
      <c r="K90" s="11"/>
      <c r="L90" s="11"/>
      <c r="M90" s="11"/>
      <c r="N90" s="11"/>
      <c r="O90" s="11"/>
      <c r="P90" s="11"/>
      <c r="Q90" s="11"/>
      <c r="R90" s="11"/>
      <c r="S90" s="11"/>
      <c r="T90" s="11"/>
      <c r="U90" s="11"/>
      <c r="V90" s="11"/>
      <c r="W90" s="11"/>
      <c r="X90" s="11"/>
      <c r="Y90" s="11"/>
      <c r="Z90" s="11"/>
      <c r="AA90" s="11"/>
      <c r="AB90" s="11"/>
      <c r="AC90" s="11"/>
      <c r="AD90" s="11"/>
      <c r="AE90" s="11"/>
      <c r="AF90" s="11"/>
      <c r="AG90" s="11" t="s">
        <v>1792</v>
      </c>
      <c r="AH90" s="8">
        <v>0</v>
      </c>
      <c r="AI90" s="8" t="s">
        <v>1793</v>
      </c>
      <c r="AJ90" s="34">
        <v>0</v>
      </c>
    </row>
    <row r="91" spans="1:39" x14ac:dyDescent="0.25">
      <c r="A91" s="6" t="str">
        <f t="shared" si="7"/>
        <v>Surgery Procedures -Destruct premalg lesion-17000</v>
      </c>
      <c r="B91" s="6" t="str">
        <f t="shared" si="8"/>
        <v>Destruct premalg lesion</v>
      </c>
      <c r="C91" s="6" t="str">
        <f t="shared" si="9"/>
        <v xml:space="preserve">Surgery Procedures </v>
      </c>
      <c r="D91" s="6" t="str">
        <f t="shared" si="10"/>
        <v>17000</v>
      </c>
      <c r="E91" s="7"/>
      <c r="G91" s="27" t="s">
        <v>32</v>
      </c>
      <c r="K91" s="25"/>
      <c r="L91" s="25"/>
      <c r="M91" s="25"/>
      <c r="AG91" s="11" t="s">
        <v>1792</v>
      </c>
      <c r="AH91" s="8">
        <v>0</v>
      </c>
      <c r="AI91" s="8" t="s">
        <v>1793</v>
      </c>
      <c r="AJ91" s="34">
        <v>0</v>
      </c>
    </row>
    <row r="92" spans="1:39" s="6" customFormat="1" x14ac:dyDescent="0.25">
      <c r="A92" s="6" t="str">
        <f t="shared" si="7"/>
        <v>Surgery Procedures -Destruct premalg lesion-17000</v>
      </c>
      <c r="B92" s="6" t="str">
        <f t="shared" si="8"/>
        <v>Destruct premalg lesion</v>
      </c>
      <c r="C92" s="6" t="str">
        <f t="shared" si="9"/>
        <v xml:space="preserve">Surgery Procedures </v>
      </c>
      <c r="D92" s="6" t="str">
        <f t="shared" si="10"/>
        <v>17000</v>
      </c>
      <c r="E92" s="13"/>
      <c r="F92" s="12"/>
      <c r="G92" s="28"/>
      <c r="H92" s="29"/>
      <c r="I92" s="14"/>
      <c r="J92" s="15"/>
      <c r="K92" s="15"/>
      <c r="L92" s="15"/>
      <c r="M92" s="15"/>
      <c r="N92" s="15"/>
      <c r="O92" s="15"/>
      <c r="P92" s="15"/>
      <c r="Q92" s="15"/>
      <c r="R92" s="15"/>
      <c r="S92" s="15"/>
      <c r="T92" s="15"/>
      <c r="U92" s="15"/>
      <c r="V92" s="15"/>
      <c r="W92" s="15"/>
      <c r="X92" s="15"/>
      <c r="Y92" s="15"/>
      <c r="Z92" s="15"/>
      <c r="AA92" s="15"/>
      <c r="AB92" s="15"/>
      <c r="AC92" s="15"/>
      <c r="AD92" s="15"/>
      <c r="AE92" s="15"/>
      <c r="AF92" s="15"/>
      <c r="AG92" s="11" t="s">
        <v>1792</v>
      </c>
      <c r="AH92" s="8">
        <v>0</v>
      </c>
      <c r="AI92" s="8" t="s">
        <v>1793</v>
      </c>
      <c r="AJ92" s="34">
        <v>0</v>
      </c>
      <c r="AK92" s="35"/>
      <c r="AL92" s="8"/>
    </row>
    <row r="93" spans="1:39" x14ac:dyDescent="0.25">
      <c r="A93" s="6" t="str">
        <f t="shared" si="7"/>
        <v>Surgery Procedures -Destruct premalg lesion-17000</v>
      </c>
      <c r="B93" s="6" t="str">
        <f>IF(OR($AJ93=1,$AJ93&gt;1),$G93,B94)</f>
        <v>Destruct premalg lesion</v>
      </c>
      <c r="C93" s="6" t="str">
        <f t="shared" si="9"/>
        <v xml:space="preserve">Surgery Procedures </v>
      </c>
      <c r="D93" s="6" t="str">
        <f>IF(OR($AJ93=1,$AJ93&gt;1),$H93,D94)</f>
        <v>17000</v>
      </c>
      <c r="E93" s="17" t="s">
        <v>114</v>
      </c>
      <c r="F93" s="17" t="s">
        <v>33</v>
      </c>
      <c r="G93" s="26" t="s">
        <v>193</v>
      </c>
      <c r="H93" s="17" t="s">
        <v>192</v>
      </c>
      <c r="I93" s="8" t="s">
        <v>531</v>
      </c>
      <c r="J93" s="11">
        <v>210</v>
      </c>
      <c r="K93" s="11">
        <v>42</v>
      </c>
      <c r="L93" s="11">
        <v>51.911999999999999</v>
      </c>
      <c r="M93" s="11">
        <v>1261</v>
      </c>
      <c r="N93" s="11">
        <v>191.05901499999999</v>
      </c>
      <c r="O93" s="11">
        <v>191.05901499999999</v>
      </c>
      <c r="P93" s="11">
        <v>191.05901499999999</v>
      </c>
      <c r="Q93" s="11">
        <v>191.05901499999999</v>
      </c>
      <c r="R93" s="11">
        <v>191.05901499999999</v>
      </c>
      <c r="S93" s="11">
        <v>52.942</v>
      </c>
      <c r="T93" s="11">
        <v>51.911999999999999</v>
      </c>
      <c r="U93" s="11">
        <v>53.56</v>
      </c>
      <c r="V93" s="11">
        <v>51.911999999999999</v>
      </c>
      <c r="W93" s="11">
        <v>51.911999999999999</v>
      </c>
      <c r="X93" s="11" t="s">
        <v>623</v>
      </c>
      <c r="Y93" s="11">
        <v>133.9</v>
      </c>
      <c r="Z93" s="11">
        <v>133.9</v>
      </c>
      <c r="AA93" s="11">
        <v>164.8</v>
      </c>
      <c r="AB93" s="11">
        <v>164.8</v>
      </c>
      <c r="AC93" s="11" t="s">
        <v>623</v>
      </c>
      <c r="AD93" s="11">
        <v>1261</v>
      </c>
      <c r="AE93" s="11" t="s">
        <v>623</v>
      </c>
      <c r="AF93" s="11" t="s">
        <v>623</v>
      </c>
      <c r="AG93" s="11" t="s">
        <v>1836</v>
      </c>
      <c r="AH93" s="8" t="s">
        <v>1837</v>
      </c>
      <c r="AI93" s="8" t="s">
        <v>651</v>
      </c>
      <c r="AJ93" s="34">
        <v>1</v>
      </c>
      <c r="AK93" s="35" t="s">
        <v>634</v>
      </c>
      <c r="AL93" t="s">
        <v>632</v>
      </c>
      <c r="AM93" t="e">
        <v>#VALUE!</v>
      </c>
    </row>
    <row r="94" spans="1:39" x14ac:dyDescent="0.25">
      <c r="A94" s="6" t="str">
        <f>IF(OR($AJ94=1,$AJ94&gt;1),(C94&amp;"-"&amp;B94&amp;"-"&amp;D94),A92)</f>
        <v>Surgery Procedures -Destruct premalg lesion-17000</v>
      </c>
      <c r="B94" s="6" t="str">
        <f>IF(OR($AJ94=1,$AJ94&gt;1),$G94,B92)</f>
        <v>Destruct premalg lesion</v>
      </c>
      <c r="C94" s="6" t="str">
        <f t="shared" si="9"/>
        <v xml:space="preserve">Surgery Procedures </v>
      </c>
      <c r="D94" s="6" t="str">
        <f>IF(OR($AJ94=1,$AJ94&gt;1),$H94,D92)</f>
        <v>17000</v>
      </c>
      <c r="E94" s="17" t="s">
        <v>34</v>
      </c>
      <c r="F94" s="17" t="s">
        <v>34</v>
      </c>
      <c r="G94" s="26" t="s">
        <v>125</v>
      </c>
      <c r="H94" s="17" t="s">
        <v>124</v>
      </c>
      <c r="I94" s="8" t="s">
        <v>531</v>
      </c>
      <c r="J94" s="11">
        <v>127</v>
      </c>
      <c r="K94" s="11">
        <v>25.400000000000002</v>
      </c>
      <c r="L94" s="11">
        <v>40.407054545454564</v>
      </c>
      <c r="M94" s="11">
        <v>165.98739999999998</v>
      </c>
      <c r="N94" s="11">
        <v>126.154039</v>
      </c>
      <c r="O94" s="11">
        <v>126.154039</v>
      </c>
      <c r="P94" s="11">
        <v>126.154039</v>
      </c>
      <c r="Q94" s="11">
        <v>126.154039</v>
      </c>
      <c r="R94" s="11">
        <v>126.154039</v>
      </c>
      <c r="S94" s="11">
        <v>41.208781818181826</v>
      </c>
      <c r="T94" s="11">
        <v>40.407054545454564</v>
      </c>
      <c r="U94" s="11">
        <v>41.689818181818175</v>
      </c>
      <c r="V94" s="11">
        <v>40.407054545454564</v>
      </c>
      <c r="W94" s="11">
        <v>40.407054545454564</v>
      </c>
      <c r="X94" s="11" t="s">
        <v>623</v>
      </c>
      <c r="Y94" s="11">
        <v>104.22454545454544</v>
      </c>
      <c r="Z94" s="11">
        <v>104.22454545454544</v>
      </c>
      <c r="AA94" s="11">
        <v>165.98739999999998</v>
      </c>
      <c r="AB94" s="11">
        <v>150.07080000000019</v>
      </c>
      <c r="AC94" s="11" t="s">
        <v>623</v>
      </c>
      <c r="AD94" s="11" t="s">
        <v>624</v>
      </c>
      <c r="AE94" s="11" t="s">
        <v>623</v>
      </c>
      <c r="AF94" s="11" t="s">
        <v>623</v>
      </c>
      <c r="AG94" s="11" t="s">
        <v>1804</v>
      </c>
      <c r="AH94" s="8" t="s">
        <v>1805</v>
      </c>
      <c r="AI94" s="8" t="s">
        <v>638</v>
      </c>
      <c r="AJ94" s="34">
        <v>0</v>
      </c>
      <c r="AK94" s="35">
        <v>7</v>
      </c>
      <c r="AL94" t="s">
        <v>632</v>
      </c>
      <c r="AM94">
        <v>4</v>
      </c>
    </row>
    <row r="95" spans="1:39" x14ac:dyDescent="0.25">
      <c r="A95" s="6" t="str">
        <f>IF(OR($AJ95=1,$AJ95&gt;1),(C95&amp;"-"&amp;B95&amp;"-"&amp;D95),A93)</f>
        <v>Surgery Procedures -Destruct premalg lesion-17000</v>
      </c>
      <c r="B95" s="6" t="str">
        <f>IF(OR($AJ95=1,$AJ95&gt;1),$G95,B93)</f>
        <v>Destruct premalg lesion</v>
      </c>
      <c r="C95" s="6" t="str">
        <f t="shared" si="9"/>
        <v xml:space="preserve">Surgery Procedures </v>
      </c>
      <c r="D95" s="6" t="str">
        <f>IF(OR($AJ95=1,$AJ95&gt;1),$H95,D93)</f>
        <v>17000</v>
      </c>
      <c r="E95" s="17"/>
      <c r="F95" s="17"/>
      <c r="G95" s="26"/>
      <c r="H95" s="17"/>
      <c r="I95" s="8"/>
      <c r="J95" s="11"/>
      <c r="K95" s="11"/>
      <c r="L95" s="11"/>
      <c r="M95" s="11"/>
      <c r="N95" s="31">
        <v>317.213054</v>
      </c>
      <c r="O95" s="31">
        <v>317.213054</v>
      </c>
      <c r="P95" s="31">
        <v>317.213054</v>
      </c>
      <c r="Q95" s="31">
        <v>317.213054</v>
      </c>
      <c r="R95" s="31">
        <v>317.213054</v>
      </c>
      <c r="S95" s="31">
        <v>94.150781818181827</v>
      </c>
      <c r="T95" s="31">
        <v>92.319054545454563</v>
      </c>
      <c r="U95" s="31">
        <v>95.249818181818171</v>
      </c>
      <c r="V95" s="31">
        <v>92.319054545454563</v>
      </c>
      <c r="W95" s="31">
        <v>92.319054545454563</v>
      </c>
      <c r="X95" s="31">
        <v>0</v>
      </c>
      <c r="Y95" s="31">
        <v>238.12454545454545</v>
      </c>
      <c r="Z95" s="31">
        <v>238.12454545454545</v>
      </c>
      <c r="AA95" s="31">
        <v>330.78739999999999</v>
      </c>
      <c r="AB95" s="31">
        <v>314.8708000000002</v>
      </c>
      <c r="AC95" s="31">
        <v>0</v>
      </c>
      <c r="AD95" s="31">
        <v>1261</v>
      </c>
      <c r="AE95" s="31">
        <v>0</v>
      </c>
      <c r="AF95" s="31">
        <v>0</v>
      </c>
      <c r="AG95" s="11" t="s">
        <v>1792</v>
      </c>
      <c r="AH95" s="8">
        <v>0</v>
      </c>
      <c r="AI95" s="8" t="s">
        <v>1793</v>
      </c>
      <c r="AJ95" s="34">
        <v>0</v>
      </c>
      <c r="AK95" s="35" t="s">
        <v>634</v>
      </c>
      <c r="AL95" t="s">
        <v>632</v>
      </c>
      <c r="AM95" t="e">
        <v>#VALUE!</v>
      </c>
    </row>
    <row r="96" spans="1:39" x14ac:dyDescent="0.25">
      <c r="A96" s="6" t="str">
        <f t="shared" ref="A96:A159" si="11">IF(OR($AJ96=1,$AJ96&gt;1),(C96&amp;"-"&amp;B96&amp;"-"&amp;D96),A95)</f>
        <v>Surgery Procedures -Destruct premalg lesion-17000</v>
      </c>
      <c r="B96" s="6" t="str">
        <f t="shared" ref="B96:B159" si="12">IF(OR($AJ96=1,$AJ96&gt;1),$G96,B95)</f>
        <v>Destruct premalg lesion</v>
      </c>
      <c r="C96" s="6" t="str">
        <f t="shared" si="9"/>
        <v xml:space="preserve">Surgery Procedures </v>
      </c>
      <c r="D96" s="6" t="str">
        <f t="shared" ref="D96:D159" si="13">IF(OR($AJ96=1,$AJ96&gt;1),$H96,D95)</f>
        <v>17000</v>
      </c>
      <c r="E96" s="17"/>
      <c r="F96" s="17"/>
      <c r="G96" s="26"/>
      <c r="H96" s="17"/>
      <c r="I96" s="8"/>
      <c r="J96" s="11"/>
      <c r="K96" s="11"/>
      <c r="L96" s="11"/>
      <c r="M96" s="11"/>
      <c r="N96" s="11"/>
      <c r="O96" s="11"/>
      <c r="P96" s="11"/>
      <c r="Q96" s="11"/>
      <c r="R96" s="11"/>
      <c r="S96" s="11"/>
      <c r="T96" s="11"/>
      <c r="U96" s="11"/>
      <c r="V96" s="11"/>
      <c r="W96" s="11"/>
      <c r="X96" s="11"/>
      <c r="Y96" s="11"/>
      <c r="Z96" s="11"/>
      <c r="AA96" s="11"/>
      <c r="AB96" s="11"/>
      <c r="AC96" s="11"/>
      <c r="AD96" s="11"/>
      <c r="AE96" s="11"/>
      <c r="AF96" s="11"/>
      <c r="AG96" s="11" t="s">
        <v>1792</v>
      </c>
      <c r="AH96" s="8">
        <v>0</v>
      </c>
      <c r="AI96" s="8" t="s">
        <v>1793</v>
      </c>
      <c r="AJ96" s="34">
        <v>0</v>
      </c>
    </row>
    <row r="97" spans="1:39" x14ac:dyDescent="0.25">
      <c r="A97" s="6" t="str">
        <f t="shared" si="11"/>
        <v>Surgery Procedures -Destruct premalg lesion-17000</v>
      </c>
      <c r="B97" s="6" t="str">
        <f t="shared" si="12"/>
        <v>Destruct premalg lesion</v>
      </c>
      <c r="C97" s="6" t="str">
        <f t="shared" si="9"/>
        <v xml:space="preserve">Surgery Procedures </v>
      </c>
      <c r="D97" s="6" t="str">
        <f t="shared" si="13"/>
        <v>17000</v>
      </c>
      <c r="E97" s="7"/>
      <c r="G97" s="27" t="s">
        <v>32</v>
      </c>
      <c r="K97" s="25"/>
      <c r="L97" s="25"/>
      <c r="M97" s="25"/>
      <c r="AG97" s="11" t="s">
        <v>1792</v>
      </c>
      <c r="AH97" s="8">
        <v>0</v>
      </c>
      <c r="AI97" s="8" t="s">
        <v>1793</v>
      </c>
      <c r="AJ97" s="34">
        <v>0</v>
      </c>
    </row>
    <row r="98" spans="1:39" s="6" customFormat="1" x14ac:dyDescent="0.25">
      <c r="A98" s="6" t="str">
        <f t="shared" si="11"/>
        <v>Surgery Procedures -Destruct premalg lesion-17000</v>
      </c>
      <c r="B98" s="6" t="str">
        <f t="shared" si="12"/>
        <v>Destruct premalg lesion</v>
      </c>
      <c r="C98" s="6" t="str">
        <f t="shared" si="9"/>
        <v xml:space="preserve">Surgery Procedures </v>
      </c>
      <c r="D98" s="6" t="str">
        <f t="shared" si="13"/>
        <v>17000</v>
      </c>
      <c r="E98" s="13"/>
      <c r="F98" s="12"/>
      <c r="G98" s="28"/>
      <c r="H98" s="29"/>
      <c r="I98" s="14"/>
      <c r="J98" s="15"/>
      <c r="K98" s="15"/>
      <c r="L98" s="15"/>
      <c r="M98" s="15"/>
      <c r="N98" s="15"/>
      <c r="O98" s="15"/>
      <c r="P98" s="15"/>
      <c r="Q98" s="15"/>
      <c r="R98" s="15"/>
      <c r="S98" s="15"/>
      <c r="T98" s="15"/>
      <c r="U98" s="15"/>
      <c r="V98" s="15"/>
      <c r="W98" s="15"/>
      <c r="X98" s="15"/>
      <c r="Y98" s="15"/>
      <c r="Z98" s="15"/>
      <c r="AA98" s="15"/>
      <c r="AB98" s="15"/>
      <c r="AC98" s="15"/>
      <c r="AD98" s="15"/>
      <c r="AE98" s="15"/>
      <c r="AF98" s="15"/>
      <c r="AG98" s="11" t="s">
        <v>1792</v>
      </c>
      <c r="AH98" s="8">
        <v>0</v>
      </c>
      <c r="AI98" s="8" t="s">
        <v>1793</v>
      </c>
      <c r="AJ98" s="34">
        <v>0</v>
      </c>
      <c r="AK98" s="35"/>
      <c r="AL98"/>
      <c r="AM98"/>
    </row>
    <row r="99" spans="1:39" x14ac:dyDescent="0.25">
      <c r="A99" s="6" t="str">
        <f t="shared" si="11"/>
        <v>Surgery Procedures -Destruct b9 lesion 1-14-17110</v>
      </c>
      <c r="B99" s="6" t="str">
        <f t="shared" si="12"/>
        <v>Destruct b9 lesion 1-14</v>
      </c>
      <c r="C99" s="6" t="str">
        <f t="shared" si="9"/>
        <v xml:space="preserve">Surgery Procedures </v>
      </c>
      <c r="D99" s="6" t="str">
        <f t="shared" si="13"/>
        <v>17110</v>
      </c>
      <c r="E99" s="17" t="s">
        <v>114</v>
      </c>
      <c r="F99" s="17" t="s">
        <v>33</v>
      </c>
      <c r="G99" s="26" t="s">
        <v>195</v>
      </c>
      <c r="H99" s="17" t="s">
        <v>194</v>
      </c>
      <c r="I99" s="8" t="s">
        <v>531</v>
      </c>
      <c r="J99" s="11">
        <v>249</v>
      </c>
      <c r="K99" s="11">
        <v>49.800000000000004</v>
      </c>
      <c r="L99" s="11">
        <v>62.747999999999998</v>
      </c>
      <c r="M99" s="11">
        <v>1261</v>
      </c>
      <c r="N99" s="11">
        <v>191.05901499999999</v>
      </c>
      <c r="O99" s="11">
        <v>191.05901499999999</v>
      </c>
      <c r="P99" s="11">
        <v>191.05901499999999</v>
      </c>
      <c r="Q99" s="11">
        <v>191.05901499999999</v>
      </c>
      <c r="R99" s="11">
        <v>191.05901499999999</v>
      </c>
      <c r="S99" s="11">
        <v>63.993000000000002</v>
      </c>
      <c r="T99" s="11">
        <v>62.747999999999998</v>
      </c>
      <c r="U99" s="11">
        <v>64.740000000000009</v>
      </c>
      <c r="V99" s="11">
        <v>62.747999999999998</v>
      </c>
      <c r="W99" s="11">
        <v>62.747999999999998</v>
      </c>
      <c r="X99" s="11" t="s">
        <v>623</v>
      </c>
      <c r="Y99" s="11">
        <v>161.85</v>
      </c>
      <c r="Z99" s="11">
        <v>161.85</v>
      </c>
      <c r="AA99" s="11">
        <v>199.20000000000002</v>
      </c>
      <c r="AB99" s="11">
        <v>199.20000000000002</v>
      </c>
      <c r="AC99" s="11" t="s">
        <v>623</v>
      </c>
      <c r="AD99" s="11">
        <v>1261</v>
      </c>
      <c r="AE99" s="11" t="s">
        <v>623</v>
      </c>
      <c r="AF99" s="11" t="s">
        <v>623</v>
      </c>
      <c r="AG99" s="11" t="s">
        <v>1838</v>
      </c>
      <c r="AH99" s="8" t="s">
        <v>1839</v>
      </c>
      <c r="AI99" s="8" t="s">
        <v>653</v>
      </c>
      <c r="AJ99" s="34">
        <v>1</v>
      </c>
      <c r="AL99" s="8"/>
      <c r="AM99" s="6"/>
    </row>
    <row r="100" spans="1:39" x14ac:dyDescent="0.25">
      <c r="A100" s="6" t="str">
        <f t="shared" si="11"/>
        <v>Surgery Procedures -Destruct b9 lesion 1-14-17110</v>
      </c>
      <c r="B100" s="6" t="str">
        <f t="shared" si="12"/>
        <v>Destruct b9 lesion 1-14</v>
      </c>
      <c r="C100" s="6" t="str">
        <f t="shared" si="9"/>
        <v xml:space="preserve">Surgery Procedures </v>
      </c>
      <c r="D100" s="6" t="str">
        <f t="shared" si="13"/>
        <v>17110</v>
      </c>
      <c r="E100" s="17" t="s">
        <v>34</v>
      </c>
      <c r="F100" s="17" t="s">
        <v>34</v>
      </c>
      <c r="G100" s="26" t="s">
        <v>125</v>
      </c>
      <c r="H100" s="17" t="s">
        <v>124</v>
      </c>
      <c r="I100" s="8" t="s">
        <v>531</v>
      </c>
      <c r="J100" s="11">
        <v>127</v>
      </c>
      <c r="K100" s="11">
        <v>25.400000000000002</v>
      </c>
      <c r="L100" s="11">
        <v>40.407054545454564</v>
      </c>
      <c r="M100" s="11">
        <v>165.98739999999998</v>
      </c>
      <c r="N100" s="11">
        <v>126.154039</v>
      </c>
      <c r="O100" s="11">
        <v>126.154039</v>
      </c>
      <c r="P100" s="11">
        <v>126.154039</v>
      </c>
      <c r="Q100" s="11">
        <v>126.154039</v>
      </c>
      <c r="R100" s="11">
        <v>126.154039</v>
      </c>
      <c r="S100" s="11">
        <v>41.208781818181826</v>
      </c>
      <c r="T100" s="11">
        <v>40.407054545454564</v>
      </c>
      <c r="U100" s="11">
        <v>41.689818181818175</v>
      </c>
      <c r="V100" s="11">
        <v>40.407054545454564</v>
      </c>
      <c r="W100" s="11">
        <v>40.407054545454564</v>
      </c>
      <c r="X100" s="11" t="s">
        <v>623</v>
      </c>
      <c r="Y100" s="11">
        <v>104.22454545454544</v>
      </c>
      <c r="Z100" s="11">
        <v>104.22454545454544</v>
      </c>
      <c r="AA100" s="11">
        <v>165.98739999999998</v>
      </c>
      <c r="AB100" s="11">
        <v>150.07080000000019</v>
      </c>
      <c r="AC100" s="11" t="s">
        <v>623</v>
      </c>
      <c r="AD100" s="11" t="s">
        <v>624</v>
      </c>
      <c r="AE100" s="11" t="s">
        <v>623</v>
      </c>
      <c r="AF100" s="11" t="s">
        <v>623</v>
      </c>
      <c r="AG100" s="11" t="s">
        <v>1804</v>
      </c>
      <c r="AH100" s="8" t="s">
        <v>1805</v>
      </c>
      <c r="AI100" s="8" t="s">
        <v>638</v>
      </c>
      <c r="AJ100" s="34">
        <v>0</v>
      </c>
      <c r="AK100" s="35">
        <v>6</v>
      </c>
      <c r="AL100" t="s">
        <v>632</v>
      </c>
      <c r="AM100">
        <v>4</v>
      </c>
    </row>
    <row r="101" spans="1:39" x14ac:dyDescent="0.25">
      <c r="A101" s="6" t="str">
        <f t="shared" si="11"/>
        <v>Surgery Procedures -Destruct b9 lesion 1-14-17110</v>
      </c>
      <c r="B101" s="6" t="str">
        <f t="shared" si="12"/>
        <v>Destruct b9 lesion 1-14</v>
      </c>
      <c r="C101" s="6" t="str">
        <f t="shared" si="9"/>
        <v xml:space="preserve">Surgery Procedures </v>
      </c>
      <c r="D101" s="6" t="str">
        <f t="shared" si="13"/>
        <v>17110</v>
      </c>
      <c r="E101" s="17"/>
      <c r="F101" s="17"/>
      <c r="G101" s="26"/>
      <c r="H101" s="17"/>
      <c r="I101" s="8"/>
      <c r="J101" s="11"/>
      <c r="K101" s="11"/>
      <c r="L101" s="11"/>
      <c r="M101" s="11"/>
      <c r="N101" s="31">
        <v>317.213054</v>
      </c>
      <c r="O101" s="31">
        <v>317.213054</v>
      </c>
      <c r="P101" s="31">
        <v>317.213054</v>
      </c>
      <c r="Q101" s="31">
        <v>317.213054</v>
      </c>
      <c r="R101" s="31">
        <v>317.213054</v>
      </c>
      <c r="S101" s="31">
        <v>105.20178181818183</v>
      </c>
      <c r="T101" s="31">
        <v>103.15505454545456</v>
      </c>
      <c r="U101" s="31">
        <v>106.42981818181818</v>
      </c>
      <c r="V101" s="31">
        <v>103.15505454545456</v>
      </c>
      <c r="W101" s="31">
        <v>103.15505454545456</v>
      </c>
      <c r="X101" s="31" t="s">
        <v>623</v>
      </c>
      <c r="Y101" s="31">
        <v>266.07454545454544</v>
      </c>
      <c r="Z101" s="31">
        <v>266.07454545454544</v>
      </c>
      <c r="AA101" s="31">
        <v>365.18740000000003</v>
      </c>
      <c r="AB101" s="31">
        <v>349.27080000000024</v>
      </c>
      <c r="AC101" s="31" t="s">
        <v>623</v>
      </c>
      <c r="AD101" s="31">
        <v>1261</v>
      </c>
      <c r="AE101" s="31" t="s">
        <v>623</v>
      </c>
      <c r="AF101" s="31" t="s">
        <v>623</v>
      </c>
      <c r="AG101" s="11" t="s">
        <v>1792</v>
      </c>
      <c r="AH101" s="8">
        <v>0</v>
      </c>
      <c r="AI101" s="8" t="s">
        <v>1793</v>
      </c>
      <c r="AJ101" s="34">
        <v>0</v>
      </c>
      <c r="AK101" s="35" t="s">
        <v>634</v>
      </c>
      <c r="AL101" t="s">
        <v>632</v>
      </c>
      <c r="AM101" t="e">
        <v>#VALUE!</v>
      </c>
    </row>
    <row r="102" spans="1:39" x14ac:dyDescent="0.25">
      <c r="A102" s="6" t="str">
        <f t="shared" si="11"/>
        <v>Surgery Procedures -Destruct b9 lesion 1-14-17110</v>
      </c>
      <c r="B102" s="6" t="str">
        <f t="shared" si="12"/>
        <v>Destruct b9 lesion 1-14</v>
      </c>
      <c r="C102" s="6" t="str">
        <f t="shared" si="9"/>
        <v xml:space="preserve">Surgery Procedures </v>
      </c>
      <c r="D102" s="6" t="str">
        <f t="shared" si="13"/>
        <v>17110</v>
      </c>
      <c r="E102" s="17"/>
      <c r="F102" s="17"/>
      <c r="G102" s="26"/>
      <c r="H102" s="17"/>
      <c r="I102" s="8"/>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t="s">
        <v>1792</v>
      </c>
      <c r="AH102" s="8">
        <v>0</v>
      </c>
      <c r="AI102" s="8" t="s">
        <v>1793</v>
      </c>
      <c r="AJ102" s="34">
        <v>0</v>
      </c>
    </row>
    <row r="103" spans="1:39" x14ac:dyDescent="0.25">
      <c r="A103" s="6" t="str">
        <f t="shared" si="11"/>
        <v>Surgery Procedures -Destruct b9 lesion 1-14-17110</v>
      </c>
      <c r="B103" s="6" t="str">
        <f t="shared" si="12"/>
        <v>Destruct b9 lesion 1-14</v>
      </c>
      <c r="C103" s="6" t="str">
        <f t="shared" si="9"/>
        <v xml:space="preserve">Surgery Procedures </v>
      </c>
      <c r="D103" s="6" t="str">
        <f t="shared" si="13"/>
        <v>17110</v>
      </c>
      <c r="E103" s="7"/>
      <c r="G103" s="27" t="s">
        <v>32</v>
      </c>
      <c r="K103" s="25"/>
      <c r="L103" s="25"/>
      <c r="M103" s="25"/>
      <c r="AG103" s="11" t="s">
        <v>1792</v>
      </c>
      <c r="AH103" s="8">
        <v>0</v>
      </c>
      <c r="AI103" s="8" t="s">
        <v>1793</v>
      </c>
      <c r="AJ103" s="34">
        <v>0</v>
      </c>
    </row>
    <row r="104" spans="1:39" s="6" customFormat="1" x14ac:dyDescent="0.25">
      <c r="A104" s="6" t="str">
        <f t="shared" si="11"/>
        <v>Surgery Procedures -Destruct b9 lesion 1-14-17110</v>
      </c>
      <c r="B104" s="6" t="str">
        <f t="shared" si="12"/>
        <v>Destruct b9 lesion 1-14</v>
      </c>
      <c r="C104" s="6" t="str">
        <f t="shared" si="9"/>
        <v xml:space="preserve">Surgery Procedures </v>
      </c>
      <c r="D104" s="6" t="str">
        <f t="shared" si="13"/>
        <v>17110</v>
      </c>
      <c r="E104" s="13"/>
      <c r="F104" s="12"/>
      <c r="G104" s="28"/>
      <c r="H104" s="29"/>
      <c r="I104" s="14"/>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1" t="s">
        <v>1792</v>
      </c>
      <c r="AH104" s="8">
        <v>0</v>
      </c>
      <c r="AI104" s="8" t="s">
        <v>1793</v>
      </c>
      <c r="AJ104" s="34">
        <v>0</v>
      </c>
      <c r="AK104" s="35"/>
      <c r="AL104"/>
      <c r="AM104"/>
    </row>
    <row r="105" spans="1:39" x14ac:dyDescent="0.25">
      <c r="A105" s="6" t="str">
        <f t="shared" si="11"/>
        <v>Surgery Procedures -Bx breast 1st lesion strtctc-19081</v>
      </c>
      <c r="B105" s="6" t="str">
        <f t="shared" si="12"/>
        <v>Bx breast 1st lesion strtctc</v>
      </c>
      <c r="C105" s="6" t="str">
        <f t="shared" si="9"/>
        <v xml:space="preserve">Surgery Procedures </v>
      </c>
      <c r="D105" s="6" t="str">
        <f t="shared" si="13"/>
        <v>19081</v>
      </c>
      <c r="E105" s="17" t="s">
        <v>114</v>
      </c>
      <c r="F105" s="17" t="s">
        <v>33</v>
      </c>
      <c r="G105" s="26" t="s">
        <v>197</v>
      </c>
      <c r="H105" s="17" t="s">
        <v>196</v>
      </c>
      <c r="I105" s="8" t="s">
        <v>530</v>
      </c>
      <c r="J105" s="11">
        <v>1983</v>
      </c>
      <c r="K105" s="11">
        <v>396.6</v>
      </c>
      <c r="L105" s="11">
        <v>486.45</v>
      </c>
      <c r="M105" s="11">
        <v>1806.3602000000001</v>
      </c>
      <c r="N105" s="11">
        <v>1547.252495</v>
      </c>
      <c r="O105" s="11">
        <v>1547.252495</v>
      </c>
      <c r="P105" s="11">
        <v>1547.252495</v>
      </c>
      <c r="Q105" s="11">
        <v>1547.252495</v>
      </c>
      <c r="R105" s="11">
        <v>1547.252495</v>
      </c>
      <c r="S105" s="11">
        <v>496.17899999999997</v>
      </c>
      <c r="T105" s="11">
        <v>486.45</v>
      </c>
      <c r="U105" s="11">
        <v>501.04349999999999</v>
      </c>
      <c r="V105" s="11">
        <v>486.45</v>
      </c>
      <c r="W105" s="11">
        <v>486.45</v>
      </c>
      <c r="X105" s="11" t="s">
        <v>623</v>
      </c>
      <c r="Y105" s="11">
        <v>1288.95</v>
      </c>
      <c r="Z105" s="11">
        <v>1288.95</v>
      </c>
      <c r="AA105" s="11">
        <v>1806.3602000000001</v>
      </c>
      <c r="AB105" s="11">
        <v>1631.1162999999999</v>
      </c>
      <c r="AC105" s="11" t="s">
        <v>623</v>
      </c>
      <c r="AD105" s="11">
        <v>1662</v>
      </c>
      <c r="AE105" s="11" t="s">
        <v>623</v>
      </c>
      <c r="AF105" s="11" t="s">
        <v>623</v>
      </c>
      <c r="AG105" s="11" t="s">
        <v>1840</v>
      </c>
      <c r="AH105" s="8" t="s">
        <v>1841</v>
      </c>
      <c r="AI105" s="8" t="s">
        <v>654</v>
      </c>
      <c r="AJ105" s="34">
        <v>1</v>
      </c>
      <c r="AL105" s="8"/>
      <c r="AM105" s="6"/>
    </row>
    <row r="106" spans="1:39" x14ac:dyDescent="0.25">
      <c r="A106" s="6" t="str">
        <f t="shared" si="11"/>
        <v>Surgery Procedures -Bx breast 1st lesion strtctc-19081</v>
      </c>
      <c r="B106" s="6" t="str">
        <f t="shared" si="12"/>
        <v>Bx breast 1st lesion strtctc</v>
      </c>
      <c r="C106" s="6" t="str">
        <f t="shared" si="9"/>
        <v xml:space="preserve">Surgery Procedures </v>
      </c>
      <c r="D106" s="6" t="str">
        <f t="shared" si="13"/>
        <v>19081</v>
      </c>
      <c r="E106" s="17" t="s">
        <v>34</v>
      </c>
      <c r="F106" s="17" t="s">
        <v>34</v>
      </c>
      <c r="G106" s="26" t="s">
        <v>496</v>
      </c>
      <c r="H106" s="17" t="s">
        <v>95</v>
      </c>
      <c r="I106" s="8" t="s">
        <v>96</v>
      </c>
      <c r="J106" s="11">
        <v>244</v>
      </c>
      <c r="K106" s="11">
        <v>48.800000000000004</v>
      </c>
      <c r="L106" s="11">
        <v>51.713640600000005</v>
      </c>
      <c r="M106" s="11">
        <v>148.36249999999998</v>
      </c>
      <c r="N106" s="11">
        <v>51.713640600000005</v>
      </c>
      <c r="O106" s="11">
        <v>51.713640600000005</v>
      </c>
      <c r="P106" s="11">
        <v>51.713640600000005</v>
      </c>
      <c r="Q106" s="11">
        <v>51.713640600000005</v>
      </c>
      <c r="R106" s="11">
        <v>51.713640600000005</v>
      </c>
      <c r="S106" s="11">
        <v>58.660249999999998</v>
      </c>
      <c r="T106" s="11">
        <v>57.518999999999998</v>
      </c>
      <c r="U106" s="11">
        <v>59.345000000000006</v>
      </c>
      <c r="V106" s="11">
        <v>57.518999999999998</v>
      </c>
      <c r="W106" s="11">
        <v>57.518999999999998</v>
      </c>
      <c r="X106" s="11" t="s">
        <v>623</v>
      </c>
      <c r="Y106" s="11">
        <v>148.36249999999998</v>
      </c>
      <c r="Z106" s="11">
        <v>148.36249999999998</v>
      </c>
      <c r="AA106" s="11">
        <v>93.423000000000002</v>
      </c>
      <c r="AB106" s="11">
        <v>84.036000000000001</v>
      </c>
      <c r="AC106" s="11" t="s">
        <v>623</v>
      </c>
      <c r="AD106" s="11" t="s">
        <v>624</v>
      </c>
      <c r="AE106" s="11" t="s">
        <v>623</v>
      </c>
      <c r="AF106" s="11" t="s">
        <v>623</v>
      </c>
      <c r="AG106" s="11" t="s">
        <v>1802</v>
      </c>
      <c r="AH106" s="8" t="s">
        <v>1803</v>
      </c>
      <c r="AI106" s="8" t="s">
        <v>638</v>
      </c>
      <c r="AJ106" s="34">
        <v>0</v>
      </c>
      <c r="AK106" s="35">
        <v>6</v>
      </c>
      <c r="AL106" t="s">
        <v>632</v>
      </c>
      <c r="AM106">
        <v>4</v>
      </c>
    </row>
    <row r="107" spans="1:39" x14ac:dyDescent="0.25">
      <c r="A107" s="6" t="str">
        <f t="shared" si="11"/>
        <v>Surgery Procedures -Bx breast 1st lesion strtctc-19081</v>
      </c>
      <c r="B107" s="6" t="str">
        <f t="shared" si="12"/>
        <v>Bx breast 1st lesion strtctc</v>
      </c>
      <c r="C107" s="6" t="str">
        <f t="shared" si="9"/>
        <v xml:space="preserve">Surgery Procedures </v>
      </c>
      <c r="D107" s="6" t="str">
        <f t="shared" si="13"/>
        <v>19081</v>
      </c>
      <c r="E107" s="17"/>
      <c r="F107" s="17"/>
      <c r="G107" s="26"/>
      <c r="H107" s="17"/>
      <c r="I107" s="8"/>
      <c r="J107" s="11"/>
      <c r="K107" s="11"/>
      <c r="L107" s="11"/>
      <c r="M107" s="11"/>
      <c r="N107" s="31">
        <v>1598.9661355999999</v>
      </c>
      <c r="O107" s="31">
        <v>1598.9661355999999</v>
      </c>
      <c r="P107" s="31">
        <v>1598.9661355999999</v>
      </c>
      <c r="Q107" s="31">
        <v>1598.9661355999999</v>
      </c>
      <c r="R107" s="31">
        <v>1598.9661355999999</v>
      </c>
      <c r="S107" s="31">
        <v>554.83924999999999</v>
      </c>
      <c r="T107" s="31">
        <v>543.96899999999994</v>
      </c>
      <c r="U107" s="31">
        <v>560.38850000000002</v>
      </c>
      <c r="V107" s="31">
        <v>543.96899999999994</v>
      </c>
      <c r="W107" s="31">
        <v>543.96899999999994</v>
      </c>
      <c r="X107" s="31" t="s">
        <v>623</v>
      </c>
      <c r="Y107" s="31">
        <v>1437.3125</v>
      </c>
      <c r="Z107" s="31">
        <v>1437.3125</v>
      </c>
      <c r="AA107" s="31">
        <v>1899.7832000000001</v>
      </c>
      <c r="AB107" s="31">
        <v>1715.1523</v>
      </c>
      <c r="AC107" s="31" t="s">
        <v>623</v>
      </c>
      <c r="AD107" s="31">
        <v>1662</v>
      </c>
      <c r="AE107" s="31" t="s">
        <v>623</v>
      </c>
      <c r="AF107" s="31" t="s">
        <v>623</v>
      </c>
      <c r="AG107" s="11" t="s">
        <v>1792</v>
      </c>
      <c r="AH107" s="8">
        <v>0</v>
      </c>
      <c r="AI107" s="8" t="s">
        <v>1793</v>
      </c>
      <c r="AJ107" s="34">
        <v>0</v>
      </c>
      <c r="AK107" s="35" t="s">
        <v>634</v>
      </c>
      <c r="AL107" t="s">
        <v>632</v>
      </c>
      <c r="AM107" t="e">
        <v>#VALUE!</v>
      </c>
    </row>
    <row r="108" spans="1:39" x14ac:dyDescent="0.25">
      <c r="A108" s="6" t="str">
        <f t="shared" si="11"/>
        <v>Surgery Procedures -Bx breast 1st lesion strtctc-19081</v>
      </c>
      <c r="B108" s="6" t="str">
        <f t="shared" si="12"/>
        <v>Bx breast 1st lesion strtctc</v>
      </c>
      <c r="C108" s="6" t="str">
        <f t="shared" si="9"/>
        <v xml:space="preserve">Surgery Procedures </v>
      </c>
      <c r="D108" s="6" t="str">
        <f t="shared" si="13"/>
        <v>19081</v>
      </c>
      <c r="E108" s="17"/>
      <c r="F108" s="17"/>
      <c r="G108" s="26"/>
      <c r="H108" s="17"/>
      <c r="I108" s="8"/>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t="s">
        <v>1792</v>
      </c>
      <c r="AH108" s="8">
        <v>0</v>
      </c>
      <c r="AI108" s="8" t="s">
        <v>1793</v>
      </c>
      <c r="AJ108" s="34">
        <v>0</v>
      </c>
    </row>
    <row r="109" spans="1:39" x14ac:dyDescent="0.25">
      <c r="A109" s="6" t="str">
        <f t="shared" si="11"/>
        <v>Surgery Procedures -Bx breast 1st lesion strtctc-19081</v>
      </c>
      <c r="B109" s="6" t="str">
        <f t="shared" si="12"/>
        <v>Bx breast 1st lesion strtctc</v>
      </c>
      <c r="C109" s="6" t="str">
        <f t="shared" si="9"/>
        <v xml:space="preserve">Surgery Procedures </v>
      </c>
      <c r="D109" s="6" t="str">
        <f t="shared" si="13"/>
        <v>19081</v>
      </c>
      <c r="E109" s="7"/>
      <c r="G109" s="27" t="s">
        <v>32</v>
      </c>
      <c r="K109" s="25"/>
      <c r="L109" s="25"/>
      <c r="M109" s="25"/>
      <c r="AG109" s="11" t="s">
        <v>1792</v>
      </c>
      <c r="AH109" s="8">
        <v>0</v>
      </c>
      <c r="AI109" s="8" t="s">
        <v>1793</v>
      </c>
      <c r="AJ109" s="34">
        <v>0</v>
      </c>
    </row>
    <row r="110" spans="1:39" s="6" customFormat="1" x14ac:dyDescent="0.25">
      <c r="A110" s="6" t="str">
        <f t="shared" si="11"/>
        <v>Surgery Procedures -Bx breast 1st lesion strtctc-19081</v>
      </c>
      <c r="B110" s="6" t="str">
        <f t="shared" si="12"/>
        <v>Bx breast 1st lesion strtctc</v>
      </c>
      <c r="C110" s="6" t="str">
        <f t="shared" si="9"/>
        <v xml:space="preserve">Surgery Procedures </v>
      </c>
      <c r="D110" s="6" t="str">
        <f t="shared" si="13"/>
        <v>19081</v>
      </c>
      <c r="E110" s="13"/>
      <c r="F110" s="12"/>
      <c r="G110" s="28"/>
      <c r="H110" s="29"/>
      <c r="I110" s="14"/>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1" t="s">
        <v>1792</v>
      </c>
      <c r="AH110" s="8">
        <v>0</v>
      </c>
      <c r="AI110" s="8" t="s">
        <v>1793</v>
      </c>
      <c r="AJ110" s="34">
        <v>0</v>
      </c>
      <c r="AK110" s="35"/>
      <c r="AL110"/>
      <c r="AM110"/>
    </row>
    <row r="111" spans="1:39" x14ac:dyDescent="0.25">
      <c r="A111" s="6" t="str">
        <f t="shared" si="11"/>
        <v>Surgery Procedures -Bx breast 1st lesion us imag-19083</v>
      </c>
      <c r="B111" s="6" t="str">
        <f t="shared" si="12"/>
        <v>Bx breast 1st lesion us imag</v>
      </c>
      <c r="C111" s="6" t="str">
        <f t="shared" si="9"/>
        <v xml:space="preserve">Surgery Procedures </v>
      </c>
      <c r="D111" s="6" t="str">
        <f t="shared" si="13"/>
        <v>19083</v>
      </c>
      <c r="E111" s="17" t="s">
        <v>114</v>
      </c>
      <c r="F111" s="17" t="s">
        <v>33</v>
      </c>
      <c r="G111" s="26" t="s">
        <v>199</v>
      </c>
      <c r="H111" s="17" t="s">
        <v>198</v>
      </c>
      <c r="I111" s="8" t="s">
        <v>530</v>
      </c>
      <c r="J111" s="11">
        <v>2034</v>
      </c>
      <c r="K111" s="11">
        <v>406.8</v>
      </c>
      <c r="L111" s="11">
        <v>486.45</v>
      </c>
      <c r="M111" s="11">
        <v>1806.3602000000001</v>
      </c>
      <c r="N111" s="11">
        <v>1547.252495</v>
      </c>
      <c r="O111" s="11">
        <v>1547.252495</v>
      </c>
      <c r="P111" s="11">
        <v>1547.252495</v>
      </c>
      <c r="Q111" s="11">
        <v>1547.252495</v>
      </c>
      <c r="R111" s="11">
        <v>1547.252495</v>
      </c>
      <c r="S111" s="11">
        <v>496.17899999999997</v>
      </c>
      <c r="T111" s="11">
        <v>486.45</v>
      </c>
      <c r="U111" s="11">
        <v>501.04349999999999</v>
      </c>
      <c r="V111" s="11">
        <v>486.45</v>
      </c>
      <c r="W111" s="11">
        <v>486.45</v>
      </c>
      <c r="X111" s="11" t="s">
        <v>623</v>
      </c>
      <c r="Y111" s="11">
        <v>1288.95</v>
      </c>
      <c r="Z111" s="11">
        <v>1288.95</v>
      </c>
      <c r="AA111" s="11">
        <v>1806.3602000000001</v>
      </c>
      <c r="AB111" s="11">
        <v>1631.1162999999999</v>
      </c>
      <c r="AC111" s="11" t="s">
        <v>623</v>
      </c>
      <c r="AD111" s="11">
        <v>1662</v>
      </c>
      <c r="AE111" s="11" t="s">
        <v>623</v>
      </c>
      <c r="AF111" s="11" t="s">
        <v>623</v>
      </c>
      <c r="AG111" s="11" t="s">
        <v>1842</v>
      </c>
      <c r="AH111" s="8" t="s">
        <v>1843</v>
      </c>
      <c r="AI111" s="8" t="s">
        <v>655</v>
      </c>
      <c r="AJ111" s="34">
        <v>1</v>
      </c>
      <c r="AL111" s="8"/>
      <c r="AM111" s="6"/>
    </row>
    <row r="112" spans="1:39" x14ac:dyDescent="0.25">
      <c r="A112" s="6" t="str">
        <f t="shared" si="11"/>
        <v>Surgery Procedures -Bx breast 1st lesion us imag-19083</v>
      </c>
      <c r="B112" s="6" t="str">
        <f t="shared" si="12"/>
        <v>Bx breast 1st lesion us imag</v>
      </c>
      <c r="C112" s="6" t="str">
        <f t="shared" si="9"/>
        <v xml:space="preserve">Surgery Procedures </v>
      </c>
      <c r="D112" s="6" t="str">
        <f t="shared" si="13"/>
        <v>19083</v>
      </c>
      <c r="E112" s="17" t="s">
        <v>34</v>
      </c>
      <c r="F112" s="17" t="s">
        <v>34</v>
      </c>
      <c r="G112" s="26" t="s">
        <v>496</v>
      </c>
      <c r="H112" s="17" t="s">
        <v>95</v>
      </c>
      <c r="I112" s="8" t="s">
        <v>96</v>
      </c>
      <c r="J112" s="11">
        <v>244</v>
      </c>
      <c r="K112" s="11">
        <v>48.800000000000004</v>
      </c>
      <c r="L112" s="11">
        <v>51.713640600000005</v>
      </c>
      <c r="M112" s="11">
        <v>148.36249999999998</v>
      </c>
      <c r="N112" s="11">
        <v>51.713640600000005</v>
      </c>
      <c r="O112" s="11">
        <v>51.713640600000005</v>
      </c>
      <c r="P112" s="11">
        <v>51.713640600000005</v>
      </c>
      <c r="Q112" s="11">
        <v>51.713640600000005</v>
      </c>
      <c r="R112" s="11">
        <v>51.713640600000005</v>
      </c>
      <c r="S112" s="11">
        <v>58.660249999999998</v>
      </c>
      <c r="T112" s="11">
        <v>57.518999999999998</v>
      </c>
      <c r="U112" s="11">
        <v>59.345000000000006</v>
      </c>
      <c r="V112" s="11">
        <v>57.518999999999998</v>
      </c>
      <c r="W112" s="11">
        <v>57.518999999999998</v>
      </c>
      <c r="X112" s="11" t="s">
        <v>623</v>
      </c>
      <c r="Y112" s="11">
        <v>148.36249999999998</v>
      </c>
      <c r="Z112" s="11">
        <v>148.36249999999998</v>
      </c>
      <c r="AA112" s="11">
        <v>93.423000000000002</v>
      </c>
      <c r="AB112" s="11">
        <v>84.036000000000001</v>
      </c>
      <c r="AC112" s="11" t="s">
        <v>623</v>
      </c>
      <c r="AD112" s="11" t="s">
        <v>624</v>
      </c>
      <c r="AE112" s="11" t="s">
        <v>623</v>
      </c>
      <c r="AF112" s="11" t="s">
        <v>623</v>
      </c>
      <c r="AG112" s="11" t="s">
        <v>1802</v>
      </c>
      <c r="AH112" s="8" t="s">
        <v>1803</v>
      </c>
      <c r="AI112" s="8" t="s">
        <v>638</v>
      </c>
      <c r="AJ112" s="34">
        <v>0</v>
      </c>
      <c r="AK112" s="35">
        <v>6</v>
      </c>
      <c r="AL112" t="s">
        <v>632</v>
      </c>
      <c r="AM112">
        <v>4</v>
      </c>
    </row>
    <row r="113" spans="1:39" x14ac:dyDescent="0.25">
      <c r="A113" s="6" t="str">
        <f t="shared" si="11"/>
        <v>Surgery Procedures -Bx breast 1st lesion us imag-19083</v>
      </c>
      <c r="B113" s="6" t="str">
        <f t="shared" si="12"/>
        <v>Bx breast 1st lesion us imag</v>
      </c>
      <c r="C113" s="6" t="str">
        <f t="shared" si="9"/>
        <v xml:space="preserve">Surgery Procedures </v>
      </c>
      <c r="D113" s="6" t="str">
        <f t="shared" si="13"/>
        <v>19083</v>
      </c>
      <c r="E113" s="17"/>
      <c r="F113" s="17"/>
      <c r="G113" s="26"/>
      <c r="H113" s="17"/>
      <c r="I113" s="8"/>
      <c r="J113" s="11"/>
      <c r="K113" s="11"/>
      <c r="L113" s="11"/>
      <c r="M113" s="11"/>
      <c r="N113" s="31">
        <v>1598.9661355999999</v>
      </c>
      <c r="O113" s="31">
        <v>1598.9661355999999</v>
      </c>
      <c r="P113" s="31">
        <v>1598.9661355999999</v>
      </c>
      <c r="Q113" s="31">
        <v>1598.9661355999999</v>
      </c>
      <c r="R113" s="31">
        <v>1598.9661355999999</v>
      </c>
      <c r="S113" s="31">
        <v>554.83924999999999</v>
      </c>
      <c r="T113" s="31">
        <v>543.96899999999994</v>
      </c>
      <c r="U113" s="31">
        <v>560.38850000000002</v>
      </c>
      <c r="V113" s="31">
        <v>543.96899999999994</v>
      </c>
      <c r="W113" s="31">
        <v>543.96899999999994</v>
      </c>
      <c r="X113" s="31" t="s">
        <v>623</v>
      </c>
      <c r="Y113" s="31">
        <v>1437.3125</v>
      </c>
      <c r="Z113" s="31">
        <v>1437.3125</v>
      </c>
      <c r="AA113" s="31">
        <v>1899.7832000000001</v>
      </c>
      <c r="AB113" s="31">
        <v>1715.1523</v>
      </c>
      <c r="AC113" s="31" t="s">
        <v>623</v>
      </c>
      <c r="AD113" s="31">
        <v>1662</v>
      </c>
      <c r="AE113" s="31" t="s">
        <v>623</v>
      </c>
      <c r="AF113" s="31" t="s">
        <v>623</v>
      </c>
      <c r="AG113" s="11" t="s">
        <v>1792</v>
      </c>
      <c r="AH113" s="8">
        <v>0</v>
      </c>
      <c r="AI113" s="8" t="s">
        <v>1793</v>
      </c>
      <c r="AJ113" s="34">
        <v>0</v>
      </c>
      <c r="AK113" s="35" t="s">
        <v>634</v>
      </c>
      <c r="AL113" t="s">
        <v>632</v>
      </c>
      <c r="AM113" t="e">
        <v>#VALUE!</v>
      </c>
    </row>
    <row r="114" spans="1:39" x14ac:dyDescent="0.25">
      <c r="A114" s="6" t="str">
        <f t="shared" si="11"/>
        <v>Surgery Procedures -Bx breast 1st lesion us imag-19083</v>
      </c>
      <c r="B114" s="6" t="str">
        <f t="shared" si="12"/>
        <v>Bx breast 1st lesion us imag</v>
      </c>
      <c r="C114" s="6" t="str">
        <f t="shared" si="9"/>
        <v xml:space="preserve">Surgery Procedures </v>
      </c>
      <c r="D114" s="6" t="str">
        <f t="shared" si="13"/>
        <v>19083</v>
      </c>
      <c r="E114" s="17"/>
      <c r="F114" s="17"/>
      <c r="G114" s="26"/>
      <c r="H114" s="17"/>
      <c r="I114" s="8"/>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t="s">
        <v>1792</v>
      </c>
      <c r="AH114" s="8">
        <v>0</v>
      </c>
      <c r="AI114" s="8" t="s">
        <v>1793</v>
      </c>
      <c r="AJ114" s="34">
        <v>0</v>
      </c>
    </row>
    <row r="115" spans="1:39" x14ac:dyDescent="0.25">
      <c r="A115" s="6" t="str">
        <f t="shared" si="11"/>
        <v>Surgery Procedures -Bx breast 1st lesion us imag-19083</v>
      </c>
      <c r="B115" s="6" t="str">
        <f t="shared" si="12"/>
        <v>Bx breast 1st lesion us imag</v>
      </c>
      <c r="C115" s="6" t="str">
        <f t="shared" si="9"/>
        <v xml:space="preserve">Surgery Procedures </v>
      </c>
      <c r="D115" s="6" t="str">
        <f t="shared" si="13"/>
        <v>19083</v>
      </c>
      <c r="E115" s="7"/>
      <c r="G115" s="27" t="s">
        <v>32</v>
      </c>
      <c r="K115" s="25"/>
      <c r="L115" s="25"/>
      <c r="M115" s="25"/>
      <c r="AG115" s="11" t="s">
        <v>1792</v>
      </c>
      <c r="AH115" s="8">
        <v>0</v>
      </c>
      <c r="AI115" s="8" t="s">
        <v>1793</v>
      </c>
      <c r="AJ115" s="34">
        <v>0</v>
      </c>
    </row>
    <row r="116" spans="1:39" s="6" customFormat="1" x14ac:dyDescent="0.25">
      <c r="A116" s="6" t="str">
        <f t="shared" si="11"/>
        <v>Surgery Procedures -Bx breast 1st lesion us imag-19083</v>
      </c>
      <c r="B116" s="6" t="str">
        <f t="shared" si="12"/>
        <v>Bx breast 1st lesion us imag</v>
      </c>
      <c r="C116" s="6" t="str">
        <f t="shared" si="9"/>
        <v xml:space="preserve">Surgery Procedures </v>
      </c>
      <c r="D116" s="6" t="str">
        <f t="shared" si="13"/>
        <v>19083</v>
      </c>
      <c r="E116" s="13"/>
      <c r="F116" s="12"/>
      <c r="G116" s="28"/>
      <c r="H116" s="29"/>
      <c r="I116" s="14"/>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1" t="s">
        <v>1792</v>
      </c>
      <c r="AH116" s="8">
        <v>0</v>
      </c>
      <c r="AI116" s="8" t="s">
        <v>1793</v>
      </c>
      <c r="AJ116" s="34">
        <v>0</v>
      </c>
      <c r="AK116" s="35"/>
      <c r="AL116"/>
      <c r="AM116"/>
    </row>
    <row r="117" spans="1:39" x14ac:dyDescent="0.25">
      <c r="A117" s="6" t="str">
        <f t="shared" si="11"/>
        <v>Surgery Procedures -Partial mastectomy-19301</v>
      </c>
      <c r="B117" s="6" t="str">
        <f t="shared" si="12"/>
        <v>Partial mastectomy</v>
      </c>
      <c r="C117" s="6" t="str">
        <f t="shared" si="9"/>
        <v xml:space="preserve">Surgery Procedures </v>
      </c>
      <c r="D117" s="6" t="str">
        <f t="shared" si="13"/>
        <v>19301</v>
      </c>
      <c r="E117" s="17" t="s">
        <v>114</v>
      </c>
      <c r="F117" s="17" t="s">
        <v>33</v>
      </c>
      <c r="G117" s="26" t="s">
        <v>202</v>
      </c>
      <c r="H117" s="17" t="s">
        <v>201</v>
      </c>
      <c r="I117" s="8" t="s">
        <v>108</v>
      </c>
      <c r="J117" s="11">
        <v>11501</v>
      </c>
      <c r="K117" s="11">
        <v>2300.2000000000003</v>
      </c>
      <c r="L117" s="11">
        <v>725</v>
      </c>
      <c r="M117" s="11">
        <v>3655.3056000000006</v>
      </c>
      <c r="N117" s="11">
        <v>3637.6734998000002</v>
      </c>
      <c r="O117" s="11">
        <v>3637.6734998000002</v>
      </c>
      <c r="P117" s="11">
        <v>3637.6734998000002</v>
      </c>
      <c r="Q117" s="11">
        <v>3637.6734998000002</v>
      </c>
      <c r="R117" s="11">
        <v>3637.6734998000002</v>
      </c>
      <c r="S117" s="11">
        <v>982.93319999999994</v>
      </c>
      <c r="T117" s="11">
        <v>963.66</v>
      </c>
      <c r="U117" s="11">
        <v>992.56979999999999</v>
      </c>
      <c r="V117" s="11">
        <v>963.66</v>
      </c>
      <c r="W117" s="11">
        <v>963.66</v>
      </c>
      <c r="X117" s="11" t="s">
        <v>623</v>
      </c>
      <c r="Y117" s="11">
        <v>789</v>
      </c>
      <c r="Z117" s="11">
        <v>789</v>
      </c>
      <c r="AA117" s="11">
        <v>3655.3056000000006</v>
      </c>
      <c r="AB117" s="11">
        <v>3300.6864</v>
      </c>
      <c r="AC117" s="11">
        <v>725</v>
      </c>
      <c r="AD117" s="11">
        <v>3293</v>
      </c>
      <c r="AE117" s="11" t="s">
        <v>623</v>
      </c>
      <c r="AF117" s="11" t="s">
        <v>623</v>
      </c>
      <c r="AG117" s="11" t="s">
        <v>1844</v>
      </c>
      <c r="AH117" s="8" t="s">
        <v>1845</v>
      </c>
      <c r="AI117" s="8" t="s">
        <v>656</v>
      </c>
      <c r="AJ117" s="34">
        <v>1</v>
      </c>
      <c r="AL117" s="8"/>
      <c r="AM117" s="6"/>
    </row>
    <row r="118" spans="1:39" x14ac:dyDescent="0.25">
      <c r="A118" s="6" t="str">
        <f t="shared" si="11"/>
        <v>Surgery Procedures -Partial mastectomy-19301</v>
      </c>
      <c r="B118" s="6" t="str">
        <f t="shared" si="12"/>
        <v>Partial mastectomy</v>
      </c>
      <c r="C118" s="6" t="str">
        <f t="shared" si="9"/>
        <v xml:space="preserve">Surgery Procedures </v>
      </c>
      <c r="D118" s="6" t="str">
        <f t="shared" si="13"/>
        <v>19301</v>
      </c>
      <c r="E118" s="17" t="s">
        <v>34</v>
      </c>
      <c r="F118" s="17" t="s">
        <v>34</v>
      </c>
      <c r="G118" s="26" t="s">
        <v>538</v>
      </c>
      <c r="H118" s="17" t="s">
        <v>140</v>
      </c>
      <c r="I118" s="8" t="s">
        <v>61</v>
      </c>
      <c r="J118" s="11">
        <v>5</v>
      </c>
      <c r="K118" s="11">
        <v>1</v>
      </c>
      <c r="L118" s="11">
        <v>1.6477421052631576</v>
      </c>
      <c r="M118" s="11">
        <v>5.2309273182957403</v>
      </c>
      <c r="N118" s="11" t="s">
        <v>624</v>
      </c>
      <c r="O118" s="11" t="s">
        <v>624</v>
      </c>
      <c r="P118" s="11" t="s">
        <v>624</v>
      </c>
      <c r="Q118" s="11">
        <v>4.250128446115288</v>
      </c>
      <c r="R118" s="11" t="s">
        <v>624</v>
      </c>
      <c r="S118" s="11">
        <v>1.6804354010025062</v>
      </c>
      <c r="T118" s="11">
        <v>1.6477421052631576</v>
      </c>
      <c r="U118" s="11">
        <v>1.7000513784461155</v>
      </c>
      <c r="V118" s="11">
        <v>1.6477421052631576</v>
      </c>
      <c r="W118" s="11">
        <v>1.6477421052631576</v>
      </c>
      <c r="X118" s="11" t="s">
        <v>623</v>
      </c>
      <c r="Y118" s="11">
        <v>4.250128446115288</v>
      </c>
      <c r="Z118" s="11">
        <v>4.250128446115288</v>
      </c>
      <c r="AA118" s="11">
        <v>5.2309273182957403</v>
      </c>
      <c r="AB118" s="11">
        <v>5.2309273182957403</v>
      </c>
      <c r="AC118" s="11">
        <v>3.2693295739348378</v>
      </c>
      <c r="AD118" s="11" t="s">
        <v>624</v>
      </c>
      <c r="AE118" s="11" t="s">
        <v>623</v>
      </c>
      <c r="AF118" s="11" t="s">
        <v>623</v>
      </c>
      <c r="AG118" s="11" t="s">
        <v>1816</v>
      </c>
      <c r="AH118" s="8" t="s">
        <v>1817</v>
      </c>
      <c r="AI118" s="8" t="s">
        <v>643</v>
      </c>
      <c r="AJ118" s="34">
        <v>0</v>
      </c>
      <c r="AK118" s="35">
        <v>25</v>
      </c>
      <c r="AL118" t="s">
        <v>632</v>
      </c>
      <c r="AM118">
        <v>4</v>
      </c>
    </row>
    <row r="119" spans="1:39" x14ac:dyDescent="0.25">
      <c r="A119" s="6" t="str">
        <f t="shared" si="11"/>
        <v>Surgery Procedures -Partial mastectomy-19301</v>
      </c>
      <c r="B119" s="6" t="str">
        <f t="shared" si="12"/>
        <v>Partial mastectomy</v>
      </c>
      <c r="C119" s="6" t="str">
        <f t="shared" si="9"/>
        <v xml:space="preserve">Surgery Procedures </v>
      </c>
      <c r="D119" s="6" t="str">
        <f t="shared" si="13"/>
        <v>19301</v>
      </c>
      <c r="E119" s="17" t="s">
        <v>34</v>
      </c>
      <c r="F119" s="17" t="s">
        <v>34</v>
      </c>
      <c r="G119" s="26" t="s">
        <v>144</v>
      </c>
      <c r="H119" s="17" t="s">
        <v>143</v>
      </c>
      <c r="I119" s="8" t="s">
        <v>61</v>
      </c>
      <c r="J119" s="11">
        <v>17</v>
      </c>
      <c r="K119" s="11">
        <v>3.4000000000000004</v>
      </c>
      <c r="L119" s="11">
        <v>7.420000000000003E-2</v>
      </c>
      <c r="M119" s="11">
        <v>16.634735331632655</v>
      </c>
      <c r="N119" s="11" t="s">
        <v>624</v>
      </c>
      <c r="O119" s="11" t="s">
        <v>624</v>
      </c>
      <c r="P119" s="11" t="s">
        <v>624</v>
      </c>
      <c r="Q119" s="11" t="s">
        <v>624</v>
      </c>
      <c r="R119" s="11" t="s">
        <v>624</v>
      </c>
      <c r="S119" s="11">
        <v>6.5771184311224493</v>
      </c>
      <c r="T119" s="11">
        <v>6.4491589285714284</v>
      </c>
      <c r="U119" s="11">
        <v>6.6538941326530612</v>
      </c>
      <c r="V119" s="11">
        <v>6.4491589285714284</v>
      </c>
      <c r="W119" s="11">
        <v>6.4491589285714284</v>
      </c>
      <c r="X119" s="11" t="s">
        <v>623</v>
      </c>
      <c r="Y119" s="11">
        <v>16.634735331632655</v>
      </c>
      <c r="Z119" s="11">
        <v>16.634735331632655</v>
      </c>
      <c r="AA119" s="11">
        <v>0.14000000000000001</v>
      </c>
      <c r="AB119" s="11">
        <v>7.420000000000003E-2</v>
      </c>
      <c r="AC119" s="11">
        <v>12.795950255102042</v>
      </c>
      <c r="AD119" s="11" t="s">
        <v>624</v>
      </c>
      <c r="AE119" s="11" t="s">
        <v>623</v>
      </c>
      <c r="AF119" s="11" t="s">
        <v>623</v>
      </c>
      <c r="AG119" s="11" t="s">
        <v>1846</v>
      </c>
      <c r="AH119" s="8" t="s">
        <v>1847</v>
      </c>
      <c r="AI119" s="8" t="s">
        <v>656</v>
      </c>
      <c r="AJ119" s="34">
        <v>0</v>
      </c>
      <c r="AK119" s="35" t="s">
        <v>634</v>
      </c>
      <c r="AL119" t="s">
        <v>632</v>
      </c>
      <c r="AM119" t="e">
        <v>#VALUE!</v>
      </c>
    </row>
    <row r="120" spans="1:39" x14ac:dyDescent="0.25">
      <c r="A120" s="6" t="str">
        <f t="shared" si="11"/>
        <v>Surgery Procedures -Partial mastectomy-19301</v>
      </c>
      <c r="B120" s="6" t="str">
        <f t="shared" si="12"/>
        <v>Partial mastectomy</v>
      </c>
      <c r="C120" s="6" t="str">
        <f t="shared" si="9"/>
        <v xml:space="preserve">Surgery Procedures </v>
      </c>
      <c r="D120" s="6" t="str">
        <f t="shared" si="13"/>
        <v>19301</v>
      </c>
      <c r="E120" s="17" t="s">
        <v>34</v>
      </c>
      <c r="F120" s="17" t="s">
        <v>34</v>
      </c>
      <c r="G120" s="26" t="s">
        <v>50</v>
      </c>
      <c r="H120" s="17"/>
      <c r="I120" s="8" t="s">
        <v>51</v>
      </c>
      <c r="J120" s="11">
        <v>39</v>
      </c>
      <c r="K120" s="11">
        <v>7.8000000000000007</v>
      </c>
      <c r="L120" s="11">
        <v>0</v>
      </c>
      <c r="M120" s="11">
        <v>0</v>
      </c>
      <c r="N120" s="11" t="s">
        <v>624</v>
      </c>
      <c r="O120" s="11" t="s">
        <v>624</v>
      </c>
      <c r="P120" s="11" t="s">
        <v>624</v>
      </c>
      <c r="Q120" s="11" t="s">
        <v>624</v>
      </c>
      <c r="R120" s="11" t="s">
        <v>624</v>
      </c>
      <c r="S120" s="11" t="s">
        <v>624</v>
      </c>
      <c r="T120" s="11" t="s">
        <v>624</v>
      </c>
      <c r="U120" s="11" t="s">
        <v>624</v>
      </c>
      <c r="V120" s="11" t="s">
        <v>624</v>
      </c>
      <c r="W120" s="11" t="s">
        <v>624</v>
      </c>
      <c r="X120" s="11" t="s">
        <v>623</v>
      </c>
      <c r="Y120" s="11" t="s">
        <v>624</v>
      </c>
      <c r="Z120" s="11" t="s">
        <v>624</v>
      </c>
      <c r="AA120" s="11" t="s">
        <v>624</v>
      </c>
      <c r="AB120" s="11" t="s">
        <v>624</v>
      </c>
      <c r="AC120" s="11" t="s">
        <v>624</v>
      </c>
      <c r="AD120" s="11" t="s">
        <v>624</v>
      </c>
      <c r="AE120" s="11" t="s">
        <v>623</v>
      </c>
      <c r="AF120" s="11" t="s">
        <v>623</v>
      </c>
      <c r="AG120" s="11" t="s">
        <v>1818</v>
      </c>
      <c r="AH120" s="8" t="s">
        <v>1819</v>
      </c>
      <c r="AI120" s="8" t="s">
        <v>643</v>
      </c>
      <c r="AJ120" s="34">
        <v>0</v>
      </c>
      <c r="AK120" s="35" t="s">
        <v>634</v>
      </c>
      <c r="AL120" t="s">
        <v>632</v>
      </c>
      <c r="AM120" t="e">
        <v>#VALUE!</v>
      </c>
    </row>
    <row r="121" spans="1:39" x14ac:dyDescent="0.25">
      <c r="A121" s="6" t="str">
        <f t="shared" si="11"/>
        <v>Surgery Procedures -Partial mastectomy-19301</v>
      </c>
      <c r="B121" s="6" t="str">
        <f t="shared" si="12"/>
        <v>Partial mastectomy</v>
      </c>
      <c r="C121" s="6" t="str">
        <f t="shared" si="9"/>
        <v xml:space="preserve">Surgery Procedures </v>
      </c>
      <c r="D121" s="6" t="str">
        <f t="shared" si="13"/>
        <v>19301</v>
      </c>
      <c r="E121" s="17" t="s">
        <v>34</v>
      </c>
      <c r="F121" s="17" t="s">
        <v>34</v>
      </c>
      <c r="G121" s="26" t="s">
        <v>142</v>
      </c>
      <c r="H121" s="17" t="s">
        <v>71</v>
      </c>
      <c r="I121" s="8" t="s">
        <v>61</v>
      </c>
      <c r="J121" s="11">
        <v>1</v>
      </c>
      <c r="K121" s="11">
        <v>0.2</v>
      </c>
      <c r="L121" s="11">
        <v>0.62539999999999996</v>
      </c>
      <c r="M121" s="11">
        <v>11.973000000000001</v>
      </c>
      <c r="N121" s="11" t="s">
        <v>624</v>
      </c>
      <c r="O121" s="11" t="s">
        <v>624</v>
      </c>
      <c r="P121" s="11" t="s">
        <v>624</v>
      </c>
      <c r="Q121" s="11" t="s">
        <v>624</v>
      </c>
      <c r="R121" s="11" t="s">
        <v>624</v>
      </c>
      <c r="S121" s="11">
        <v>4.7339400000000014</v>
      </c>
      <c r="T121" s="11">
        <v>4.6418400000000002</v>
      </c>
      <c r="U121" s="11">
        <v>4.7892000000000001</v>
      </c>
      <c r="V121" s="11">
        <v>4.6418400000000002</v>
      </c>
      <c r="W121" s="11">
        <v>4.6418400000000002</v>
      </c>
      <c r="X121" s="11" t="s">
        <v>623</v>
      </c>
      <c r="Y121" s="11">
        <v>11.973000000000001</v>
      </c>
      <c r="Z121" s="11">
        <v>11.973000000000001</v>
      </c>
      <c r="AA121" s="11">
        <v>1.18</v>
      </c>
      <c r="AB121" s="11">
        <v>0.62539999999999996</v>
      </c>
      <c r="AC121" s="11">
        <v>9.2099999999999991</v>
      </c>
      <c r="AD121" s="11" t="s">
        <v>624</v>
      </c>
      <c r="AE121" s="11" t="s">
        <v>623</v>
      </c>
      <c r="AF121" s="11" t="s">
        <v>623</v>
      </c>
      <c r="AG121" s="11" t="s">
        <v>1848</v>
      </c>
      <c r="AH121" s="8" t="s">
        <v>1849</v>
      </c>
      <c r="AI121" s="8" t="s">
        <v>656</v>
      </c>
      <c r="AJ121" s="34">
        <v>0</v>
      </c>
      <c r="AK121" s="35" t="s">
        <v>634</v>
      </c>
      <c r="AL121" t="s">
        <v>632</v>
      </c>
      <c r="AM121" t="e">
        <v>#VALUE!</v>
      </c>
    </row>
    <row r="122" spans="1:39" x14ac:dyDescent="0.25">
      <c r="A122" s="6" t="str">
        <f t="shared" si="11"/>
        <v>Surgery Procedures -Partial mastectomy-19301</v>
      </c>
      <c r="B122" s="6" t="str">
        <f t="shared" si="12"/>
        <v>Partial mastectomy</v>
      </c>
      <c r="C122" s="6" t="str">
        <f t="shared" si="9"/>
        <v xml:space="preserve">Surgery Procedures </v>
      </c>
      <c r="D122" s="6" t="str">
        <f t="shared" si="13"/>
        <v>19301</v>
      </c>
      <c r="E122" s="17" t="s">
        <v>34</v>
      </c>
      <c r="F122" s="17" t="s">
        <v>34</v>
      </c>
      <c r="G122" s="26" t="s">
        <v>131</v>
      </c>
      <c r="H122" s="17" t="s">
        <v>130</v>
      </c>
      <c r="I122" s="8" t="s">
        <v>61</v>
      </c>
      <c r="J122" s="11">
        <v>14</v>
      </c>
      <c r="K122" s="11">
        <v>2.8000000000000003</v>
      </c>
      <c r="L122" s="11">
        <v>0.1696</v>
      </c>
      <c r="M122" s="11">
        <v>23.434666666666665</v>
      </c>
      <c r="N122" s="11" t="s">
        <v>624</v>
      </c>
      <c r="O122" s="11" t="s">
        <v>624</v>
      </c>
      <c r="P122" s="11" t="s">
        <v>624</v>
      </c>
      <c r="Q122" s="11" t="s">
        <v>624</v>
      </c>
      <c r="R122" s="11" t="s">
        <v>624</v>
      </c>
      <c r="S122" s="11">
        <v>9.2657066666666665</v>
      </c>
      <c r="T122" s="11">
        <v>9.0854400000000002</v>
      </c>
      <c r="U122" s="11">
        <v>9.3738666666666663</v>
      </c>
      <c r="V122" s="11">
        <v>9.0854400000000002</v>
      </c>
      <c r="W122" s="11">
        <v>9.0854400000000002</v>
      </c>
      <c r="X122" s="11" t="s">
        <v>623</v>
      </c>
      <c r="Y122" s="11">
        <v>23.434666666666665</v>
      </c>
      <c r="Z122" s="11">
        <v>23.434666666666665</v>
      </c>
      <c r="AA122" s="11">
        <v>0.32</v>
      </c>
      <c r="AB122" s="11">
        <v>0.1696</v>
      </c>
      <c r="AC122" s="11">
        <v>18.026666666666667</v>
      </c>
      <c r="AD122" s="11" t="s">
        <v>624</v>
      </c>
      <c r="AE122" s="11" t="s">
        <v>623</v>
      </c>
      <c r="AF122" s="11" t="s">
        <v>623</v>
      </c>
      <c r="AG122" s="11" t="s">
        <v>1850</v>
      </c>
      <c r="AH122" s="8" t="s">
        <v>1851</v>
      </c>
      <c r="AI122" s="8" t="s">
        <v>656</v>
      </c>
      <c r="AJ122" s="34">
        <v>0</v>
      </c>
      <c r="AK122" s="35" t="s">
        <v>634</v>
      </c>
      <c r="AL122" t="s">
        <v>632</v>
      </c>
      <c r="AM122" t="e">
        <v>#VALUE!</v>
      </c>
    </row>
    <row r="123" spans="1:39" x14ac:dyDescent="0.25">
      <c r="A123" s="6" t="str">
        <f t="shared" si="11"/>
        <v>Surgery Procedures -Partial mastectomy-19301</v>
      </c>
      <c r="B123" s="6" t="str">
        <f t="shared" si="12"/>
        <v>Partial mastectomy</v>
      </c>
      <c r="C123" s="6" t="str">
        <f t="shared" si="9"/>
        <v xml:space="preserve">Surgery Procedures </v>
      </c>
      <c r="D123" s="6" t="str">
        <f t="shared" si="13"/>
        <v>19301</v>
      </c>
      <c r="E123" s="17" t="s">
        <v>34</v>
      </c>
      <c r="F123" s="17" t="s">
        <v>34</v>
      </c>
      <c r="G123" s="26" t="s">
        <v>496</v>
      </c>
      <c r="H123" s="17" t="s">
        <v>498</v>
      </c>
      <c r="I123" s="8" t="s">
        <v>96</v>
      </c>
      <c r="J123" s="11">
        <v>270</v>
      </c>
      <c r="K123" s="11">
        <v>54</v>
      </c>
      <c r="L123" s="11">
        <v>99.792000000000002</v>
      </c>
      <c r="M123" s="11">
        <v>450.24869999999999</v>
      </c>
      <c r="N123" s="11">
        <v>343.0348176</v>
      </c>
      <c r="O123" s="11">
        <v>343.0348176</v>
      </c>
      <c r="P123" s="11">
        <v>343.0348176</v>
      </c>
      <c r="Q123" s="11">
        <v>343.0348176</v>
      </c>
      <c r="R123" s="11">
        <v>343.0348176</v>
      </c>
      <c r="S123" s="11">
        <v>101.77199999999999</v>
      </c>
      <c r="T123" s="11">
        <v>99.792000000000002</v>
      </c>
      <c r="U123" s="11">
        <v>102.96000000000001</v>
      </c>
      <c r="V123" s="11">
        <v>99.792000000000002</v>
      </c>
      <c r="W123" s="11">
        <v>99.792000000000002</v>
      </c>
      <c r="X123" s="11" t="s">
        <v>623</v>
      </c>
      <c r="Y123" s="11">
        <v>257.39999999999998</v>
      </c>
      <c r="Z123" s="11">
        <v>257.39999999999998</v>
      </c>
      <c r="AA123" s="11">
        <v>450.24869999999999</v>
      </c>
      <c r="AB123" s="11">
        <v>405.00839999999999</v>
      </c>
      <c r="AC123" s="11">
        <v>110.67599999999999</v>
      </c>
      <c r="AD123" s="11" t="s">
        <v>624</v>
      </c>
      <c r="AE123" s="11" t="s">
        <v>623</v>
      </c>
      <c r="AF123" s="11" t="s">
        <v>623</v>
      </c>
      <c r="AG123" s="11" t="s">
        <v>1852</v>
      </c>
      <c r="AH123" s="8" t="s">
        <v>1853</v>
      </c>
      <c r="AI123" s="8" t="s">
        <v>656</v>
      </c>
      <c r="AJ123" s="34">
        <v>0</v>
      </c>
      <c r="AK123" s="35" t="s">
        <v>634</v>
      </c>
      <c r="AL123" t="s">
        <v>632</v>
      </c>
      <c r="AM123" t="e">
        <v>#VALUE!</v>
      </c>
    </row>
    <row r="124" spans="1:39" x14ac:dyDescent="0.25">
      <c r="A124" s="6" t="str">
        <f t="shared" si="11"/>
        <v>Surgery Procedures -Partial mastectomy-19301</v>
      </c>
      <c r="B124" s="6" t="str">
        <f t="shared" si="12"/>
        <v>Partial mastectomy</v>
      </c>
      <c r="C124" s="6" t="str">
        <f t="shared" si="9"/>
        <v xml:space="preserve">Surgery Procedures </v>
      </c>
      <c r="D124" s="6" t="str">
        <f t="shared" si="13"/>
        <v>19301</v>
      </c>
      <c r="E124" s="17" t="s">
        <v>34</v>
      </c>
      <c r="F124" s="17" t="s">
        <v>34</v>
      </c>
      <c r="G124" s="26" t="s">
        <v>97</v>
      </c>
      <c r="H124" s="17"/>
      <c r="I124" s="8" t="s">
        <v>98</v>
      </c>
      <c r="J124" s="11">
        <v>2600</v>
      </c>
      <c r="K124" s="11">
        <v>520</v>
      </c>
      <c r="L124" s="11">
        <v>0</v>
      </c>
      <c r="M124" s="11">
        <v>0</v>
      </c>
      <c r="N124" s="11" t="s">
        <v>624</v>
      </c>
      <c r="O124" s="11" t="s">
        <v>624</v>
      </c>
      <c r="P124" s="11" t="s">
        <v>624</v>
      </c>
      <c r="Q124" s="11" t="s">
        <v>624</v>
      </c>
      <c r="R124" s="11" t="s">
        <v>624</v>
      </c>
      <c r="S124" s="11" t="s">
        <v>624</v>
      </c>
      <c r="T124" s="11" t="s">
        <v>624</v>
      </c>
      <c r="U124" s="11" t="s">
        <v>624</v>
      </c>
      <c r="V124" s="11" t="s">
        <v>624</v>
      </c>
      <c r="W124" s="11" t="s">
        <v>624</v>
      </c>
      <c r="X124" s="11" t="s">
        <v>623</v>
      </c>
      <c r="Y124" s="11" t="s">
        <v>624</v>
      </c>
      <c r="Z124" s="11" t="s">
        <v>624</v>
      </c>
      <c r="AA124" s="11" t="s">
        <v>624</v>
      </c>
      <c r="AB124" s="11" t="s">
        <v>624</v>
      </c>
      <c r="AC124" s="11" t="s">
        <v>624</v>
      </c>
      <c r="AD124" s="11" t="s">
        <v>624</v>
      </c>
      <c r="AE124" s="11" t="s">
        <v>623</v>
      </c>
      <c r="AF124" s="11" t="s">
        <v>623</v>
      </c>
      <c r="AG124" s="11" t="s">
        <v>1854</v>
      </c>
      <c r="AH124" s="8" t="s">
        <v>1855</v>
      </c>
      <c r="AI124" s="8" t="s">
        <v>656</v>
      </c>
      <c r="AJ124" s="34">
        <v>0</v>
      </c>
      <c r="AK124" s="35" t="s">
        <v>634</v>
      </c>
      <c r="AL124" t="s">
        <v>632</v>
      </c>
      <c r="AM124" t="e">
        <v>#VALUE!</v>
      </c>
    </row>
    <row r="125" spans="1:39" x14ac:dyDescent="0.25">
      <c r="A125" s="6" t="str">
        <f t="shared" si="11"/>
        <v>Surgery Procedures -Partial mastectomy-19301</v>
      </c>
      <c r="B125" s="6" t="str">
        <f t="shared" si="12"/>
        <v>Partial mastectomy</v>
      </c>
      <c r="C125" s="6" t="str">
        <f t="shared" si="9"/>
        <v xml:space="preserve">Surgery Procedures </v>
      </c>
      <c r="D125" s="6" t="str">
        <f t="shared" si="13"/>
        <v>19301</v>
      </c>
      <c r="E125" s="17" t="s">
        <v>34</v>
      </c>
      <c r="F125" s="17" t="s">
        <v>34</v>
      </c>
      <c r="G125" s="26" t="s">
        <v>109</v>
      </c>
      <c r="H125" s="17"/>
      <c r="I125" s="8" t="s">
        <v>101</v>
      </c>
      <c r="J125" s="11">
        <v>1317</v>
      </c>
      <c r="K125" s="11">
        <v>263.40000000000003</v>
      </c>
      <c r="L125" s="11">
        <v>0</v>
      </c>
      <c r="M125" s="11">
        <v>0</v>
      </c>
      <c r="N125" s="11" t="s">
        <v>624</v>
      </c>
      <c r="O125" s="11" t="s">
        <v>624</v>
      </c>
      <c r="P125" s="11" t="s">
        <v>624</v>
      </c>
      <c r="Q125" s="11" t="s">
        <v>624</v>
      </c>
      <c r="R125" s="11" t="s">
        <v>624</v>
      </c>
      <c r="S125" s="11" t="s">
        <v>624</v>
      </c>
      <c r="T125" s="11" t="s">
        <v>624</v>
      </c>
      <c r="U125" s="11" t="s">
        <v>624</v>
      </c>
      <c r="V125" s="11" t="s">
        <v>624</v>
      </c>
      <c r="W125" s="11" t="s">
        <v>624</v>
      </c>
      <c r="X125" s="11" t="s">
        <v>623</v>
      </c>
      <c r="Y125" s="11" t="s">
        <v>624</v>
      </c>
      <c r="Z125" s="11" t="s">
        <v>624</v>
      </c>
      <c r="AA125" s="11" t="s">
        <v>624</v>
      </c>
      <c r="AB125" s="11" t="s">
        <v>624</v>
      </c>
      <c r="AC125" s="11" t="s">
        <v>624</v>
      </c>
      <c r="AD125" s="11" t="s">
        <v>624</v>
      </c>
      <c r="AE125" s="11" t="s">
        <v>623</v>
      </c>
      <c r="AF125" s="11" t="s">
        <v>623</v>
      </c>
      <c r="AG125" s="11" t="s">
        <v>1856</v>
      </c>
      <c r="AH125" s="8" t="s">
        <v>1857</v>
      </c>
      <c r="AI125" s="8" t="s">
        <v>656</v>
      </c>
      <c r="AJ125" s="34">
        <v>0</v>
      </c>
      <c r="AK125" s="35" t="s">
        <v>634</v>
      </c>
      <c r="AL125" t="s">
        <v>632</v>
      </c>
      <c r="AM125" t="e">
        <v>#VALUE!</v>
      </c>
    </row>
    <row r="126" spans="1:39" x14ac:dyDescent="0.25">
      <c r="A126" s="6" t="str">
        <f t="shared" si="11"/>
        <v>Surgery Procedures -Partial mastectomy-19301</v>
      </c>
      <c r="B126" s="6" t="str">
        <f t="shared" si="12"/>
        <v>Partial mastectomy</v>
      </c>
      <c r="C126" s="6" t="str">
        <f t="shared" si="9"/>
        <v xml:space="preserve">Surgery Procedures </v>
      </c>
      <c r="D126" s="6" t="str">
        <f t="shared" si="13"/>
        <v>19301</v>
      </c>
      <c r="E126" s="17" t="s">
        <v>34</v>
      </c>
      <c r="F126" s="17" t="s">
        <v>34</v>
      </c>
      <c r="G126" s="26" t="s">
        <v>153</v>
      </c>
      <c r="H126" s="17" t="s">
        <v>72</v>
      </c>
      <c r="I126" s="8" t="s">
        <v>61</v>
      </c>
      <c r="J126" s="11">
        <v>7</v>
      </c>
      <c r="K126" s="11">
        <v>1.4000000000000001</v>
      </c>
      <c r="L126" s="11">
        <v>3.9332668421052626</v>
      </c>
      <c r="M126" s="11">
        <v>33.059999999999974</v>
      </c>
      <c r="N126" s="11" t="s">
        <v>624</v>
      </c>
      <c r="O126" s="11" t="s">
        <v>624</v>
      </c>
      <c r="P126" s="11" t="s">
        <v>624</v>
      </c>
      <c r="Q126" s="11" t="s">
        <v>624</v>
      </c>
      <c r="R126" s="11" t="s">
        <v>624</v>
      </c>
      <c r="S126" s="11">
        <v>4.0113078508771922</v>
      </c>
      <c r="T126" s="11">
        <v>3.9332668421052626</v>
      </c>
      <c r="U126" s="11">
        <v>4.0581324561403509</v>
      </c>
      <c r="V126" s="11">
        <v>3.9332668421052626</v>
      </c>
      <c r="W126" s="11">
        <v>3.9332668421052626</v>
      </c>
      <c r="X126" s="11" t="s">
        <v>623</v>
      </c>
      <c r="Y126" s="11">
        <v>10.145331140350876</v>
      </c>
      <c r="Z126" s="11">
        <v>10.145331140350876</v>
      </c>
      <c r="AA126" s="11">
        <v>33.059999999999974</v>
      </c>
      <c r="AB126" s="11">
        <v>17.521799999999995</v>
      </c>
      <c r="AC126" s="11">
        <v>7.8041008771929832</v>
      </c>
      <c r="AD126" s="11" t="s">
        <v>624</v>
      </c>
      <c r="AE126" s="11" t="s">
        <v>623</v>
      </c>
      <c r="AF126" s="11" t="s">
        <v>623</v>
      </c>
      <c r="AG126" s="11" t="s">
        <v>1858</v>
      </c>
      <c r="AH126" s="8" t="s">
        <v>1859</v>
      </c>
      <c r="AI126" s="8" t="s">
        <v>656</v>
      </c>
      <c r="AJ126" s="34">
        <v>0</v>
      </c>
      <c r="AK126" s="35" t="s">
        <v>634</v>
      </c>
      <c r="AL126" t="s">
        <v>632</v>
      </c>
      <c r="AM126" t="e">
        <v>#VALUE!</v>
      </c>
    </row>
    <row r="127" spans="1:39" x14ac:dyDescent="0.25">
      <c r="A127" s="6" t="str">
        <f t="shared" si="11"/>
        <v>Surgery Procedures -Partial mastectomy-19301</v>
      </c>
      <c r="B127" s="6" t="str">
        <f t="shared" si="12"/>
        <v>Partial mastectomy</v>
      </c>
      <c r="C127" s="6" t="str">
        <f t="shared" si="9"/>
        <v xml:space="preserve">Surgery Procedures </v>
      </c>
      <c r="D127" s="6" t="str">
        <f t="shared" si="13"/>
        <v>19301</v>
      </c>
      <c r="E127" s="17" t="s">
        <v>34</v>
      </c>
      <c r="F127" s="17" t="s">
        <v>34</v>
      </c>
      <c r="G127" s="26" t="s">
        <v>147</v>
      </c>
      <c r="H127" s="17" t="s">
        <v>1</v>
      </c>
      <c r="I127" s="8" t="s">
        <v>61</v>
      </c>
      <c r="J127" s="11">
        <v>3</v>
      </c>
      <c r="K127" s="11">
        <v>0.60000000000000009</v>
      </c>
      <c r="L127" s="11">
        <v>0.4134000000000001</v>
      </c>
      <c r="M127" s="11">
        <v>9.9875749999999979</v>
      </c>
      <c r="N127" s="11" t="s">
        <v>624</v>
      </c>
      <c r="O127" s="11" t="s">
        <v>624</v>
      </c>
      <c r="P127" s="11" t="s">
        <v>624</v>
      </c>
      <c r="Q127" s="11" t="s">
        <v>624</v>
      </c>
      <c r="R127" s="11" t="s">
        <v>624</v>
      </c>
      <c r="S127" s="11">
        <v>3.9489335000000003</v>
      </c>
      <c r="T127" s="11">
        <v>3.8721059999999996</v>
      </c>
      <c r="U127" s="11">
        <v>3.9950299999999999</v>
      </c>
      <c r="V127" s="11">
        <v>3.8721059999999996</v>
      </c>
      <c r="W127" s="11">
        <v>3.8721059999999996</v>
      </c>
      <c r="X127" s="11" t="s">
        <v>623</v>
      </c>
      <c r="Y127" s="11">
        <v>9.9875749999999979</v>
      </c>
      <c r="Z127" s="11">
        <v>9.9875749999999979</v>
      </c>
      <c r="AA127" s="11">
        <v>0.78000000000000014</v>
      </c>
      <c r="AB127" s="11">
        <v>0.4134000000000001</v>
      </c>
      <c r="AC127" s="11">
        <v>7.6827500000000004</v>
      </c>
      <c r="AD127" s="11" t="s">
        <v>624</v>
      </c>
      <c r="AE127" s="11" t="s">
        <v>623</v>
      </c>
      <c r="AF127" s="11" t="s">
        <v>623</v>
      </c>
      <c r="AG127" s="11" t="s">
        <v>1860</v>
      </c>
      <c r="AH127" s="8" t="s">
        <v>1861</v>
      </c>
      <c r="AI127" s="8" t="s">
        <v>656</v>
      </c>
      <c r="AJ127" s="34">
        <v>0</v>
      </c>
      <c r="AK127" s="35" t="s">
        <v>634</v>
      </c>
      <c r="AL127" t="s">
        <v>632</v>
      </c>
      <c r="AM127" t="e">
        <v>#VALUE!</v>
      </c>
    </row>
    <row r="128" spans="1:39" x14ac:dyDescent="0.25">
      <c r="A128" s="6" t="str">
        <f t="shared" si="11"/>
        <v>Surgery Procedures -Partial mastectomy-19301</v>
      </c>
      <c r="B128" s="6" t="str">
        <f t="shared" si="12"/>
        <v>Partial mastectomy</v>
      </c>
      <c r="C128" s="6" t="str">
        <f t="shared" si="9"/>
        <v xml:space="preserve">Surgery Procedures </v>
      </c>
      <c r="D128" s="6" t="str">
        <f t="shared" si="13"/>
        <v>19301</v>
      </c>
      <c r="E128" s="17"/>
      <c r="F128" s="17"/>
      <c r="G128" s="26"/>
      <c r="H128" s="17"/>
      <c r="I128" s="8"/>
      <c r="J128" s="11"/>
      <c r="K128" s="11"/>
      <c r="L128" s="11"/>
      <c r="M128" s="11"/>
      <c r="N128" s="31">
        <v>3980.7083173999999</v>
      </c>
      <c r="O128" s="31">
        <v>3980.7083173999999</v>
      </c>
      <c r="P128" s="31">
        <v>3980.7083173999999</v>
      </c>
      <c r="Q128" s="31">
        <v>3984.9584458461159</v>
      </c>
      <c r="R128" s="31">
        <v>3980.7083173999999</v>
      </c>
      <c r="S128" s="31">
        <v>1114.9226418496689</v>
      </c>
      <c r="T128" s="31">
        <v>1093.0815538759398</v>
      </c>
      <c r="U128" s="31">
        <v>1126.0999746339062</v>
      </c>
      <c r="V128" s="31">
        <v>1093.0815538759398</v>
      </c>
      <c r="W128" s="31">
        <v>1093.0815538759398</v>
      </c>
      <c r="X128" s="31" t="s">
        <v>623</v>
      </c>
      <c r="Y128" s="31">
        <v>1122.8254365847654</v>
      </c>
      <c r="Z128" s="31">
        <v>1122.8254365847654</v>
      </c>
      <c r="AA128" s="31">
        <v>4146.2652273182966</v>
      </c>
      <c r="AB128" s="31">
        <v>3729.7301273182961</v>
      </c>
      <c r="AC128" s="31">
        <v>894.46479737289656</v>
      </c>
      <c r="AD128" s="31">
        <v>3293</v>
      </c>
      <c r="AE128" s="31" t="s">
        <v>623</v>
      </c>
      <c r="AF128" s="31" t="s">
        <v>623</v>
      </c>
      <c r="AG128" s="11" t="s">
        <v>1792</v>
      </c>
      <c r="AH128" s="8">
        <v>0</v>
      </c>
      <c r="AI128" s="8" t="s">
        <v>1793</v>
      </c>
      <c r="AJ128" s="34">
        <v>0</v>
      </c>
      <c r="AK128" s="35" t="s">
        <v>634</v>
      </c>
      <c r="AL128" t="s">
        <v>632</v>
      </c>
      <c r="AM128" t="e">
        <v>#VALUE!</v>
      </c>
    </row>
    <row r="129" spans="1:39" x14ac:dyDescent="0.25">
      <c r="A129" s="6" t="str">
        <f t="shared" si="11"/>
        <v>Surgery Procedures -Partial mastectomy-19301</v>
      </c>
      <c r="B129" s="6" t="str">
        <f t="shared" si="12"/>
        <v>Partial mastectomy</v>
      </c>
      <c r="C129" s="6" t="str">
        <f t="shared" si="9"/>
        <v xml:space="preserve">Surgery Procedures </v>
      </c>
      <c r="D129" s="6" t="str">
        <f t="shared" si="13"/>
        <v>19301</v>
      </c>
      <c r="E129" s="17"/>
      <c r="F129" s="17"/>
      <c r="G129" s="26"/>
      <c r="H129" s="17"/>
      <c r="I129" s="8"/>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t="s">
        <v>1792</v>
      </c>
      <c r="AH129" s="8">
        <v>0</v>
      </c>
      <c r="AI129" s="8" t="s">
        <v>1793</v>
      </c>
      <c r="AJ129" s="34">
        <v>0</v>
      </c>
    </row>
    <row r="130" spans="1:39" x14ac:dyDescent="0.25">
      <c r="A130" s="6" t="str">
        <f t="shared" si="11"/>
        <v>Surgery Procedures -Partial mastectomy-19301</v>
      </c>
      <c r="B130" s="6" t="str">
        <f t="shared" si="12"/>
        <v>Partial mastectomy</v>
      </c>
      <c r="C130" s="6" t="str">
        <f t="shared" si="9"/>
        <v xml:space="preserve">Surgery Procedures </v>
      </c>
      <c r="D130" s="6" t="str">
        <f t="shared" si="13"/>
        <v>19301</v>
      </c>
      <c r="E130" s="7"/>
      <c r="G130" s="27" t="s">
        <v>32</v>
      </c>
      <c r="K130" s="25"/>
      <c r="L130" s="25"/>
      <c r="M130" s="25"/>
      <c r="AG130" s="11" t="s">
        <v>1792</v>
      </c>
      <c r="AH130" s="8">
        <v>0</v>
      </c>
      <c r="AI130" s="8" t="s">
        <v>1793</v>
      </c>
      <c r="AJ130" s="34">
        <v>0</v>
      </c>
    </row>
    <row r="131" spans="1:39" s="6" customFormat="1" x14ac:dyDescent="0.25">
      <c r="A131" s="6" t="str">
        <f t="shared" si="11"/>
        <v>Surgery Procedures -Partial mastectomy-19301</v>
      </c>
      <c r="B131" s="6" t="str">
        <f t="shared" si="12"/>
        <v>Partial mastectomy</v>
      </c>
      <c r="C131" s="6" t="str">
        <f t="shared" si="9"/>
        <v xml:space="preserve">Surgery Procedures </v>
      </c>
      <c r="D131" s="6" t="str">
        <f t="shared" si="13"/>
        <v>19301</v>
      </c>
      <c r="E131" s="13"/>
      <c r="F131" s="12"/>
      <c r="G131" s="28"/>
      <c r="H131" s="29"/>
      <c r="I131" s="14"/>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1" t="s">
        <v>1792</v>
      </c>
      <c r="AH131" s="8">
        <v>0</v>
      </c>
      <c r="AI131" s="8" t="s">
        <v>1793</v>
      </c>
      <c r="AJ131" s="34">
        <v>0</v>
      </c>
      <c r="AK131" s="35"/>
      <c r="AL131"/>
      <c r="AM131"/>
    </row>
    <row r="132" spans="1:39" x14ac:dyDescent="0.25">
      <c r="A132" s="6" t="str">
        <f t="shared" si="11"/>
        <v>Surgery Procedures -Ther injection carp tunnel-20526</v>
      </c>
      <c r="B132" s="6" t="str">
        <f t="shared" si="12"/>
        <v>Ther injection carp tunnel</v>
      </c>
      <c r="C132" s="6" t="str">
        <f t="shared" si="9"/>
        <v xml:space="preserve">Surgery Procedures </v>
      </c>
      <c r="D132" s="6" t="str">
        <f t="shared" si="13"/>
        <v>20526</v>
      </c>
      <c r="E132" s="17" t="s">
        <v>114</v>
      </c>
      <c r="F132" s="17" t="s">
        <v>33</v>
      </c>
      <c r="G132" s="26" t="s">
        <v>204</v>
      </c>
      <c r="H132" s="17" t="s">
        <v>203</v>
      </c>
      <c r="I132" s="8" t="s">
        <v>531</v>
      </c>
      <c r="J132" s="11">
        <v>522</v>
      </c>
      <c r="K132" s="11">
        <v>104.4</v>
      </c>
      <c r="L132" s="11">
        <v>90.72</v>
      </c>
      <c r="M132" s="11">
        <v>1261</v>
      </c>
      <c r="N132" s="11">
        <v>282.65716399999997</v>
      </c>
      <c r="O132" s="11">
        <v>282.65716399999997</v>
      </c>
      <c r="P132" s="11">
        <v>282.65716399999997</v>
      </c>
      <c r="Q132" s="11">
        <v>282.65716399999997</v>
      </c>
      <c r="R132" s="11">
        <v>282.65716399999997</v>
      </c>
      <c r="S132" s="11">
        <v>92.52</v>
      </c>
      <c r="T132" s="11">
        <v>90.72</v>
      </c>
      <c r="U132" s="11">
        <v>93.600000000000009</v>
      </c>
      <c r="V132" s="11">
        <v>90.72</v>
      </c>
      <c r="W132" s="11">
        <v>90.72</v>
      </c>
      <c r="X132" s="11" t="s">
        <v>623</v>
      </c>
      <c r="Y132" s="11">
        <v>234</v>
      </c>
      <c r="Z132" s="11">
        <v>234</v>
      </c>
      <c r="AA132" s="11">
        <v>288</v>
      </c>
      <c r="AB132" s="11">
        <v>288</v>
      </c>
      <c r="AC132" s="11">
        <v>525</v>
      </c>
      <c r="AD132" s="11">
        <v>1261</v>
      </c>
      <c r="AE132" s="11" t="s">
        <v>623</v>
      </c>
      <c r="AF132" s="11" t="s">
        <v>623</v>
      </c>
      <c r="AG132" s="11" t="s">
        <v>1862</v>
      </c>
      <c r="AH132" s="8" t="s">
        <v>1863</v>
      </c>
      <c r="AI132" s="8" t="s">
        <v>657</v>
      </c>
      <c r="AJ132" s="34">
        <v>1</v>
      </c>
      <c r="AL132" s="8"/>
      <c r="AM132" s="6"/>
    </row>
    <row r="133" spans="1:39" x14ac:dyDescent="0.25">
      <c r="A133" s="6" t="str">
        <f t="shared" si="11"/>
        <v>Surgery Procedures -Ther injection carp tunnel-20526</v>
      </c>
      <c r="B133" s="6" t="str">
        <f t="shared" si="12"/>
        <v>Ther injection carp tunnel</v>
      </c>
      <c r="C133" s="6" t="str">
        <f t="shared" ref="C133:C196" si="14">IF(OR($AJ133=1,$AJ133&gt;1),$E133,C132)</f>
        <v xml:space="preserve">Surgery Procedures </v>
      </c>
      <c r="D133" s="6" t="str">
        <f t="shared" si="13"/>
        <v>20526</v>
      </c>
      <c r="E133" s="17" t="s">
        <v>34</v>
      </c>
      <c r="F133" s="17" t="s">
        <v>34</v>
      </c>
      <c r="G133" s="26" t="s">
        <v>149</v>
      </c>
      <c r="H133" s="17" t="s">
        <v>148</v>
      </c>
      <c r="I133" s="8" t="s">
        <v>61</v>
      </c>
      <c r="J133" s="11">
        <v>17</v>
      </c>
      <c r="K133" s="11">
        <v>3.4000000000000004</v>
      </c>
      <c r="L133" s="11">
        <v>1.8126000000000002</v>
      </c>
      <c r="M133" s="11">
        <v>21.284249999999997</v>
      </c>
      <c r="N133" s="11" t="s">
        <v>624</v>
      </c>
      <c r="O133" s="11" t="s">
        <v>624</v>
      </c>
      <c r="P133" s="11" t="s">
        <v>624</v>
      </c>
      <c r="Q133" s="11" t="s">
        <v>624</v>
      </c>
      <c r="R133" s="11" t="s">
        <v>624</v>
      </c>
      <c r="S133" s="11">
        <v>8.4154650000000011</v>
      </c>
      <c r="T133" s="11">
        <v>8.2517399999999999</v>
      </c>
      <c r="U133" s="11">
        <v>8.5137</v>
      </c>
      <c r="V133" s="11">
        <v>8.2517399999999999</v>
      </c>
      <c r="W133" s="11">
        <v>8.2517399999999999</v>
      </c>
      <c r="X133" s="11" t="s">
        <v>623</v>
      </c>
      <c r="Y133" s="11">
        <v>21.284249999999997</v>
      </c>
      <c r="Z133" s="11">
        <v>21.284249999999997</v>
      </c>
      <c r="AA133" s="11">
        <v>3.4200000000000008</v>
      </c>
      <c r="AB133" s="11">
        <v>1.8126000000000002</v>
      </c>
      <c r="AC133" s="11">
        <v>16.372499999999999</v>
      </c>
      <c r="AD133" s="11" t="s">
        <v>624</v>
      </c>
      <c r="AE133" s="11" t="s">
        <v>623</v>
      </c>
      <c r="AF133" s="11" t="s">
        <v>623</v>
      </c>
      <c r="AG133" s="11" t="s">
        <v>1864</v>
      </c>
      <c r="AH133" s="8" t="s">
        <v>1865</v>
      </c>
      <c r="AI133" s="8" t="s">
        <v>657</v>
      </c>
      <c r="AJ133" s="34">
        <v>0</v>
      </c>
      <c r="AK133" s="35">
        <v>6</v>
      </c>
      <c r="AL133" t="s">
        <v>632</v>
      </c>
      <c r="AM133">
        <v>4</v>
      </c>
    </row>
    <row r="134" spans="1:39" x14ac:dyDescent="0.25">
      <c r="A134" s="6" t="str">
        <f t="shared" si="11"/>
        <v>Surgery Procedures -Ther injection carp tunnel-20526</v>
      </c>
      <c r="B134" s="6" t="str">
        <f t="shared" si="12"/>
        <v>Ther injection carp tunnel</v>
      </c>
      <c r="C134" s="6" t="str">
        <f t="shared" si="14"/>
        <v xml:space="preserve">Surgery Procedures </v>
      </c>
      <c r="D134" s="6" t="str">
        <f t="shared" si="13"/>
        <v>20526</v>
      </c>
      <c r="E134" s="17"/>
      <c r="F134" s="17"/>
      <c r="G134" s="26"/>
      <c r="H134" s="17"/>
      <c r="I134" s="8"/>
      <c r="J134" s="11"/>
      <c r="K134" s="11"/>
      <c r="L134" s="11"/>
      <c r="M134" s="11"/>
      <c r="N134" s="31">
        <v>282.65716399999997</v>
      </c>
      <c r="O134" s="31">
        <v>282.65716399999997</v>
      </c>
      <c r="P134" s="31">
        <v>282.65716399999997</v>
      </c>
      <c r="Q134" s="31">
        <v>282.65716399999997</v>
      </c>
      <c r="R134" s="31">
        <v>282.65716399999997</v>
      </c>
      <c r="S134" s="31">
        <v>100.93546499999999</v>
      </c>
      <c r="T134" s="31">
        <v>98.971739999999997</v>
      </c>
      <c r="U134" s="31">
        <v>102.11370000000001</v>
      </c>
      <c r="V134" s="31">
        <v>98.971739999999997</v>
      </c>
      <c r="W134" s="31">
        <v>98.971739999999997</v>
      </c>
      <c r="X134" s="31" t="s">
        <v>623</v>
      </c>
      <c r="Y134" s="31">
        <v>255.28424999999999</v>
      </c>
      <c r="Z134" s="31">
        <v>255.28424999999999</v>
      </c>
      <c r="AA134" s="31">
        <v>291.42</v>
      </c>
      <c r="AB134" s="31">
        <v>289.81259999999997</v>
      </c>
      <c r="AC134" s="31">
        <v>541.37249999999995</v>
      </c>
      <c r="AD134" s="31">
        <v>1261</v>
      </c>
      <c r="AE134" s="31" t="s">
        <v>623</v>
      </c>
      <c r="AF134" s="31" t="s">
        <v>623</v>
      </c>
      <c r="AG134" s="11" t="s">
        <v>1792</v>
      </c>
      <c r="AH134" s="8">
        <v>0</v>
      </c>
      <c r="AI134" s="8" t="s">
        <v>1793</v>
      </c>
      <c r="AJ134" s="34">
        <v>0</v>
      </c>
      <c r="AK134" s="35" t="s">
        <v>634</v>
      </c>
      <c r="AL134" t="s">
        <v>632</v>
      </c>
      <c r="AM134" t="e">
        <v>#VALUE!</v>
      </c>
    </row>
    <row r="135" spans="1:39" x14ac:dyDescent="0.25">
      <c r="A135" s="6" t="str">
        <f t="shared" si="11"/>
        <v>Surgery Procedures -Ther injection carp tunnel-20526</v>
      </c>
      <c r="B135" s="6" t="str">
        <f t="shared" si="12"/>
        <v>Ther injection carp tunnel</v>
      </c>
      <c r="C135" s="6" t="str">
        <f t="shared" si="14"/>
        <v xml:space="preserve">Surgery Procedures </v>
      </c>
      <c r="D135" s="6" t="str">
        <f t="shared" si="13"/>
        <v>20526</v>
      </c>
      <c r="E135" s="17"/>
      <c r="F135" s="17"/>
      <c r="G135" s="26"/>
      <c r="H135" s="17"/>
      <c r="I135" s="8"/>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t="s">
        <v>1792</v>
      </c>
      <c r="AH135" s="8">
        <v>0</v>
      </c>
      <c r="AI135" s="8" t="s">
        <v>1793</v>
      </c>
      <c r="AJ135" s="34">
        <v>0</v>
      </c>
    </row>
    <row r="136" spans="1:39" x14ac:dyDescent="0.25">
      <c r="A136" s="6" t="str">
        <f t="shared" si="11"/>
        <v>Surgery Procedures -Ther injection carp tunnel-20526</v>
      </c>
      <c r="B136" s="6" t="str">
        <f t="shared" si="12"/>
        <v>Ther injection carp tunnel</v>
      </c>
      <c r="C136" s="6" t="str">
        <f t="shared" si="14"/>
        <v xml:space="preserve">Surgery Procedures </v>
      </c>
      <c r="D136" s="6" t="str">
        <f t="shared" si="13"/>
        <v>20526</v>
      </c>
      <c r="E136" s="7"/>
      <c r="G136" s="27" t="s">
        <v>32</v>
      </c>
      <c r="K136" s="25"/>
      <c r="L136" s="25"/>
      <c r="M136" s="25"/>
      <c r="AG136" s="11" t="s">
        <v>1792</v>
      </c>
      <c r="AH136" s="8">
        <v>0</v>
      </c>
      <c r="AI136" s="8" t="s">
        <v>1793</v>
      </c>
      <c r="AJ136" s="34">
        <v>0</v>
      </c>
    </row>
    <row r="137" spans="1:39" s="6" customFormat="1" x14ac:dyDescent="0.25">
      <c r="A137" s="6" t="str">
        <f t="shared" si="11"/>
        <v>Surgery Procedures -Ther injection carp tunnel-20526</v>
      </c>
      <c r="B137" s="6" t="str">
        <f t="shared" si="12"/>
        <v>Ther injection carp tunnel</v>
      </c>
      <c r="C137" s="6" t="str">
        <f t="shared" si="14"/>
        <v xml:space="preserve">Surgery Procedures </v>
      </c>
      <c r="D137" s="6" t="str">
        <f t="shared" si="13"/>
        <v>20526</v>
      </c>
      <c r="E137" s="13"/>
      <c r="F137" s="12"/>
      <c r="G137" s="28"/>
      <c r="H137" s="29"/>
      <c r="I137" s="14"/>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1" t="s">
        <v>1792</v>
      </c>
      <c r="AH137" s="8">
        <v>0</v>
      </c>
      <c r="AI137" s="8" t="s">
        <v>1793</v>
      </c>
      <c r="AJ137" s="34">
        <v>0</v>
      </c>
      <c r="AK137" s="35"/>
      <c r="AL137"/>
      <c r="AM137"/>
    </row>
    <row r="138" spans="1:39" x14ac:dyDescent="0.25">
      <c r="A138" s="6" t="str">
        <f t="shared" si="11"/>
        <v>Surgery Procedures -Inj tendon sheath/ligament-20550</v>
      </c>
      <c r="B138" s="6" t="str">
        <f t="shared" si="12"/>
        <v>Inj tendon sheath/ligament</v>
      </c>
      <c r="C138" s="6" t="str">
        <f t="shared" si="14"/>
        <v xml:space="preserve">Surgery Procedures </v>
      </c>
      <c r="D138" s="6" t="str">
        <f t="shared" si="13"/>
        <v>20550</v>
      </c>
      <c r="E138" s="17" t="s">
        <v>114</v>
      </c>
      <c r="F138" s="17" t="s">
        <v>33</v>
      </c>
      <c r="G138" s="26" t="s">
        <v>206</v>
      </c>
      <c r="H138" s="17" t="s">
        <v>205</v>
      </c>
      <c r="I138" s="8" t="s">
        <v>531</v>
      </c>
      <c r="J138" s="11">
        <v>1085</v>
      </c>
      <c r="K138" s="11">
        <v>217</v>
      </c>
      <c r="L138" s="11">
        <v>181.44</v>
      </c>
      <c r="M138" s="11">
        <v>1261</v>
      </c>
      <c r="N138" s="11">
        <v>282.65716399999997</v>
      </c>
      <c r="O138" s="11">
        <v>282.65716399999997</v>
      </c>
      <c r="P138" s="11">
        <v>282.65716399999997</v>
      </c>
      <c r="Q138" s="11">
        <v>282.65716399999997</v>
      </c>
      <c r="R138" s="11">
        <v>282.65716399999997</v>
      </c>
      <c r="S138" s="11">
        <v>185.04</v>
      </c>
      <c r="T138" s="11">
        <v>181.44</v>
      </c>
      <c r="U138" s="11">
        <v>187.20000000000002</v>
      </c>
      <c r="V138" s="11">
        <v>181.44</v>
      </c>
      <c r="W138" s="11">
        <v>181.44</v>
      </c>
      <c r="X138" s="11" t="s">
        <v>623</v>
      </c>
      <c r="Y138" s="11">
        <v>468</v>
      </c>
      <c r="Z138" s="11">
        <v>468</v>
      </c>
      <c r="AA138" s="11">
        <v>576</v>
      </c>
      <c r="AB138" s="11">
        <v>576</v>
      </c>
      <c r="AC138" s="11">
        <v>525</v>
      </c>
      <c r="AD138" s="11">
        <v>1261</v>
      </c>
      <c r="AE138" s="11" t="s">
        <v>623</v>
      </c>
      <c r="AF138" s="11" t="s">
        <v>623</v>
      </c>
      <c r="AG138" s="11" t="s">
        <v>1866</v>
      </c>
      <c r="AH138" s="8" t="s">
        <v>1867</v>
      </c>
      <c r="AI138" s="8" t="s">
        <v>658</v>
      </c>
      <c r="AJ138" s="34">
        <v>1</v>
      </c>
      <c r="AL138" s="8"/>
      <c r="AM138" s="6"/>
    </row>
    <row r="139" spans="1:39" x14ac:dyDescent="0.25">
      <c r="A139" s="6" t="str">
        <f t="shared" si="11"/>
        <v>Surgery Procedures -Inj tendon sheath/ligament-20550</v>
      </c>
      <c r="B139" s="6" t="str">
        <f t="shared" si="12"/>
        <v>Inj tendon sheath/ligament</v>
      </c>
      <c r="C139" s="6" t="str">
        <f t="shared" si="14"/>
        <v xml:space="preserve">Surgery Procedures </v>
      </c>
      <c r="D139" s="6" t="str">
        <f t="shared" si="13"/>
        <v>20550</v>
      </c>
      <c r="E139" s="17" t="s">
        <v>34</v>
      </c>
      <c r="F139" s="17" t="s">
        <v>34</v>
      </c>
      <c r="G139" s="26" t="s">
        <v>149</v>
      </c>
      <c r="H139" s="17" t="s">
        <v>148</v>
      </c>
      <c r="I139" s="8" t="s">
        <v>61</v>
      </c>
      <c r="J139" s="11">
        <v>17</v>
      </c>
      <c r="K139" s="11">
        <v>3.4000000000000004</v>
      </c>
      <c r="L139" s="11">
        <v>1.8126000000000002</v>
      </c>
      <c r="M139" s="11">
        <v>21.284249999999997</v>
      </c>
      <c r="N139" s="11" t="s">
        <v>624</v>
      </c>
      <c r="O139" s="11" t="s">
        <v>624</v>
      </c>
      <c r="P139" s="11" t="s">
        <v>624</v>
      </c>
      <c r="Q139" s="11" t="s">
        <v>624</v>
      </c>
      <c r="R139" s="11" t="s">
        <v>624</v>
      </c>
      <c r="S139" s="11">
        <v>8.4154650000000011</v>
      </c>
      <c r="T139" s="11">
        <v>8.2517399999999999</v>
      </c>
      <c r="U139" s="11">
        <v>8.5137</v>
      </c>
      <c r="V139" s="11">
        <v>8.2517399999999999</v>
      </c>
      <c r="W139" s="11">
        <v>8.2517399999999999</v>
      </c>
      <c r="X139" s="11" t="s">
        <v>623</v>
      </c>
      <c r="Y139" s="11">
        <v>21.284249999999997</v>
      </c>
      <c r="Z139" s="11">
        <v>21.284249999999997</v>
      </c>
      <c r="AA139" s="11">
        <v>3.4200000000000008</v>
      </c>
      <c r="AB139" s="11">
        <v>1.8126000000000002</v>
      </c>
      <c r="AC139" s="11">
        <v>16.372499999999999</v>
      </c>
      <c r="AD139" s="11" t="s">
        <v>624</v>
      </c>
      <c r="AE139" s="11" t="s">
        <v>623</v>
      </c>
      <c r="AF139" s="11" t="s">
        <v>623</v>
      </c>
      <c r="AG139" s="11" t="s">
        <v>1864</v>
      </c>
      <c r="AH139" s="8" t="s">
        <v>1865</v>
      </c>
      <c r="AI139" s="8" t="s">
        <v>657</v>
      </c>
      <c r="AJ139" s="34">
        <v>0</v>
      </c>
      <c r="AK139" s="35">
        <v>6</v>
      </c>
      <c r="AL139" t="s">
        <v>632</v>
      </c>
      <c r="AM139">
        <v>4</v>
      </c>
    </row>
    <row r="140" spans="1:39" x14ac:dyDescent="0.25">
      <c r="A140" s="6" t="str">
        <f t="shared" si="11"/>
        <v>Surgery Procedures -Inj tendon sheath/ligament-20550</v>
      </c>
      <c r="B140" s="6" t="str">
        <f t="shared" si="12"/>
        <v>Inj tendon sheath/ligament</v>
      </c>
      <c r="C140" s="6" t="str">
        <f t="shared" si="14"/>
        <v xml:space="preserve">Surgery Procedures </v>
      </c>
      <c r="D140" s="6" t="str">
        <f t="shared" si="13"/>
        <v>20550</v>
      </c>
      <c r="E140" s="17"/>
      <c r="F140" s="17"/>
      <c r="G140" s="26"/>
      <c r="H140" s="17"/>
      <c r="I140" s="8"/>
      <c r="J140" s="11"/>
      <c r="K140" s="11"/>
      <c r="L140" s="11"/>
      <c r="M140" s="11"/>
      <c r="N140" s="31">
        <v>282.65716399999997</v>
      </c>
      <c r="O140" s="31">
        <v>282.65716399999997</v>
      </c>
      <c r="P140" s="31">
        <v>282.65716399999997</v>
      </c>
      <c r="Q140" s="31">
        <v>282.65716399999997</v>
      </c>
      <c r="R140" s="31">
        <v>282.65716399999997</v>
      </c>
      <c r="S140" s="31">
        <v>193.455465</v>
      </c>
      <c r="T140" s="31">
        <v>189.69174000000001</v>
      </c>
      <c r="U140" s="31">
        <v>195.71370000000002</v>
      </c>
      <c r="V140" s="31">
        <v>189.69174000000001</v>
      </c>
      <c r="W140" s="31">
        <v>189.69174000000001</v>
      </c>
      <c r="X140" s="31" t="s">
        <v>623</v>
      </c>
      <c r="Y140" s="31">
        <v>489.28424999999999</v>
      </c>
      <c r="Z140" s="31">
        <v>489.28424999999999</v>
      </c>
      <c r="AA140" s="31">
        <v>579.41999999999996</v>
      </c>
      <c r="AB140" s="31">
        <v>577.81259999999997</v>
      </c>
      <c r="AC140" s="31">
        <v>541.37249999999995</v>
      </c>
      <c r="AD140" s="31">
        <v>1261</v>
      </c>
      <c r="AE140" s="31" t="s">
        <v>623</v>
      </c>
      <c r="AF140" s="31" t="s">
        <v>623</v>
      </c>
      <c r="AG140" s="11" t="s">
        <v>1792</v>
      </c>
      <c r="AH140" s="8">
        <v>0</v>
      </c>
      <c r="AI140" s="8" t="s">
        <v>1793</v>
      </c>
      <c r="AJ140" s="34">
        <v>0</v>
      </c>
      <c r="AK140" s="35" t="s">
        <v>634</v>
      </c>
      <c r="AL140" t="s">
        <v>632</v>
      </c>
      <c r="AM140" t="e">
        <v>#VALUE!</v>
      </c>
    </row>
    <row r="141" spans="1:39" x14ac:dyDescent="0.25">
      <c r="A141" s="6" t="str">
        <f t="shared" si="11"/>
        <v>Surgery Procedures -Inj tendon sheath/ligament-20550</v>
      </c>
      <c r="B141" s="6" t="str">
        <f t="shared" si="12"/>
        <v>Inj tendon sheath/ligament</v>
      </c>
      <c r="C141" s="6" t="str">
        <f t="shared" si="14"/>
        <v xml:space="preserve">Surgery Procedures </v>
      </c>
      <c r="D141" s="6" t="str">
        <f t="shared" si="13"/>
        <v>20550</v>
      </c>
      <c r="E141" s="17"/>
      <c r="F141" s="17"/>
      <c r="G141" s="26"/>
      <c r="H141" s="17"/>
      <c r="I141" s="8"/>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t="s">
        <v>1792</v>
      </c>
      <c r="AH141" s="8">
        <v>0</v>
      </c>
      <c r="AI141" s="8" t="s">
        <v>1793</v>
      </c>
      <c r="AJ141" s="34">
        <v>0</v>
      </c>
    </row>
    <row r="142" spans="1:39" x14ac:dyDescent="0.25">
      <c r="A142" s="6" t="str">
        <f t="shared" si="11"/>
        <v>Surgery Procedures -Inj tendon sheath/ligament-20550</v>
      </c>
      <c r="B142" s="6" t="str">
        <f t="shared" si="12"/>
        <v>Inj tendon sheath/ligament</v>
      </c>
      <c r="C142" s="6" t="str">
        <f t="shared" si="14"/>
        <v xml:space="preserve">Surgery Procedures </v>
      </c>
      <c r="D142" s="6" t="str">
        <f t="shared" si="13"/>
        <v>20550</v>
      </c>
      <c r="E142" s="7"/>
      <c r="G142" s="27" t="s">
        <v>32</v>
      </c>
      <c r="K142" s="25"/>
      <c r="L142" s="25"/>
      <c r="M142" s="25"/>
      <c r="AG142" s="11" t="s">
        <v>1792</v>
      </c>
      <c r="AH142" s="8">
        <v>0</v>
      </c>
      <c r="AI142" s="8" t="s">
        <v>1793</v>
      </c>
      <c r="AJ142" s="34">
        <v>0</v>
      </c>
    </row>
    <row r="143" spans="1:39" s="6" customFormat="1" x14ac:dyDescent="0.25">
      <c r="A143" s="6" t="str">
        <f t="shared" si="11"/>
        <v>Surgery Procedures -Inj tendon sheath/ligament-20550</v>
      </c>
      <c r="B143" s="6" t="str">
        <f t="shared" si="12"/>
        <v>Inj tendon sheath/ligament</v>
      </c>
      <c r="C143" s="6" t="str">
        <f t="shared" si="14"/>
        <v xml:space="preserve">Surgery Procedures </v>
      </c>
      <c r="D143" s="6" t="str">
        <f t="shared" si="13"/>
        <v>20550</v>
      </c>
      <c r="E143" s="13"/>
      <c r="F143" s="12"/>
      <c r="G143" s="28"/>
      <c r="H143" s="29"/>
      <c r="I143" s="14"/>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1" t="s">
        <v>1792</v>
      </c>
      <c r="AH143" s="8">
        <v>0</v>
      </c>
      <c r="AI143" s="8" t="s">
        <v>1793</v>
      </c>
      <c r="AJ143" s="34">
        <v>0</v>
      </c>
      <c r="AK143" s="35"/>
      <c r="AL143"/>
      <c r="AM143"/>
    </row>
    <row r="144" spans="1:39" x14ac:dyDescent="0.25">
      <c r="A144" s="6" t="str">
        <f t="shared" si="11"/>
        <v>Surgery Procedures -Inject trigger points 3/&gt;-20553</v>
      </c>
      <c r="B144" s="6" t="str">
        <f t="shared" si="12"/>
        <v>Inject trigger points 3/&gt;</v>
      </c>
      <c r="C144" s="6" t="str">
        <f t="shared" si="14"/>
        <v xml:space="preserve">Surgery Procedures </v>
      </c>
      <c r="D144" s="6" t="str">
        <f t="shared" si="13"/>
        <v>20553</v>
      </c>
      <c r="E144" s="17" t="s">
        <v>114</v>
      </c>
      <c r="F144" s="17" t="s">
        <v>33</v>
      </c>
      <c r="G144" s="26" t="s">
        <v>208</v>
      </c>
      <c r="H144" s="17" t="s">
        <v>207</v>
      </c>
      <c r="I144" s="8" t="s">
        <v>531</v>
      </c>
      <c r="J144" s="11">
        <v>286</v>
      </c>
      <c r="K144" s="11">
        <v>57.2</v>
      </c>
      <c r="L144" s="11">
        <v>72.072000000000003</v>
      </c>
      <c r="M144" s="11">
        <v>1261</v>
      </c>
      <c r="N144" s="11">
        <v>282.65716399999997</v>
      </c>
      <c r="O144" s="11">
        <v>282.65716399999997</v>
      </c>
      <c r="P144" s="11">
        <v>282.65716399999997</v>
      </c>
      <c r="Q144" s="11">
        <v>282.65716399999997</v>
      </c>
      <c r="R144" s="11">
        <v>282.65716399999997</v>
      </c>
      <c r="S144" s="11">
        <v>73.501999999999995</v>
      </c>
      <c r="T144" s="11">
        <v>72.072000000000003</v>
      </c>
      <c r="U144" s="11">
        <v>74.36</v>
      </c>
      <c r="V144" s="11">
        <v>72.072000000000003</v>
      </c>
      <c r="W144" s="11">
        <v>72.072000000000003</v>
      </c>
      <c r="X144" s="11" t="s">
        <v>623</v>
      </c>
      <c r="Y144" s="11">
        <v>185.9</v>
      </c>
      <c r="Z144" s="11">
        <v>185.9</v>
      </c>
      <c r="AA144" s="11">
        <v>228.8</v>
      </c>
      <c r="AB144" s="11">
        <v>228.8</v>
      </c>
      <c r="AC144" s="11">
        <v>525</v>
      </c>
      <c r="AD144" s="11">
        <v>1261</v>
      </c>
      <c r="AE144" s="11" t="s">
        <v>623</v>
      </c>
      <c r="AF144" s="11" t="s">
        <v>623</v>
      </c>
      <c r="AG144" s="11" t="s">
        <v>1868</v>
      </c>
      <c r="AH144" s="8" t="s">
        <v>1869</v>
      </c>
      <c r="AI144" s="8" t="s">
        <v>659</v>
      </c>
      <c r="AJ144" s="34">
        <v>1</v>
      </c>
      <c r="AL144" s="8"/>
      <c r="AM144" s="6"/>
    </row>
    <row r="145" spans="1:39" x14ac:dyDescent="0.25">
      <c r="A145" s="6" t="str">
        <f t="shared" si="11"/>
        <v>Surgery Procedures -Inject trigger points 3/&gt;-20553</v>
      </c>
      <c r="B145" s="6" t="str">
        <f t="shared" si="12"/>
        <v>Inject trigger points 3/&gt;</v>
      </c>
      <c r="C145" s="6" t="str">
        <f t="shared" si="14"/>
        <v xml:space="preserve">Surgery Procedures </v>
      </c>
      <c r="D145" s="6" t="str">
        <f t="shared" si="13"/>
        <v>20553</v>
      </c>
      <c r="E145" s="17"/>
      <c r="F145" s="17"/>
      <c r="G145" s="26"/>
      <c r="H145" s="17"/>
      <c r="I145" s="8"/>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t="s">
        <v>1792</v>
      </c>
      <c r="AH145" s="8">
        <v>0</v>
      </c>
      <c r="AI145" s="8" t="s">
        <v>1793</v>
      </c>
      <c r="AJ145" s="34">
        <v>0</v>
      </c>
      <c r="AK145" s="35">
        <v>4</v>
      </c>
      <c r="AL145" t="s">
        <v>632</v>
      </c>
      <c r="AM145">
        <v>3</v>
      </c>
    </row>
    <row r="146" spans="1:39" x14ac:dyDescent="0.25">
      <c r="A146" s="6" t="str">
        <f t="shared" si="11"/>
        <v>Surgery Procedures -Inject trigger points 3/&gt;-20553</v>
      </c>
      <c r="B146" s="6" t="str">
        <f t="shared" si="12"/>
        <v>Inject trigger points 3/&gt;</v>
      </c>
      <c r="C146" s="6" t="str">
        <f t="shared" si="14"/>
        <v xml:space="preserve">Surgery Procedures </v>
      </c>
      <c r="D146" s="6" t="str">
        <f t="shared" si="13"/>
        <v>20553</v>
      </c>
      <c r="E146" s="7"/>
      <c r="G146" s="27" t="s">
        <v>32</v>
      </c>
      <c r="K146" s="25"/>
      <c r="L146" s="25"/>
      <c r="M146" s="25"/>
      <c r="AG146" s="11" t="s">
        <v>1792</v>
      </c>
      <c r="AH146" s="8">
        <v>0</v>
      </c>
      <c r="AI146" s="8" t="s">
        <v>1793</v>
      </c>
      <c r="AJ146" s="34">
        <v>0</v>
      </c>
    </row>
    <row r="147" spans="1:39" s="6" customFormat="1" x14ac:dyDescent="0.25">
      <c r="A147" s="6" t="str">
        <f t="shared" si="11"/>
        <v>Surgery Procedures -Inject trigger points 3/&gt;-20553</v>
      </c>
      <c r="B147" s="6" t="str">
        <f t="shared" si="12"/>
        <v>Inject trigger points 3/&gt;</v>
      </c>
      <c r="C147" s="6" t="str">
        <f t="shared" si="14"/>
        <v xml:space="preserve">Surgery Procedures </v>
      </c>
      <c r="D147" s="6" t="str">
        <f t="shared" si="13"/>
        <v>20553</v>
      </c>
      <c r="E147" s="13"/>
      <c r="F147" s="12"/>
      <c r="G147" s="28"/>
      <c r="H147" s="29"/>
      <c r="I147" s="14"/>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1" t="s">
        <v>1792</v>
      </c>
      <c r="AH147" s="8">
        <v>0</v>
      </c>
      <c r="AI147" s="8" t="s">
        <v>1793</v>
      </c>
      <c r="AJ147" s="34">
        <v>0</v>
      </c>
      <c r="AK147" s="35"/>
      <c r="AL147"/>
      <c r="AM147"/>
    </row>
    <row r="148" spans="1:39" x14ac:dyDescent="0.25">
      <c r="A148" s="6" t="str">
        <f t="shared" si="11"/>
        <v>Surgery Procedures -Drain/inj joint/bursa w/o us-20605</v>
      </c>
      <c r="B148" s="6" t="str">
        <f t="shared" si="12"/>
        <v>Drain/inj joint/bursa w/o us</v>
      </c>
      <c r="C148" s="6" t="str">
        <f t="shared" si="14"/>
        <v xml:space="preserve">Surgery Procedures </v>
      </c>
      <c r="D148" s="6" t="str">
        <f t="shared" si="13"/>
        <v>20605</v>
      </c>
      <c r="E148" s="17" t="s">
        <v>114</v>
      </c>
      <c r="F148" s="17" t="s">
        <v>33</v>
      </c>
      <c r="G148" s="26" t="s">
        <v>209</v>
      </c>
      <c r="H148" s="17" t="s">
        <v>211</v>
      </c>
      <c r="I148" s="8" t="s">
        <v>531</v>
      </c>
      <c r="J148" s="11">
        <v>338</v>
      </c>
      <c r="K148" s="11">
        <v>67.600000000000009</v>
      </c>
      <c r="L148" s="11">
        <v>76.86</v>
      </c>
      <c r="M148" s="11">
        <v>1261</v>
      </c>
      <c r="N148" s="11">
        <v>282.65716399999997</v>
      </c>
      <c r="O148" s="11">
        <v>282.65716399999997</v>
      </c>
      <c r="P148" s="11">
        <v>282.65716399999997</v>
      </c>
      <c r="Q148" s="11">
        <v>282.65716399999997</v>
      </c>
      <c r="R148" s="11">
        <v>282.65716399999997</v>
      </c>
      <c r="S148" s="11">
        <v>78.385000000000005</v>
      </c>
      <c r="T148" s="11">
        <v>76.86</v>
      </c>
      <c r="U148" s="11">
        <v>79.3</v>
      </c>
      <c r="V148" s="11">
        <v>76.86</v>
      </c>
      <c r="W148" s="11">
        <v>76.86</v>
      </c>
      <c r="X148" s="11" t="s">
        <v>623</v>
      </c>
      <c r="Y148" s="11">
        <v>198.25</v>
      </c>
      <c r="Z148" s="11">
        <v>198.25</v>
      </c>
      <c r="AA148" s="11">
        <v>244</v>
      </c>
      <c r="AB148" s="11">
        <v>244</v>
      </c>
      <c r="AC148" s="11">
        <v>525</v>
      </c>
      <c r="AD148" s="11">
        <v>1261</v>
      </c>
      <c r="AE148" s="11" t="s">
        <v>623</v>
      </c>
      <c r="AF148" s="11" t="s">
        <v>623</v>
      </c>
      <c r="AG148" s="11" t="s">
        <v>1870</v>
      </c>
      <c r="AH148" s="8" t="s">
        <v>1871</v>
      </c>
      <c r="AI148" s="8" t="s">
        <v>660</v>
      </c>
      <c r="AJ148" s="34">
        <v>1</v>
      </c>
      <c r="AL148" s="8"/>
      <c r="AM148" s="6"/>
    </row>
    <row r="149" spans="1:39" x14ac:dyDescent="0.25">
      <c r="A149" s="6" t="str">
        <f t="shared" si="11"/>
        <v>Surgery Procedures -Drain/inj joint/bursa w/o us-20605</v>
      </c>
      <c r="B149" s="6" t="str">
        <f t="shared" si="12"/>
        <v>Drain/inj joint/bursa w/o us</v>
      </c>
      <c r="C149" s="6" t="str">
        <f t="shared" si="14"/>
        <v xml:space="preserve">Surgery Procedures </v>
      </c>
      <c r="D149" s="6" t="str">
        <f t="shared" si="13"/>
        <v>20605</v>
      </c>
      <c r="E149" s="17" t="s">
        <v>34</v>
      </c>
      <c r="F149" s="17" t="s">
        <v>34</v>
      </c>
      <c r="G149" s="26" t="s">
        <v>149</v>
      </c>
      <c r="H149" s="17" t="s">
        <v>148</v>
      </c>
      <c r="I149" s="8" t="s">
        <v>61</v>
      </c>
      <c r="J149" s="11">
        <v>17</v>
      </c>
      <c r="K149" s="11">
        <v>3.4000000000000004</v>
      </c>
      <c r="L149" s="11">
        <v>1.8126000000000002</v>
      </c>
      <c r="M149" s="11">
        <v>21.284249999999997</v>
      </c>
      <c r="N149" s="11" t="s">
        <v>624</v>
      </c>
      <c r="O149" s="11" t="s">
        <v>624</v>
      </c>
      <c r="P149" s="11" t="s">
        <v>624</v>
      </c>
      <c r="Q149" s="11" t="s">
        <v>624</v>
      </c>
      <c r="R149" s="11" t="s">
        <v>624</v>
      </c>
      <c r="S149" s="11">
        <v>8.4154650000000011</v>
      </c>
      <c r="T149" s="11">
        <v>8.2517399999999999</v>
      </c>
      <c r="U149" s="11">
        <v>8.5137</v>
      </c>
      <c r="V149" s="11">
        <v>8.2517399999999999</v>
      </c>
      <c r="W149" s="11">
        <v>8.2517399999999999</v>
      </c>
      <c r="X149" s="11" t="s">
        <v>623</v>
      </c>
      <c r="Y149" s="11">
        <v>21.284249999999997</v>
      </c>
      <c r="Z149" s="11">
        <v>21.284249999999997</v>
      </c>
      <c r="AA149" s="11">
        <v>3.4200000000000008</v>
      </c>
      <c r="AB149" s="11">
        <v>1.8126000000000002</v>
      </c>
      <c r="AC149" s="11">
        <v>16.372499999999999</v>
      </c>
      <c r="AD149" s="11" t="s">
        <v>624</v>
      </c>
      <c r="AE149" s="11" t="s">
        <v>623</v>
      </c>
      <c r="AF149" s="11" t="s">
        <v>623</v>
      </c>
      <c r="AG149" s="11" t="s">
        <v>1864</v>
      </c>
      <c r="AH149" s="8" t="s">
        <v>1865</v>
      </c>
      <c r="AI149" s="8" t="s">
        <v>657</v>
      </c>
      <c r="AJ149" s="34">
        <v>0</v>
      </c>
      <c r="AK149" s="35">
        <v>6</v>
      </c>
      <c r="AL149" t="s">
        <v>632</v>
      </c>
      <c r="AM149">
        <v>4</v>
      </c>
    </row>
    <row r="150" spans="1:39" x14ac:dyDescent="0.25">
      <c r="A150" s="6" t="str">
        <f t="shared" si="11"/>
        <v>Surgery Procedures -Drain/inj joint/bursa w/o us-20605</v>
      </c>
      <c r="B150" s="6" t="str">
        <f t="shared" si="12"/>
        <v>Drain/inj joint/bursa w/o us</v>
      </c>
      <c r="C150" s="6" t="str">
        <f t="shared" si="14"/>
        <v xml:space="preserve">Surgery Procedures </v>
      </c>
      <c r="D150" s="6" t="str">
        <f t="shared" si="13"/>
        <v>20605</v>
      </c>
      <c r="E150" s="17"/>
      <c r="F150" s="17"/>
      <c r="G150" s="26"/>
      <c r="H150" s="17"/>
      <c r="I150" s="8"/>
      <c r="J150" s="11"/>
      <c r="K150" s="11"/>
      <c r="L150" s="11"/>
      <c r="M150" s="11"/>
      <c r="N150" s="31">
        <v>282.65716399999997</v>
      </c>
      <c r="O150" s="31">
        <v>282.65716399999997</v>
      </c>
      <c r="P150" s="31">
        <v>282.65716399999997</v>
      </c>
      <c r="Q150" s="31">
        <v>282.65716399999997</v>
      </c>
      <c r="R150" s="31">
        <v>282.65716399999997</v>
      </c>
      <c r="S150" s="31">
        <v>86.800465000000003</v>
      </c>
      <c r="T150" s="31">
        <v>85.111739999999998</v>
      </c>
      <c r="U150" s="31">
        <v>87.813699999999997</v>
      </c>
      <c r="V150" s="31">
        <v>85.111739999999998</v>
      </c>
      <c r="W150" s="31">
        <v>85.111739999999998</v>
      </c>
      <c r="X150" s="31" t="s">
        <v>623</v>
      </c>
      <c r="Y150" s="31">
        <v>219.53424999999999</v>
      </c>
      <c r="Z150" s="31">
        <v>219.53424999999999</v>
      </c>
      <c r="AA150" s="31">
        <v>247.42</v>
      </c>
      <c r="AB150" s="31">
        <v>245.8126</v>
      </c>
      <c r="AC150" s="31">
        <v>541.37249999999995</v>
      </c>
      <c r="AD150" s="31">
        <v>1261</v>
      </c>
      <c r="AE150" s="31" t="s">
        <v>623</v>
      </c>
      <c r="AF150" s="31" t="s">
        <v>623</v>
      </c>
      <c r="AG150" s="11" t="s">
        <v>1792</v>
      </c>
      <c r="AH150" s="8">
        <v>0</v>
      </c>
      <c r="AI150" s="8" t="s">
        <v>1793</v>
      </c>
      <c r="AJ150" s="34">
        <v>0</v>
      </c>
      <c r="AK150" s="35" t="s">
        <v>634</v>
      </c>
      <c r="AL150" t="s">
        <v>632</v>
      </c>
      <c r="AM150" t="e">
        <v>#VALUE!</v>
      </c>
    </row>
    <row r="151" spans="1:39" x14ac:dyDescent="0.25">
      <c r="A151" s="6" t="str">
        <f t="shared" si="11"/>
        <v>Surgery Procedures -Drain/inj joint/bursa w/o us-20605</v>
      </c>
      <c r="B151" s="6" t="str">
        <f t="shared" si="12"/>
        <v>Drain/inj joint/bursa w/o us</v>
      </c>
      <c r="C151" s="6" t="str">
        <f t="shared" si="14"/>
        <v xml:space="preserve">Surgery Procedures </v>
      </c>
      <c r="D151" s="6" t="str">
        <f t="shared" si="13"/>
        <v>20605</v>
      </c>
      <c r="E151" s="17"/>
      <c r="F151" s="17"/>
      <c r="G151" s="26"/>
      <c r="H151" s="17"/>
      <c r="I151" s="8"/>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t="s">
        <v>1792</v>
      </c>
      <c r="AH151" s="8">
        <v>0</v>
      </c>
      <c r="AI151" s="8" t="s">
        <v>1793</v>
      </c>
      <c r="AJ151" s="34">
        <v>0</v>
      </c>
    </row>
    <row r="152" spans="1:39" x14ac:dyDescent="0.25">
      <c r="A152" s="6" t="str">
        <f t="shared" si="11"/>
        <v>Surgery Procedures -Drain/inj joint/bursa w/o us-20605</v>
      </c>
      <c r="B152" s="6" t="str">
        <f t="shared" si="12"/>
        <v>Drain/inj joint/bursa w/o us</v>
      </c>
      <c r="C152" s="6" t="str">
        <f t="shared" si="14"/>
        <v xml:space="preserve">Surgery Procedures </v>
      </c>
      <c r="D152" s="6" t="str">
        <f t="shared" si="13"/>
        <v>20605</v>
      </c>
      <c r="E152" s="7"/>
      <c r="G152" s="27" t="s">
        <v>32</v>
      </c>
      <c r="K152" s="25"/>
      <c r="L152" s="25"/>
      <c r="M152" s="25"/>
      <c r="AG152" s="11" t="s">
        <v>1792</v>
      </c>
      <c r="AH152" s="8">
        <v>0</v>
      </c>
      <c r="AI152" s="8" t="s">
        <v>1793</v>
      </c>
      <c r="AJ152" s="34">
        <v>0</v>
      </c>
    </row>
    <row r="153" spans="1:39" s="6" customFormat="1" x14ac:dyDescent="0.25">
      <c r="A153" s="6" t="str">
        <f t="shared" si="11"/>
        <v>Surgery Procedures -Drain/inj joint/bursa w/o us-20605</v>
      </c>
      <c r="B153" s="6" t="str">
        <f t="shared" si="12"/>
        <v>Drain/inj joint/bursa w/o us</v>
      </c>
      <c r="C153" s="6" t="str">
        <f t="shared" si="14"/>
        <v xml:space="preserve">Surgery Procedures </v>
      </c>
      <c r="D153" s="6" t="str">
        <f t="shared" si="13"/>
        <v>20605</v>
      </c>
      <c r="E153" s="13"/>
      <c r="F153" s="12"/>
      <c r="G153" s="28"/>
      <c r="H153" s="29"/>
      <c r="I153" s="14"/>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1" t="s">
        <v>1792</v>
      </c>
      <c r="AH153" s="8">
        <v>0</v>
      </c>
      <c r="AI153" s="8" t="s">
        <v>1793</v>
      </c>
      <c r="AJ153" s="34">
        <v>0</v>
      </c>
      <c r="AK153" s="35"/>
      <c r="AL153"/>
      <c r="AM153"/>
    </row>
    <row r="154" spans="1:39" x14ac:dyDescent="0.25">
      <c r="A154" s="6" t="str">
        <f t="shared" si="11"/>
        <v>Surgery Procedures -Drain/inj joint/bursa w/o us-20610</v>
      </c>
      <c r="B154" s="6" t="str">
        <f t="shared" si="12"/>
        <v>Drain/inj joint/bursa w/o us</v>
      </c>
      <c r="C154" s="6" t="str">
        <f t="shared" si="14"/>
        <v xml:space="preserve">Surgery Procedures </v>
      </c>
      <c r="D154" s="6" t="str">
        <f t="shared" si="13"/>
        <v>20610</v>
      </c>
      <c r="E154" s="17" t="s">
        <v>114</v>
      </c>
      <c r="F154" s="17" t="s">
        <v>33</v>
      </c>
      <c r="G154" s="26" t="s">
        <v>209</v>
      </c>
      <c r="H154" s="17" t="s">
        <v>212</v>
      </c>
      <c r="I154" s="8" t="s">
        <v>531</v>
      </c>
      <c r="J154" s="11">
        <v>454</v>
      </c>
      <c r="K154" s="11">
        <v>90.800000000000011</v>
      </c>
      <c r="L154" s="11">
        <v>76.86</v>
      </c>
      <c r="M154" s="11">
        <v>1261</v>
      </c>
      <c r="N154" s="11">
        <v>282.65716399999997</v>
      </c>
      <c r="O154" s="11">
        <v>282.65716399999997</v>
      </c>
      <c r="P154" s="11">
        <v>282.65716399999997</v>
      </c>
      <c r="Q154" s="11">
        <v>282.65716399999997</v>
      </c>
      <c r="R154" s="11">
        <v>282.65716399999997</v>
      </c>
      <c r="S154" s="11">
        <v>78.385000000000005</v>
      </c>
      <c r="T154" s="11">
        <v>76.86</v>
      </c>
      <c r="U154" s="11">
        <v>79.3</v>
      </c>
      <c r="V154" s="11">
        <v>76.86</v>
      </c>
      <c r="W154" s="11">
        <v>76.86</v>
      </c>
      <c r="X154" s="11" t="s">
        <v>623</v>
      </c>
      <c r="Y154" s="11">
        <v>198.25</v>
      </c>
      <c r="Z154" s="11">
        <v>198.25</v>
      </c>
      <c r="AA154" s="11">
        <v>244</v>
      </c>
      <c r="AB154" s="11">
        <v>244</v>
      </c>
      <c r="AC154" s="11">
        <v>525</v>
      </c>
      <c r="AD154" s="11">
        <v>1261</v>
      </c>
      <c r="AE154" s="11" t="s">
        <v>623</v>
      </c>
      <c r="AF154" s="11" t="s">
        <v>623</v>
      </c>
      <c r="AG154" s="11" t="s">
        <v>1872</v>
      </c>
      <c r="AH154" s="8" t="s">
        <v>1873</v>
      </c>
      <c r="AI154" s="8" t="s">
        <v>661</v>
      </c>
      <c r="AJ154" s="34">
        <v>1</v>
      </c>
      <c r="AL154" s="8"/>
      <c r="AM154" s="6"/>
    </row>
    <row r="155" spans="1:39" x14ac:dyDescent="0.25">
      <c r="A155" s="6" t="str">
        <f t="shared" si="11"/>
        <v>Surgery Procedures -Drain/inj joint/bursa w/o us-20610</v>
      </c>
      <c r="B155" s="6" t="str">
        <f t="shared" si="12"/>
        <v>Drain/inj joint/bursa w/o us</v>
      </c>
      <c r="C155" s="6" t="str">
        <f t="shared" si="14"/>
        <v xml:space="preserve">Surgery Procedures </v>
      </c>
      <c r="D155" s="6" t="str">
        <f t="shared" si="13"/>
        <v>20610</v>
      </c>
      <c r="E155" s="17" t="s">
        <v>34</v>
      </c>
      <c r="F155" s="17" t="s">
        <v>34</v>
      </c>
      <c r="G155" s="26" t="s">
        <v>149</v>
      </c>
      <c r="H155" s="17" t="s">
        <v>148</v>
      </c>
      <c r="I155" s="8" t="s">
        <v>61</v>
      </c>
      <c r="J155" s="11">
        <v>17</v>
      </c>
      <c r="K155" s="11">
        <v>3.4000000000000004</v>
      </c>
      <c r="L155" s="11">
        <v>1.8126000000000002</v>
      </c>
      <c r="M155" s="11">
        <v>21.284249999999997</v>
      </c>
      <c r="N155" s="11" t="s">
        <v>624</v>
      </c>
      <c r="O155" s="11" t="s">
        <v>624</v>
      </c>
      <c r="P155" s="11" t="s">
        <v>624</v>
      </c>
      <c r="Q155" s="11" t="s">
        <v>624</v>
      </c>
      <c r="R155" s="11" t="s">
        <v>624</v>
      </c>
      <c r="S155" s="11">
        <v>8.4154650000000011</v>
      </c>
      <c r="T155" s="11">
        <v>8.2517399999999999</v>
      </c>
      <c r="U155" s="11">
        <v>8.5137</v>
      </c>
      <c r="V155" s="11">
        <v>8.2517399999999999</v>
      </c>
      <c r="W155" s="11">
        <v>8.2517399999999999</v>
      </c>
      <c r="X155" s="11" t="s">
        <v>623</v>
      </c>
      <c r="Y155" s="11">
        <v>21.284249999999997</v>
      </c>
      <c r="Z155" s="11">
        <v>21.284249999999997</v>
      </c>
      <c r="AA155" s="11">
        <v>3.4200000000000008</v>
      </c>
      <c r="AB155" s="11">
        <v>1.8126000000000002</v>
      </c>
      <c r="AC155" s="11">
        <v>16.372499999999999</v>
      </c>
      <c r="AD155" s="11" t="s">
        <v>624</v>
      </c>
      <c r="AE155" s="11" t="s">
        <v>623</v>
      </c>
      <c r="AF155" s="11" t="s">
        <v>623</v>
      </c>
      <c r="AG155" s="11" t="s">
        <v>1864</v>
      </c>
      <c r="AH155" s="8" t="s">
        <v>1865</v>
      </c>
      <c r="AI155" s="8" t="s">
        <v>657</v>
      </c>
      <c r="AJ155" s="34">
        <v>0</v>
      </c>
      <c r="AK155" s="35">
        <v>6</v>
      </c>
      <c r="AL155" t="s">
        <v>632</v>
      </c>
      <c r="AM155">
        <v>4</v>
      </c>
    </row>
    <row r="156" spans="1:39" x14ac:dyDescent="0.25">
      <c r="A156" s="6" t="str">
        <f t="shared" si="11"/>
        <v>Surgery Procedures -Drain/inj joint/bursa w/o us-20610</v>
      </c>
      <c r="B156" s="6" t="str">
        <f t="shared" si="12"/>
        <v>Drain/inj joint/bursa w/o us</v>
      </c>
      <c r="C156" s="6" t="str">
        <f t="shared" si="14"/>
        <v xml:space="preserve">Surgery Procedures </v>
      </c>
      <c r="D156" s="6" t="str">
        <f t="shared" si="13"/>
        <v>20610</v>
      </c>
      <c r="E156" s="17"/>
      <c r="F156" s="17"/>
      <c r="G156" s="26"/>
      <c r="H156" s="17"/>
      <c r="I156" s="8"/>
      <c r="J156" s="11"/>
      <c r="K156" s="11"/>
      <c r="L156" s="11"/>
      <c r="M156" s="11"/>
      <c r="N156" s="31">
        <v>282.65716399999997</v>
      </c>
      <c r="O156" s="31">
        <v>282.65716399999997</v>
      </c>
      <c r="P156" s="31">
        <v>282.65716399999997</v>
      </c>
      <c r="Q156" s="31">
        <v>282.65716399999997</v>
      </c>
      <c r="R156" s="31">
        <v>282.65716399999997</v>
      </c>
      <c r="S156" s="31">
        <v>86.800465000000003</v>
      </c>
      <c r="T156" s="31">
        <v>85.111739999999998</v>
      </c>
      <c r="U156" s="31">
        <v>87.813699999999997</v>
      </c>
      <c r="V156" s="31">
        <v>85.111739999999998</v>
      </c>
      <c r="W156" s="31">
        <v>85.111739999999998</v>
      </c>
      <c r="X156" s="31" t="s">
        <v>623</v>
      </c>
      <c r="Y156" s="31">
        <v>219.53424999999999</v>
      </c>
      <c r="Z156" s="31">
        <v>219.53424999999999</v>
      </c>
      <c r="AA156" s="31">
        <v>247.42</v>
      </c>
      <c r="AB156" s="31">
        <v>245.8126</v>
      </c>
      <c r="AC156" s="31">
        <v>541.37249999999995</v>
      </c>
      <c r="AD156" s="31">
        <v>1261</v>
      </c>
      <c r="AE156" s="31" t="s">
        <v>623</v>
      </c>
      <c r="AF156" s="31" t="s">
        <v>623</v>
      </c>
      <c r="AG156" s="11" t="s">
        <v>1792</v>
      </c>
      <c r="AH156" s="8">
        <v>0</v>
      </c>
      <c r="AI156" s="8" t="s">
        <v>1793</v>
      </c>
      <c r="AJ156" s="34">
        <v>0</v>
      </c>
      <c r="AK156" s="35" t="s">
        <v>634</v>
      </c>
      <c r="AL156" t="s">
        <v>632</v>
      </c>
      <c r="AM156" t="e">
        <v>#VALUE!</v>
      </c>
    </row>
    <row r="157" spans="1:39" x14ac:dyDescent="0.25">
      <c r="A157" s="6" t="str">
        <f t="shared" si="11"/>
        <v>Surgery Procedures -Drain/inj joint/bursa w/o us-20610</v>
      </c>
      <c r="B157" s="6" t="str">
        <f t="shared" si="12"/>
        <v>Drain/inj joint/bursa w/o us</v>
      </c>
      <c r="C157" s="6" t="str">
        <f t="shared" si="14"/>
        <v xml:space="preserve">Surgery Procedures </v>
      </c>
      <c r="D157" s="6" t="str">
        <f t="shared" si="13"/>
        <v>20610</v>
      </c>
      <c r="E157" s="17"/>
      <c r="F157" s="17"/>
      <c r="G157" s="26"/>
      <c r="H157" s="17"/>
      <c r="I157" s="8"/>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t="s">
        <v>1792</v>
      </c>
      <c r="AH157" s="8">
        <v>0</v>
      </c>
      <c r="AI157" s="8" t="s">
        <v>1793</v>
      </c>
      <c r="AJ157" s="34">
        <v>0</v>
      </c>
    </row>
    <row r="158" spans="1:39" x14ac:dyDescent="0.25">
      <c r="A158" s="6" t="str">
        <f t="shared" si="11"/>
        <v>Surgery Procedures -Drain/inj joint/bursa w/o us-20610</v>
      </c>
      <c r="B158" s="6" t="str">
        <f t="shared" si="12"/>
        <v>Drain/inj joint/bursa w/o us</v>
      </c>
      <c r="C158" s="6" t="str">
        <f t="shared" si="14"/>
        <v xml:space="preserve">Surgery Procedures </v>
      </c>
      <c r="D158" s="6" t="str">
        <f t="shared" si="13"/>
        <v>20610</v>
      </c>
      <c r="E158" s="7"/>
      <c r="G158" s="27" t="s">
        <v>32</v>
      </c>
      <c r="K158" s="25"/>
      <c r="L158" s="25"/>
      <c r="M158" s="25"/>
      <c r="AG158" s="11" t="s">
        <v>1792</v>
      </c>
      <c r="AH158" s="8">
        <v>0</v>
      </c>
      <c r="AI158" s="8" t="s">
        <v>1793</v>
      </c>
      <c r="AJ158" s="34">
        <v>0</v>
      </c>
    </row>
    <row r="159" spans="1:39" s="6" customFormat="1" x14ac:dyDescent="0.25">
      <c r="A159" s="6" t="str">
        <f t="shared" si="11"/>
        <v>Surgery Procedures -Drain/inj joint/bursa w/o us-20610</v>
      </c>
      <c r="B159" s="6" t="str">
        <f t="shared" si="12"/>
        <v>Drain/inj joint/bursa w/o us</v>
      </c>
      <c r="C159" s="6" t="str">
        <f t="shared" si="14"/>
        <v xml:space="preserve">Surgery Procedures </v>
      </c>
      <c r="D159" s="6" t="str">
        <f t="shared" si="13"/>
        <v>20610</v>
      </c>
      <c r="E159" s="13"/>
      <c r="F159" s="12"/>
      <c r="G159" s="28"/>
      <c r="H159" s="29"/>
      <c r="I159" s="14"/>
      <c r="J159" s="15"/>
      <c r="K159" s="15"/>
      <c r="L159" s="15"/>
      <c r="M159" s="15"/>
      <c r="N159" s="15"/>
      <c r="O159" s="15"/>
      <c r="P159" s="15"/>
      <c r="Q159" s="15"/>
      <c r="R159" s="15"/>
      <c r="S159" s="15"/>
      <c r="T159" s="15"/>
      <c r="U159" s="15"/>
      <c r="V159" s="15"/>
      <c r="W159" s="15"/>
      <c r="X159" s="15"/>
      <c r="Y159" s="15"/>
      <c r="Z159" s="15"/>
      <c r="AA159" s="15"/>
      <c r="AB159" s="15"/>
      <c r="AC159" s="15"/>
      <c r="AD159" s="15"/>
      <c r="AE159" s="15"/>
      <c r="AF159" s="15"/>
      <c r="AG159" s="11" t="s">
        <v>1792</v>
      </c>
      <c r="AH159" s="8">
        <v>0</v>
      </c>
      <c r="AI159" s="8" t="s">
        <v>1793</v>
      </c>
      <c r="AJ159" s="34">
        <v>0</v>
      </c>
      <c r="AK159" s="35"/>
      <c r="AL159"/>
      <c r="AM159"/>
    </row>
    <row r="160" spans="1:39" x14ac:dyDescent="0.25">
      <c r="A160" s="6" t="str">
        <f t="shared" ref="A160:A223" si="15">IF(OR($AJ160=1,$AJ160&gt;1),(C160&amp;"-"&amp;B160&amp;"-"&amp;D160),A159)</f>
        <v>Surgery Procedures -Drain/inj joint/bursa w/us-20611</v>
      </c>
      <c r="B160" s="6" t="str">
        <f t="shared" ref="B160:B223" si="16">IF(OR($AJ160=1,$AJ160&gt;1),$G160,B159)</f>
        <v>Drain/inj joint/bursa w/us</v>
      </c>
      <c r="C160" s="6" t="str">
        <f t="shared" si="14"/>
        <v xml:space="preserve">Surgery Procedures </v>
      </c>
      <c r="D160" s="6" t="str">
        <f t="shared" ref="D160:D223" si="17">IF(OR($AJ160=1,$AJ160&gt;1),$H160,D159)</f>
        <v>20611</v>
      </c>
      <c r="E160" s="17" t="s">
        <v>114</v>
      </c>
      <c r="F160" s="17" t="s">
        <v>33</v>
      </c>
      <c r="G160" s="26" t="s">
        <v>210</v>
      </c>
      <c r="H160" s="17" t="s">
        <v>213</v>
      </c>
      <c r="I160" s="8" t="s">
        <v>531</v>
      </c>
      <c r="J160" s="11">
        <v>503</v>
      </c>
      <c r="K160" s="11">
        <v>100.60000000000001</v>
      </c>
      <c r="L160" s="11">
        <v>78.372</v>
      </c>
      <c r="M160" s="11">
        <v>1261</v>
      </c>
      <c r="N160" s="11">
        <v>282.65716399999997</v>
      </c>
      <c r="O160" s="11">
        <v>282.65716399999997</v>
      </c>
      <c r="P160" s="11">
        <v>282.65716399999997</v>
      </c>
      <c r="Q160" s="11">
        <v>282.65716399999997</v>
      </c>
      <c r="R160" s="11">
        <v>282.65716399999997</v>
      </c>
      <c r="S160" s="11">
        <v>79.927000000000007</v>
      </c>
      <c r="T160" s="11">
        <v>78.372</v>
      </c>
      <c r="U160" s="11">
        <v>80.86</v>
      </c>
      <c r="V160" s="11">
        <v>78.372</v>
      </c>
      <c r="W160" s="11">
        <v>78.372</v>
      </c>
      <c r="X160" s="11" t="s">
        <v>623</v>
      </c>
      <c r="Y160" s="11">
        <v>202.15</v>
      </c>
      <c r="Z160" s="11">
        <v>202.15</v>
      </c>
      <c r="AA160" s="11">
        <v>248.8</v>
      </c>
      <c r="AB160" s="11">
        <v>248.8</v>
      </c>
      <c r="AC160" s="11" t="s">
        <v>623</v>
      </c>
      <c r="AD160" s="11">
        <v>1261</v>
      </c>
      <c r="AE160" s="11" t="s">
        <v>623</v>
      </c>
      <c r="AF160" s="11" t="s">
        <v>623</v>
      </c>
      <c r="AG160" s="11" t="s">
        <v>1874</v>
      </c>
      <c r="AH160" s="8" t="s">
        <v>1875</v>
      </c>
      <c r="AI160" s="8" t="s">
        <v>662</v>
      </c>
      <c r="AJ160" s="34">
        <v>1</v>
      </c>
      <c r="AL160" s="8"/>
      <c r="AM160" s="6"/>
    </row>
    <row r="161" spans="1:39" x14ac:dyDescent="0.25">
      <c r="A161" s="6" t="str">
        <f t="shared" si="15"/>
        <v>Surgery Procedures -Drain/inj joint/bursa w/us-20611</v>
      </c>
      <c r="B161" s="6" t="str">
        <f t="shared" si="16"/>
        <v>Drain/inj joint/bursa w/us</v>
      </c>
      <c r="C161" s="6" t="str">
        <f t="shared" si="14"/>
        <v xml:space="preserve">Surgery Procedures </v>
      </c>
      <c r="D161" s="6" t="str">
        <f t="shared" si="17"/>
        <v>20611</v>
      </c>
      <c r="E161" s="17" t="s">
        <v>34</v>
      </c>
      <c r="F161" s="17" t="s">
        <v>34</v>
      </c>
      <c r="G161" s="26" t="s">
        <v>538</v>
      </c>
      <c r="H161" s="17" t="s">
        <v>140</v>
      </c>
      <c r="I161" s="8" t="s">
        <v>61</v>
      </c>
      <c r="J161" s="11">
        <v>5</v>
      </c>
      <c r="K161" s="11">
        <v>1</v>
      </c>
      <c r="L161" s="11">
        <v>1.6477421052631576</v>
      </c>
      <c r="M161" s="11">
        <v>5.2309273182957403</v>
      </c>
      <c r="N161" s="11" t="s">
        <v>624</v>
      </c>
      <c r="O161" s="11" t="s">
        <v>624</v>
      </c>
      <c r="P161" s="11" t="s">
        <v>624</v>
      </c>
      <c r="Q161" s="11">
        <v>4.250128446115288</v>
      </c>
      <c r="R161" s="11" t="s">
        <v>624</v>
      </c>
      <c r="S161" s="11">
        <v>1.6804354010025062</v>
      </c>
      <c r="T161" s="11">
        <v>1.6477421052631576</v>
      </c>
      <c r="U161" s="11">
        <v>1.7000513784461155</v>
      </c>
      <c r="V161" s="11">
        <v>1.6477421052631576</v>
      </c>
      <c r="W161" s="11">
        <v>1.6477421052631576</v>
      </c>
      <c r="X161" s="11" t="s">
        <v>623</v>
      </c>
      <c r="Y161" s="11">
        <v>4.250128446115288</v>
      </c>
      <c r="Z161" s="11">
        <v>4.250128446115288</v>
      </c>
      <c r="AA161" s="11">
        <v>5.2309273182957403</v>
      </c>
      <c r="AB161" s="11">
        <v>5.2309273182957403</v>
      </c>
      <c r="AC161" s="11" t="s">
        <v>623</v>
      </c>
      <c r="AD161" s="11" t="s">
        <v>624</v>
      </c>
      <c r="AE161" s="11" t="s">
        <v>623</v>
      </c>
      <c r="AF161" s="11" t="s">
        <v>623</v>
      </c>
      <c r="AG161" s="11" t="s">
        <v>1816</v>
      </c>
      <c r="AH161" s="8" t="s">
        <v>1817</v>
      </c>
      <c r="AI161" s="8" t="s">
        <v>643</v>
      </c>
      <c r="AJ161" s="34">
        <v>0</v>
      </c>
      <c r="AK161" s="35">
        <v>6</v>
      </c>
      <c r="AL161" t="s">
        <v>632</v>
      </c>
      <c r="AM161">
        <v>4</v>
      </c>
    </row>
    <row r="162" spans="1:39" x14ac:dyDescent="0.25">
      <c r="A162" s="6" t="str">
        <f t="shared" si="15"/>
        <v>Surgery Procedures -Drain/inj joint/bursa w/us-20611</v>
      </c>
      <c r="B162" s="6" t="str">
        <f t="shared" si="16"/>
        <v>Drain/inj joint/bursa w/us</v>
      </c>
      <c r="C162" s="6" t="str">
        <f t="shared" si="14"/>
        <v xml:space="preserve">Surgery Procedures </v>
      </c>
      <c r="D162" s="6" t="str">
        <f t="shared" si="17"/>
        <v>20611</v>
      </c>
      <c r="E162" s="17"/>
      <c r="F162" s="17"/>
      <c r="G162" s="26"/>
      <c r="H162" s="17"/>
      <c r="I162" s="8"/>
      <c r="J162" s="11"/>
      <c r="K162" s="11"/>
      <c r="L162" s="11"/>
      <c r="M162" s="11"/>
      <c r="N162" s="31">
        <v>282.65716399999997</v>
      </c>
      <c r="O162" s="31">
        <v>282.65716399999997</v>
      </c>
      <c r="P162" s="31">
        <v>282.65716399999997</v>
      </c>
      <c r="Q162" s="31">
        <v>286.90729244611526</v>
      </c>
      <c r="R162" s="31">
        <v>282.65716399999997</v>
      </c>
      <c r="S162" s="31">
        <v>81.607435401002519</v>
      </c>
      <c r="T162" s="31">
        <v>80.019742105263163</v>
      </c>
      <c r="U162" s="31">
        <v>82.560051378446119</v>
      </c>
      <c r="V162" s="31">
        <v>80.019742105263163</v>
      </c>
      <c r="W162" s="31">
        <v>80.019742105263163</v>
      </c>
      <c r="X162" s="31" t="s">
        <v>623</v>
      </c>
      <c r="Y162" s="31">
        <v>206.4001284461153</v>
      </c>
      <c r="Z162" s="31">
        <v>206.4001284461153</v>
      </c>
      <c r="AA162" s="31">
        <v>254.03092731829574</v>
      </c>
      <c r="AB162" s="31">
        <v>254.03092731829574</v>
      </c>
      <c r="AC162" s="31" t="s">
        <v>623</v>
      </c>
      <c r="AD162" s="31">
        <v>1261</v>
      </c>
      <c r="AE162" s="31" t="s">
        <v>623</v>
      </c>
      <c r="AF162" s="31" t="s">
        <v>623</v>
      </c>
      <c r="AG162" s="11" t="s">
        <v>1792</v>
      </c>
      <c r="AH162" s="8">
        <v>0</v>
      </c>
      <c r="AI162" s="8" t="s">
        <v>1793</v>
      </c>
      <c r="AJ162" s="34">
        <v>0</v>
      </c>
      <c r="AK162" s="35" t="s">
        <v>634</v>
      </c>
      <c r="AL162" t="s">
        <v>632</v>
      </c>
      <c r="AM162" t="e">
        <v>#VALUE!</v>
      </c>
    </row>
    <row r="163" spans="1:39" x14ac:dyDescent="0.25">
      <c r="A163" s="6" t="str">
        <f t="shared" si="15"/>
        <v>Surgery Procedures -Drain/inj joint/bursa w/us-20611</v>
      </c>
      <c r="B163" s="6" t="str">
        <f t="shared" si="16"/>
        <v>Drain/inj joint/bursa w/us</v>
      </c>
      <c r="C163" s="6" t="str">
        <f t="shared" si="14"/>
        <v xml:space="preserve">Surgery Procedures </v>
      </c>
      <c r="D163" s="6" t="str">
        <f t="shared" si="17"/>
        <v>20611</v>
      </c>
      <c r="E163" s="17"/>
      <c r="F163" s="17"/>
      <c r="G163" s="26"/>
      <c r="H163" s="17"/>
      <c r="I163" s="8"/>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t="s">
        <v>1792</v>
      </c>
      <c r="AH163" s="8">
        <v>0</v>
      </c>
      <c r="AI163" s="8" t="s">
        <v>1793</v>
      </c>
      <c r="AJ163" s="34">
        <v>0</v>
      </c>
    </row>
    <row r="164" spans="1:39" x14ac:dyDescent="0.25">
      <c r="A164" s="6" t="str">
        <f t="shared" si="15"/>
        <v>Surgery Procedures -Drain/inj joint/bursa w/us-20611</v>
      </c>
      <c r="B164" s="6" t="str">
        <f t="shared" si="16"/>
        <v>Drain/inj joint/bursa w/us</v>
      </c>
      <c r="C164" s="6" t="str">
        <f t="shared" si="14"/>
        <v xml:space="preserve">Surgery Procedures </v>
      </c>
      <c r="D164" s="6" t="str">
        <f t="shared" si="17"/>
        <v>20611</v>
      </c>
      <c r="E164" s="7"/>
      <c r="G164" s="27" t="s">
        <v>32</v>
      </c>
      <c r="K164" s="25"/>
      <c r="L164" s="25"/>
      <c r="M164" s="25"/>
      <c r="AG164" s="11" t="s">
        <v>1792</v>
      </c>
      <c r="AH164" s="8">
        <v>0</v>
      </c>
      <c r="AI164" s="8" t="s">
        <v>1793</v>
      </c>
      <c r="AJ164" s="34">
        <v>0</v>
      </c>
    </row>
    <row r="165" spans="1:39" s="6" customFormat="1" x14ac:dyDescent="0.25">
      <c r="A165" s="6" t="str">
        <f t="shared" si="15"/>
        <v>Surgery Procedures -Drain/inj joint/bursa w/us-20611</v>
      </c>
      <c r="B165" s="6" t="str">
        <f t="shared" si="16"/>
        <v>Drain/inj joint/bursa w/us</v>
      </c>
      <c r="C165" s="6" t="str">
        <f t="shared" si="14"/>
        <v xml:space="preserve">Surgery Procedures </v>
      </c>
      <c r="D165" s="6" t="str">
        <f t="shared" si="17"/>
        <v>20611</v>
      </c>
      <c r="E165" s="13"/>
      <c r="F165" s="12"/>
      <c r="G165" s="28"/>
      <c r="H165" s="29"/>
      <c r="I165" s="14"/>
      <c r="J165" s="15"/>
      <c r="K165" s="15"/>
      <c r="L165" s="15"/>
      <c r="M165" s="15"/>
      <c r="N165" s="15"/>
      <c r="O165" s="15"/>
      <c r="P165" s="15"/>
      <c r="Q165" s="15"/>
      <c r="R165" s="15"/>
      <c r="S165" s="15"/>
      <c r="T165" s="15"/>
      <c r="U165" s="15"/>
      <c r="V165" s="15"/>
      <c r="W165" s="15"/>
      <c r="X165" s="15"/>
      <c r="Y165" s="15"/>
      <c r="Z165" s="15"/>
      <c r="AA165" s="15"/>
      <c r="AB165" s="15"/>
      <c r="AC165" s="15"/>
      <c r="AD165" s="15"/>
      <c r="AE165" s="15"/>
      <c r="AF165" s="15"/>
      <c r="AG165" s="11" t="s">
        <v>1792</v>
      </c>
      <c r="AH165" s="8">
        <v>0</v>
      </c>
      <c r="AI165" s="8" t="s">
        <v>1793</v>
      </c>
      <c r="AJ165" s="34">
        <v>0</v>
      </c>
      <c r="AK165" s="35"/>
      <c r="AL165"/>
      <c r="AM165"/>
    </row>
    <row r="166" spans="1:39" x14ac:dyDescent="0.25">
      <c r="A166" s="6" t="str">
        <f t="shared" si="15"/>
        <v>Surgery Procedures -Total knee arthroplasty-27447</v>
      </c>
      <c r="B166" s="6" t="str">
        <f t="shared" si="16"/>
        <v>Total knee arthroplasty</v>
      </c>
      <c r="C166" s="6" t="str">
        <f t="shared" si="14"/>
        <v xml:space="preserve">Surgery Procedures </v>
      </c>
      <c r="D166" s="6" t="str">
        <f t="shared" si="17"/>
        <v>27447</v>
      </c>
      <c r="E166" s="17" t="s">
        <v>114</v>
      </c>
      <c r="F166" s="17" t="s">
        <v>33</v>
      </c>
      <c r="G166" s="26" t="s">
        <v>215</v>
      </c>
      <c r="H166" s="17" t="s">
        <v>214</v>
      </c>
      <c r="I166" s="8" t="s">
        <v>108</v>
      </c>
      <c r="J166" s="11">
        <v>20360</v>
      </c>
      <c r="K166" s="11">
        <v>4072</v>
      </c>
      <c r="L166" s="11">
        <v>950</v>
      </c>
      <c r="M166" s="11">
        <v>13564.712800000001</v>
      </c>
      <c r="N166" s="11">
        <v>12560.134508399999</v>
      </c>
      <c r="O166" s="11">
        <v>12560.134508399999</v>
      </c>
      <c r="P166" s="11">
        <v>12560.134508399999</v>
      </c>
      <c r="Q166" s="11">
        <v>12560.134508399999</v>
      </c>
      <c r="R166" s="11">
        <v>12560.134508399999</v>
      </c>
      <c r="S166" s="11" t="s">
        <v>623</v>
      </c>
      <c r="T166" s="11" t="s">
        <v>623</v>
      </c>
      <c r="U166" s="11" t="s">
        <v>623</v>
      </c>
      <c r="V166" s="11" t="s">
        <v>623</v>
      </c>
      <c r="W166" s="11" t="s">
        <v>623</v>
      </c>
      <c r="X166" s="11" t="s">
        <v>623</v>
      </c>
      <c r="Y166" s="11">
        <v>1221</v>
      </c>
      <c r="Z166" s="11">
        <v>1221</v>
      </c>
      <c r="AA166" s="11">
        <v>13564.712800000001</v>
      </c>
      <c r="AB166" s="11">
        <v>12248.733200000001</v>
      </c>
      <c r="AC166" s="11">
        <v>950</v>
      </c>
      <c r="AD166" s="11">
        <v>1573</v>
      </c>
      <c r="AE166" s="11" t="s">
        <v>623</v>
      </c>
      <c r="AF166" s="11" t="s">
        <v>623</v>
      </c>
      <c r="AG166" s="11" t="s">
        <v>1876</v>
      </c>
      <c r="AH166" s="8" t="s">
        <v>1877</v>
      </c>
      <c r="AI166" s="8" t="s">
        <v>663</v>
      </c>
      <c r="AJ166" s="34">
        <v>1</v>
      </c>
      <c r="AL166" s="8"/>
      <c r="AM166" s="6"/>
    </row>
    <row r="167" spans="1:39" x14ac:dyDescent="0.25">
      <c r="A167" s="6" t="str">
        <f t="shared" si="15"/>
        <v>Surgery Procedures -Total knee arthroplasty-27447</v>
      </c>
      <c r="B167" s="6" t="str">
        <f t="shared" si="16"/>
        <v>Total knee arthroplasty</v>
      </c>
      <c r="C167" s="6" t="str">
        <f t="shared" si="14"/>
        <v xml:space="preserve">Surgery Procedures </v>
      </c>
      <c r="D167" s="6" t="str">
        <f t="shared" si="17"/>
        <v>27447</v>
      </c>
      <c r="E167" s="17" t="s">
        <v>34</v>
      </c>
      <c r="F167" s="17" t="s">
        <v>34</v>
      </c>
      <c r="G167" s="26" t="s">
        <v>146</v>
      </c>
      <c r="H167" s="17" t="s">
        <v>145</v>
      </c>
      <c r="I167" s="8" t="s">
        <v>61</v>
      </c>
      <c r="J167" s="11">
        <v>34</v>
      </c>
      <c r="K167" s="11">
        <v>6.8000000000000007</v>
      </c>
      <c r="L167" s="11">
        <v>5.2999999999999999E-2</v>
      </c>
      <c r="M167" s="11">
        <v>22.498357142857145</v>
      </c>
      <c r="N167" s="11" t="s">
        <v>624</v>
      </c>
      <c r="O167" s="11" t="s">
        <v>624</v>
      </c>
      <c r="P167" s="11" t="s">
        <v>624</v>
      </c>
      <c r="Q167" s="11" t="s">
        <v>624</v>
      </c>
      <c r="R167" s="11" t="s">
        <v>624</v>
      </c>
      <c r="S167" s="11" t="s">
        <v>623</v>
      </c>
      <c r="T167" s="11" t="s">
        <v>623</v>
      </c>
      <c r="U167" s="11" t="s">
        <v>623</v>
      </c>
      <c r="V167" s="11" t="s">
        <v>623</v>
      </c>
      <c r="W167" s="11" t="s">
        <v>623</v>
      </c>
      <c r="X167" s="11" t="s">
        <v>623</v>
      </c>
      <c r="Y167" s="11">
        <v>22.498357142857145</v>
      </c>
      <c r="Z167" s="11">
        <v>22.498357142857145</v>
      </c>
      <c r="AA167" s="11">
        <v>9.9999999999999992E-2</v>
      </c>
      <c r="AB167" s="11">
        <v>5.2999999999999999E-2</v>
      </c>
      <c r="AC167" s="11">
        <v>17.306428571428572</v>
      </c>
      <c r="AD167" s="11" t="s">
        <v>624</v>
      </c>
      <c r="AE167" s="11" t="s">
        <v>623</v>
      </c>
      <c r="AF167" s="11" t="s">
        <v>623</v>
      </c>
      <c r="AG167" s="11" t="s">
        <v>1878</v>
      </c>
      <c r="AH167" s="8" t="s">
        <v>1879</v>
      </c>
      <c r="AI167" s="8" t="s">
        <v>663</v>
      </c>
      <c r="AJ167" s="34">
        <v>0</v>
      </c>
      <c r="AK167" s="35">
        <v>27</v>
      </c>
      <c r="AL167" t="s">
        <v>632</v>
      </c>
      <c r="AM167">
        <v>4</v>
      </c>
    </row>
    <row r="168" spans="1:39" x14ac:dyDescent="0.25">
      <c r="A168" s="6" t="str">
        <f t="shared" si="15"/>
        <v>Surgery Procedures -Total knee arthroplasty-27447</v>
      </c>
      <c r="B168" s="6" t="str">
        <f t="shared" si="16"/>
        <v>Total knee arthroplasty</v>
      </c>
      <c r="C168" s="6" t="str">
        <f t="shared" si="14"/>
        <v xml:space="preserve">Surgery Procedures </v>
      </c>
      <c r="D168" s="6" t="str">
        <f t="shared" si="17"/>
        <v>27447</v>
      </c>
      <c r="E168" s="17" t="s">
        <v>34</v>
      </c>
      <c r="F168" s="17" t="s">
        <v>34</v>
      </c>
      <c r="G168" s="26" t="s">
        <v>50</v>
      </c>
      <c r="H168" s="17"/>
      <c r="I168" s="8" t="s">
        <v>51</v>
      </c>
      <c r="J168" s="11">
        <v>39</v>
      </c>
      <c r="K168" s="11">
        <v>7.8000000000000007</v>
      </c>
      <c r="L168" s="11">
        <v>0</v>
      </c>
      <c r="M168" s="11">
        <v>0</v>
      </c>
      <c r="N168" s="11" t="s">
        <v>624</v>
      </c>
      <c r="O168" s="11" t="s">
        <v>624</v>
      </c>
      <c r="P168" s="11" t="s">
        <v>624</v>
      </c>
      <c r="Q168" s="11" t="s">
        <v>624</v>
      </c>
      <c r="R168" s="11" t="s">
        <v>624</v>
      </c>
      <c r="S168" s="11" t="s">
        <v>623</v>
      </c>
      <c r="T168" s="11" t="s">
        <v>623</v>
      </c>
      <c r="U168" s="11" t="s">
        <v>623</v>
      </c>
      <c r="V168" s="11" t="s">
        <v>623</v>
      </c>
      <c r="W168" s="11" t="s">
        <v>623</v>
      </c>
      <c r="X168" s="11" t="s">
        <v>623</v>
      </c>
      <c r="Y168" s="11" t="s">
        <v>624</v>
      </c>
      <c r="Z168" s="11" t="s">
        <v>624</v>
      </c>
      <c r="AA168" s="11" t="s">
        <v>624</v>
      </c>
      <c r="AB168" s="11" t="s">
        <v>624</v>
      </c>
      <c r="AC168" s="11" t="s">
        <v>624</v>
      </c>
      <c r="AD168" s="11" t="s">
        <v>624</v>
      </c>
      <c r="AE168" s="11" t="s">
        <v>623</v>
      </c>
      <c r="AF168" s="11" t="s">
        <v>623</v>
      </c>
      <c r="AG168" s="11" t="s">
        <v>1818</v>
      </c>
      <c r="AH168" s="8" t="s">
        <v>1819</v>
      </c>
      <c r="AI168" s="8" t="s">
        <v>643</v>
      </c>
      <c r="AJ168" s="34">
        <v>0</v>
      </c>
      <c r="AK168" s="35" t="s">
        <v>634</v>
      </c>
      <c r="AL168" t="s">
        <v>632</v>
      </c>
      <c r="AM168" t="e">
        <v>#VALUE!</v>
      </c>
    </row>
    <row r="169" spans="1:39" x14ac:dyDescent="0.25">
      <c r="A169" s="6" t="str">
        <f t="shared" si="15"/>
        <v>Surgery Procedures -Total knee arthroplasty-27447</v>
      </c>
      <c r="B169" s="6" t="str">
        <f t="shared" si="16"/>
        <v>Total knee arthroplasty</v>
      </c>
      <c r="C169" s="6" t="str">
        <f t="shared" si="14"/>
        <v xml:space="preserve">Surgery Procedures </v>
      </c>
      <c r="D169" s="6" t="str">
        <f t="shared" si="17"/>
        <v>27447</v>
      </c>
      <c r="E169" s="17" t="s">
        <v>34</v>
      </c>
      <c r="F169" s="17" t="s">
        <v>34</v>
      </c>
      <c r="G169" s="26" t="s">
        <v>123</v>
      </c>
      <c r="H169" s="17" t="s">
        <v>103</v>
      </c>
      <c r="I169" s="8" t="s">
        <v>102</v>
      </c>
      <c r="J169" s="11">
        <v>1062</v>
      </c>
      <c r="K169" s="11">
        <v>212.4</v>
      </c>
      <c r="L169" s="11">
        <v>25.973200000000002</v>
      </c>
      <c r="M169" s="11">
        <v>25.973200000000002</v>
      </c>
      <c r="N169" s="11" t="s">
        <v>624</v>
      </c>
      <c r="O169" s="11" t="s">
        <v>624</v>
      </c>
      <c r="P169" s="11" t="s">
        <v>624</v>
      </c>
      <c r="Q169" s="11" t="s">
        <v>624</v>
      </c>
      <c r="R169" s="11" t="s">
        <v>624</v>
      </c>
      <c r="S169" s="11" t="s">
        <v>623</v>
      </c>
      <c r="T169" s="11" t="s">
        <v>623</v>
      </c>
      <c r="U169" s="11" t="s">
        <v>623</v>
      </c>
      <c r="V169" s="11" t="s">
        <v>623</v>
      </c>
      <c r="W169" s="11" t="s">
        <v>623</v>
      </c>
      <c r="X169" s="11" t="s">
        <v>623</v>
      </c>
      <c r="Y169" s="11">
        <v>25.973200000000002</v>
      </c>
      <c r="Z169" s="11">
        <v>25.973200000000002</v>
      </c>
      <c r="AA169" s="11" t="s">
        <v>624</v>
      </c>
      <c r="AB169" s="11" t="s">
        <v>624</v>
      </c>
      <c r="AC169" s="11" t="s">
        <v>624</v>
      </c>
      <c r="AD169" s="11" t="s">
        <v>624</v>
      </c>
      <c r="AE169" s="11" t="s">
        <v>623</v>
      </c>
      <c r="AF169" s="11" t="s">
        <v>623</v>
      </c>
      <c r="AG169" s="11" t="s">
        <v>1880</v>
      </c>
      <c r="AH169" s="8" t="s">
        <v>1881</v>
      </c>
      <c r="AI169" s="8" t="s">
        <v>663</v>
      </c>
      <c r="AJ169" s="34">
        <v>0</v>
      </c>
      <c r="AK169" s="35" t="s">
        <v>634</v>
      </c>
      <c r="AL169" t="s">
        <v>632</v>
      </c>
      <c r="AM169" t="e">
        <v>#VALUE!</v>
      </c>
    </row>
    <row r="170" spans="1:39" x14ac:dyDescent="0.25">
      <c r="A170" s="6" t="str">
        <f t="shared" si="15"/>
        <v>Surgery Procedures -Total knee arthroplasty-27447</v>
      </c>
      <c r="B170" s="6" t="str">
        <f t="shared" si="16"/>
        <v>Total knee arthroplasty</v>
      </c>
      <c r="C170" s="6" t="str">
        <f t="shared" si="14"/>
        <v xml:space="preserve">Surgery Procedures </v>
      </c>
      <c r="D170" s="6" t="str">
        <f t="shared" si="17"/>
        <v>27447</v>
      </c>
      <c r="E170" s="17" t="s">
        <v>34</v>
      </c>
      <c r="F170" s="17" t="s">
        <v>34</v>
      </c>
      <c r="G170" s="26" t="s">
        <v>144</v>
      </c>
      <c r="H170" s="17" t="s">
        <v>143</v>
      </c>
      <c r="I170" s="8" t="s">
        <v>61</v>
      </c>
      <c r="J170" s="11">
        <v>17</v>
      </c>
      <c r="K170" s="11">
        <v>3.4000000000000004</v>
      </c>
      <c r="L170" s="11">
        <v>7.420000000000003E-2</v>
      </c>
      <c r="M170" s="11">
        <v>16.634735331632655</v>
      </c>
      <c r="N170" s="11" t="s">
        <v>624</v>
      </c>
      <c r="O170" s="11" t="s">
        <v>624</v>
      </c>
      <c r="P170" s="11" t="s">
        <v>624</v>
      </c>
      <c r="Q170" s="11" t="s">
        <v>624</v>
      </c>
      <c r="R170" s="11" t="s">
        <v>624</v>
      </c>
      <c r="S170" s="11" t="s">
        <v>623</v>
      </c>
      <c r="T170" s="11" t="s">
        <v>623</v>
      </c>
      <c r="U170" s="11" t="s">
        <v>623</v>
      </c>
      <c r="V170" s="11" t="s">
        <v>623</v>
      </c>
      <c r="W170" s="11" t="s">
        <v>623</v>
      </c>
      <c r="X170" s="11" t="s">
        <v>623</v>
      </c>
      <c r="Y170" s="11">
        <v>16.634735331632655</v>
      </c>
      <c r="Z170" s="11">
        <v>16.634735331632655</v>
      </c>
      <c r="AA170" s="11">
        <v>0.14000000000000001</v>
      </c>
      <c r="AB170" s="11">
        <v>7.420000000000003E-2</v>
      </c>
      <c r="AC170" s="11">
        <v>12.795950255102042</v>
      </c>
      <c r="AD170" s="11" t="s">
        <v>624</v>
      </c>
      <c r="AE170" s="11" t="s">
        <v>623</v>
      </c>
      <c r="AF170" s="11" t="s">
        <v>623</v>
      </c>
      <c r="AG170" s="11" t="s">
        <v>1846</v>
      </c>
      <c r="AH170" s="8" t="s">
        <v>1847</v>
      </c>
      <c r="AI170" s="8" t="s">
        <v>656</v>
      </c>
      <c r="AJ170" s="34">
        <v>0</v>
      </c>
      <c r="AK170" s="35" t="s">
        <v>634</v>
      </c>
      <c r="AL170" t="s">
        <v>632</v>
      </c>
      <c r="AM170" t="e">
        <v>#VALUE!</v>
      </c>
    </row>
    <row r="171" spans="1:39" x14ac:dyDescent="0.25">
      <c r="A171" s="6" t="str">
        <f t="shared" si="15"/>
        <v>Surgery Procedures -Total knee arthroplasty-27447</v>
      </c>
      <c r="B171" s="6" t="str">
        <f t="shared" si="16"/>
        <v>Total knee arthroplasty</v>
      </c>
      <c r="C171" s="6" t="str">
        <f t="shared" si="14"/>
        <v xml:space="preserve">Surgery Procedures </v>
      </c>
      <c r="D171" s="6" t="str">
        <f t="shared" si="17"/>
        <v>27447</v>
      </c>
      <c r="E171" s="17" t="s">
        <v>34</v>
      </c>
      <c r="F171" s="17" t="s">
        <v>34</v>
      </c>
      <c r="G171" s="26" t="s">
        <v>131</v>
      </c>
      <c r="H171" s="17" t="s">
        <v>130</v>
      </c>
      <c r="I171" s="8" t="s">
        <v>61</v>
      </c>
      <c r="J171" s="11">
        <v>14</v>
      </c>
      <c r="K171" s="11">
        <v>2.8000000000000003</v>
      </c>
      <c r="L171" s="11">
        <v>0.1696</v>
      </c>
      <c r="M171" s="11">
        <v>23.434666666666665</v>
      </c>
      <c r="N171" s="11" t="s">
        <v>624</v>
      </c>
      <c r="O171" s="11" t="s">
        <v>624</v>
      </c>
      <c r="P171" s="11" t="s">
        <v>624</v>
      </c>
      <c r="Q171" s="11" t="s">
        <v>624</v>
      </c>
      <c r="R171" s="11" t="s">
        <v>624</v>
      </c>
      <c r="S171" s="11" t="s">
        <v>623</v>
      </c>
      <c r="T171" s="11" t="s">
        <v>623</v>
      </c>
      <c r="U171" s="11" t="s">
        <v>623</v>
      </c>
      <c r="V171" s="11" t="s">
        <v>623</v>
      </c>
      <c r="W171" s="11" t="s">
        <v>623</v>
      </c>
      <c r="X171" s="11" t="s">
        <v>623</v>
      </c>
      <c r="Y171" s="11">
        <v>23.434666666666665</v>
      </c>
      <c r="Z171" s="11">
        <v>23.434666666666665</v>
      </c>
      <c r="AA171" s="11">
        <v>0.32</v>
      </c>
      <c r="AB171" s="11">
        <v>0.1696</v>
      </c>
      <c r="AC171" s="11">
        <v>18.026666666666667</v>
      </c>
      <c r="AD171" s="11" t="s">
        <v>624</v>
      </c>
      <c r="AE171" s="11" t="s">
        <v>623</v>
      </c>
      <c r="AF171" s="11" t="s">
        <v>623</v>
      </c>
      <c r="AG171" s="11" t="s">
        <v>1850</v>
      </c>
      <c r="AH171" s="8" t="s">
        <v>1851</v>
      </c>
      <c r="AI171" s="8" t="s">
        <v>656</v>
      </c>
      <c r="AJ171" s="34">
        <v>0</v>
      </c>
      <c r="AK171" s="35" t="s">
        <v>634</v>
      </c>
      <c r="AL171" t="s">
        <v>632</v>
      </c>
      <c r="AM171" t="e">
        <v>#VALUE!</v>
      </c>
    </row>
    <row r="172" spans="1:39" x14ac:dyDescent="0.25">
      <c r="A172" s="6" t="str">
        <f t="shared" si="15"/>
        <v>Surgery Procedures -Total knee arthroplasty-27447</v>
      </c>
      <c r="B172" s="6" t="str">
        <f t="shared" si="16"/>
        <v>Total knee arthroplasty</v>
      </c>
      <c r="C172" s="6" t="str">
        <f t="shared" si="14"/>
        <v xml:space="preserve">Surgery Procedures </v>
      </c>
      <c r="D172" s="6" t="str">
        <f t="shared" si="17"/>
        <v>27447</v>
      </c>
      <c r="E172" s="17" t="s">
        <v>34</v>
      </c>
      <c r="F172" s="17" t="s">
        <v>34</v>
      </c>
      <c r="G172" s="26" t="s">
        <v>132</v>
      </c>
      <c r="H172" s="17" t="s">
        <v>0</v>
      </c>
      <c r="I172" s="8" t="s">
        <v>61</v>
      </c>
      <c r="J172" s="11">
        <v>5</v>
      </c>
      <c r="K172" s="11">
        <v>1</v>
      </c>
      <c r="L172" s="11">
        <v>3.1800000000000009E-2</v>
      </c>
      <c r="M172" s="11">
        <v>6.6337916666666654</v>
      </c>
      <c r="N172" s="11" t="s">
        <v>624</v>
      </c>
      <c r="O172" s="11" t="s">
        <v>624</v>
      </c>
      <c r="P172" s="11" t="s">
        <v>624</v>
      </c>
      <c r="Q172" s="11" t="s">
        <v>624</v>
      </c>
      <c r="R172" s="11" t="s">
        <v>624</v>
      </c>
      <c r="S172" s="11" t="s">
        <v>623</v>
      </c>
      <c r="T172" s="11" t="s">
        <v>623</v>
      </c>
      <c r="U172" s="11" t="s">
        <v>623</v>
      </c>
      <c r="V172" s="11" t="s">
        <v>623</v>
      </c>
      <c r="W172" s="11" t="s">
        <v>623</v>
      </c>
      <c r="X172" s="11" t="s">
        <v>623</v>
      </c>
      <c r="Y172" s="11">
        <v>6.6337916666666654</v>
      </c>
      <c r="Z172" s="11">
        <v>6.6337916666666654</v>
      </c>
      <c r="AA172" s="11">
        <v>6.0000000000000032E-2</v>
      </c>
      <c r="AB172" s="11">
        <v>3.1800000000000009E-2</v>
      </c>
      <c r="AC172" s="11">
        <v>5.1029166666666663</v>
      </c>
      <c r="AD172" s="11" t="s">
        <v>624</v>
      </c>
      <c r="AE172" s="11" t="s">
        <v>623</v>
      </c>
      <c r="AF172" s="11" t="s">
        <v>623</v>
      </c>
      <c r="AG172" s="11" t="s">
        <v>1882</v>
      </c>
      <c r="AH172" s="8" t="s">
        <v>1883</v>
      </c>
      <c r="AI172" s="8" t="s">
        <v>663</v>
      </c>
      <c r="AJ172" s="34">
        <v>0</v>
      </c>
      <c r="AK172" s="35" t="s">
        <v>634</v>
      </c>
      <c r="AL172" t="s">
        <v>632</v>
      </c>
      <c r="AM172" t="e">
        <v>#VALUE!</v>
      </c>
    </row>
    <row r="173" spans="1:39" x14ac:dyDescent="0.25">
      <c r="A173" s="6" t="str">
        <f t="shared" si="15"/>
        <v>Surgery Procedures -Total knee arthroplasty-27447</v>
      </c>
      <c r="B173" s="6" t="str">
        <f t="shared" si="16"/>
        <v>Total knee arthroplasty</v>
      </c>
      <c r="C173" s="6" t="str">
        <f t="shared" si="14"/>
        <v xml:space="preserve">Surgery Procedures </v>
      </c>
      <c r="D173" s="6" t="str">
        <f t="shared" si="17"/>
        <v>27447</v>
      </c>
      <c r="E173" s="17" t="s">
        <v>34</v>
      </c>
      <c r="F173" s="17" t="s">
        <v>34</v>
      </c>
      <c r="G173" s="26" t="s">
        <v>538</v>
      </c>
      <c r="H173" s="17" t="s">
        <v>140</v>
      </c>
      <c r="I173" s="8" t="s">
        <v>61</v>
      </c>
      <c r="J173" s="11">
        <v>5</v>
      </c>
      <c r="K173" s="11">
        <v>1</v>
      </c>
      <c r="L173" s="11">
        <v>3.2693295739348378</v>
      </c>
      <c r="M173" s="11">
        <v>5.2309273182957403</v>
      </c>
      <c r="N173" s="11" t="s">
        <v>624</v>
      </c>
      <c r="O173" s="11" t="s">
        <v>624</v>
      </c>
      <c r="P173" s="11" t="s">
        <v>624</v>
      </c>
      <c r="Q173" s="11">
        <v>4.250128446115288</v>
      </c>
      <c r="R173" s="11" t="s">
        <v>624</v>
      </c>
      <c r="S173" s="11" t="s">
        <v>623</v>
      </c>
      <c r="T173" s="11" t="s">
        <v>623</v>
      </c>
      <c r="U173" s="11" t="s">
        <v>623</v>
      </c>
      <c r="V173" s="11" t="s">
        <v>623</v>
      </c>
      <c r="W173" s="11" t="s">
        <v>623</v>
      </c>
      <c r="X173" s="11" t="s">
        <v>623</v>
      </c>
      <c r="Y173" s="11">
        <v>4.250128446115288</v>
      </c>
      <c r="Z173" s="11">
        <v>4.250128446115288</v>
      </c>
      <c r="AA173" s="11">
        <v>5.2309273182957403</v>
      </c>
      <c r="AB173" s="11">
        <v>5.2309273182957403</v>
      </c>
      <c r="AC173" s="11">
        <v>3.2693295739348378</v>
      </c>
      <c r="AD173" s="11" t="s">
        <v>624</v>
      </c>
      <c r="AE173" s="11" t="s">
        <v>623</v>
      </c>
      <c r="AF173" s="11" t="s">
        <v>623</v>
      </c>
      <c r="AG173" s="11" t="s">
        <v>1816</v>
      </c>
      <c r="AH173" s="8" t="s">
        <v>1817</v>
      </c>
      <c r="AI173" s="8" t="s">
        <v>643</v>
      </c>
      <c r="AJ173" s="34">
        <v>0</v>
      </c>
      <c r="AK173" s="35" t="s">
        <v>634</v>
      </c>
      <c r="AL173" t="s">
        <v>632</v>
      </c>
      <c r="AM173" t="e">
        <v>#VALUE!</v>
      </c>
    </row>
    <row r="174" spans="1:39" x14ac:dyDescent="0.25">
      <c r="A174" s="6" t="str">
        <f t="shared" si="15"/>
        <v>Surgery Procedures -Total knee arthroplasty-27447</v>
      </c>
      <c r="B174" s="6" t="str">
        <f t="shared" si="16"/>
        <v>Total knee arthroplasty</v>
      </c>
      <c r="C174" s="6" t="str">
        <f t="shared" si="14"/>
        <v xml:space="preserve">Surgery Procedures </v>
      </c>
      <c r="D174" s="6" t="str">
        <f t="shared" si="17"/>
        <v>27447</v>
      </c>
      <c r="E174" s="17" t="s">
        <v>34</v>
      </c>
      <c r="F174" s="17" t="s">
        <v>34</v>
      </c>
      <c r="G174" s="26" t="s">
        <v>142</v>
      </c>
      <c r="H174" s="17" t="s">
        <v>71</v>
      </c>
      <c r="I174" s="8" t="s">
        <v>61</v>
      </c>
      <c r="J174" s="11">
        <v>1</v>
      </c>
      <c r="K174" s="11">
        <v>0.2</v>
      </c>
      <c r="L174" s="11">
        <v>0.62539999999999996</v>
      </c>
      <c r="M174" s="11">
        <v>11.973000000000001</v>
      </c>
      <c r="N174" s="11" t="s">
        <v>624</v>
      </c>
      <c r="O174" s="11" t="s">
        <v>624</v>
      </c>
      <c r="P174" s="11" t="s">
        <v>624</v>
      </c>
      <c r="Q174" s="11" t="s">
        <v>624</v>
      </c>
      <c r="R174" s="11" t="s">
        <v>624</v>
      </c>
      <c r="S174" s="11" t="s">
        <v>623</v>
      </c>
      <c r="T174" s="11" t="s">
        <v>623</v>
      </c>
      <c r="U174" s="11" t="s">
        <v>623</v>
      </c>
      <c r="V174" s="11" t="s">
        <v>623</v>
      </c>
      <c r="W174" s="11" t="s">
        <v>623</v>
      </c>
      <c r="X174" s="11" t="s">
        <v>623</v>
      </c>
      <c r="Y174" s="11">
        <v>11.973000000000001</v>
      </c>
      <c r="Z174" s="11">
        <v>11.973000000000001</v>
      </c>
      <c r="AA174" s="11">
        <v>1.18</v>
      </c>
      <c r="AB174" s="11">
        <v>0.62539999999999996</v>
      </c>
      <c r="AC174" s="11">
        <v>9.2099999999999991</v>
      </c>
      <c r="AD174" s="11" t="s">
        <v>624</v>
      </c>
      <c r="AE174" s="11" t="s">
        <v>623</v>
      </c>
      <c r="AF174" s="11" t="s">
        <v>623</v>
      </c>
      <c r="AG174" s="11" t="s">
        <v>1848</v>
      </c>
      <c r="AH174" s="8" t="s">
        <v>1849</v>
      </c>
      <c r="AI174" s="8" t="s">
        <v>656</v>
      </c>
      <c r="AJ174" s="34">
        <v>0</v>
      </c>
      <c r="AK174" s="35" t="s">
        <v>634</v>
      </c>
      <c r="AL174" t="s">
        <v>632</v>
      </c>
      <c r="AM174" t="e">
        <v>#VALUE!</v>
      </c>
    </row>
    <row r="175" spans="1:39" x14ac:dyDescent="0.25">
      <c r="A175" s="6" t="str">
        <f t="shared" si="15"/>
        <v>Surgery Procedures -Total knee arthroplasty-27447</v>
      </c>
      <c r="B175" s="6" t="str">
        <f t="shared" si="16"/>
        <v>Total knee arthroplasty</v>
      </c>
      <c r="C175" s="6" t="str">
        <f t="shared" si="14"/>
        <v xml:space="preserve">Surgery Procedures </v>
      </c>
      <c r="D175" s="6" t="str">
        <f t="shared" si="17"/>
        <v>27447</v>
      </c>
      <c r="E175" s="17" t="s">
        <v>34</v>
      </c>
      <c r="F175" s="17" t="s">
        <v>34</v>
      </c>
      <c r="G175" s="26" t="s">
        <v>153</v>
      </c>
      <c r="H175" s="17" t="s">
        <v>72</v>
      </c>
      <c r="I175" s="8" t="s">
        <v>61</v>
      </c>
      <c r="J175" s="11">
        <v>7</v>
      </c>
      <c r="K175" s="11">
        <v>1.4000000000000001</v>
      </c>
      <c r="L175" s="11">
        <v>7.8041008771929832</v>
      </c>
      <c r="M175" s="11">
        <v>33.059999999999974</v>
      </c>
      <c r="N175" s="11" t="s">
        <v>624</v>
      </c>
      <c r="O175" s="11" t="s">
        <v>624</v>
      </c>
      <c r="P175" s="11" t="s">
        <v>624</v>
      </c>
      <c r="Q175" s="11" t="s">
        <v>624</v>
      </c>
      <c r="R175" s="11" t="s">
        <v>624</v>
      </c>
      <c r="S175" s="11" t="s">
        <v>623</v>
      </c>
      <c r="T175" s="11" t="s">
        <v>623</v>
      </c>
      <c r="U175" s="11" t="s">
        <v>623</v>
      </c>
      <c r="V175" s="11" t="s">
        <v>623</v>
      </c>
      <c r="W175" s="11" t="s">
        <v>623</v>
      </c>
      <c r="X175" s="11" t="s">
        <v>623</v>
      </c>
      <c r="Y175" s="11">
        <v>10.145331140350876</v>
      </c>
      <c r="Z175" s="11">
        <v>10.145331140350876</v>
      </c>
      <c r="AA175" s="11">
        <v>33.059999999999974</v>
      </c>
      <c r="AB175" s="11">
        <v>17.521799999999995</v>
      </c>
      <c r="AC175" s="11">
        <v>7.8041008771929832</v>
      </c>
      <c r="AD175" s="11" t="s">
        <v>624</v>
      </c>
      <c r="AE175" s="11" t="s">
        <v>623</v>
      </c>
      <c r="AF175" s="11" t="s">
        <v>623</v>
      </c>
      <c r="AG175" s="11" t="s">
        <v>1858</v>
      </c>
      <c r="AH175" s="8" t="s">
        <v>1859</v>
      </c>
      <c r="AI175" s="8" t="s">
        <v>656</v>
      </c>
      <c r="AJ175" s="34">
        <v>0</v>
      </c>
      <c r="AK175" s="35" t="s">
        <v>634</v>
      </c>
      <c r="AL175" t="s">
        <v>632</v>
      </c>
      <c r="AM175" t="e">
        <v>#VALUE!</v>
      </c>
    </row>
    <row r="176" spans="1:39" x14ac:dyDescent="0.25">
      <c r="A176" s="6" t="str">
        <f t="shared" si="15"/>
        <v>Surgery Procedures -Total knee arthroplasty-27447</v>
      </c>
      <c r="B176" s="6" t="str">
        <f t="shared" si="16"/>
        <v>Total knee arthroplasty</v>
      </c>
      <c r="C176" s="6" t="str">
        <f t="shared" si="14"/>
        <v xml:space="preserve">Surgery Procedures </v>
      </c>
      <c r="D176" s="6" t="str">
        <f t="shared" si="17"/>
        <v>27447</v>
      </c>
      <c r="E176" s="17" t="s">
        <v>34</v>
      </c>
      <c r="F176" s="17" t="s">
        <v>34</v>
      </c>
      <c r="G176" s="26" t="s">
        <v>127</v>
      </c>
      <c r="H176" s="17" t="s">
        <v>126</v>
      </c>
      <c r="I176" s="8" t="s">
        <v>61</v>
      </c>
      <c r="J176" s="11">
        <v>13</v>
      </c>
      <c r="K176" s="11">
        <v>2.6</v>
      </c>
      <c r="L176" s="11">
        <v>0.14840000000000006</v>
      </c>
      <c r="M176" s="11">
        <v>38.899250000000002</v>
      </c>
      <c r="N176" s="11" t="s">
        <v>624</v>
      </c>
      <c r="O176" s="11" t="s">
        <v>624</v>
      </c>
      <c r="P176" s="11" t="s">
        <v>624</v>
      </c>
      <c r="Q176" s="11" t="s">
        <v>624</v>
      </c>
      <c r="R176" s="11" t="s">
        <v>624</v>
      </c>
      <c r="S176" s="11" t="s">
        <v>623</v>
      </c>
      <c r="T176" s="11" t="s">
        <v>623</v>
      </c>
      <c r="U176" s="11" t="s">
        <v>623</v>
      </c>
      <c r="V176" s="11" t="s">
        <v>623</v>
      </c>
      <c r="W176" s="11" t="s">
        <v>623</v>
      </c>
      <c r="X176" s="11" t="s">
        <v>623</v>
      </c>
      <c r="Y176" s="11">
        <v>38.899250000000002</v>
      </c>
      <c r="Z176" s="11">
        <v>38.899250000000002</v>
      </c>
      <c r="AA176" s="11">
        <v>0.28000000000000003</v>
      </c>
      <c r="AB176" s="11">
        <v>0.14840000000000006</v>
      </c>
      <c r="AC176" s="11">
        <v>29.922499999999996</v>
      </c>
      <c r="AD176" s="11" t="s">
        <v>624</v>
      </c>
      <c r="AE176" s="11" t="s">
        <v>623</v>
      </c>
      <c r="AF176" s="11" t="s">
        <v>623</v>
      </c>
      <c r="AG176" s="11" t="s">
        <v>1884</v>
      </c>
      <c r="AH176" s="8" t="s">
        <v>1885</v>
      </c>
      <c r="AI176" s="8" t="s">
        <v>663</v>
      </c>
      <c r="AJ176" s="34">
        <v>0</v>
      </c>
      <c r="AK176" s="35" t="s">
        <v>634</v>
      </c>
      <c r="AL176" t="s">
        <v>632</v>
      </c>
      <c r="AM176" t="e">
        <v>#VALUE!</v>
      </c>
    </row>
    <row r="177" spans="1:39" x14ac:dyDescent="0.25">
      <c r="A177" s="6" t="str">
        <f t="shared" si="15"/>
        <v>Surgery Procedures -Total knee arthroplasty-27447</v>
      </c>
      <c r="B177" s="6" t="str">
        <f t="shared" si="16"/>
        <v>Total knee arthroplasty</v>
      </c>
      <c r="C177" s="6" t="str">
        <f t="shared" si="14"/>
        <v xml:space="preserve">Surgery Procedures </v>
      </c>
      <c r="D177" s="6" t="str">
        <f t="shared" si="17"/>
        <v>27447</v>
      </c>
      <c r="E177" s="17" t="s">
        <v>34</v>
      </c>
      <c r="F177" s="17" t="s">
        <v>34</v>
      </c>
      <c r="G177" s="26" t="s">
        <v>151</v>
      </c>
      <c r="H177" s="17" t="s">
        <v>150</v>
      </c>
      <c r="I177" s="8" t="s">
        <v>61</v>
      </c>
      <c r="J177" s="11">
        <v>28</v>
      </c>
      <c r="K177" s="11">
        <v>5.6000000000000005</v>
      </c>
      <c r="L177" s="11">
        <v>4.7382</v>
      </c>
      <c r="M177" s="11">
        <v>31.961944444444441</v>
      </c>
      <c r="N177" s="11" t="s">
        <v>624</v>
      </c>
      <c r="O177" s="11" t="s">
        <v>624</v>
      </c>
      <c r="P177" s="11" t="s">
        <v>624</v>
      </c>
      <c r="Q177" s="11" t="s">
        <v>624</v>
      </c>
      <c r="R177" s="11" t="s">
        <v>624</v>
      </c>
      <c r="S177" s="11" t="s">
        <v>623</v>
      </c>
      <c r="T177" s="11" t="s">
        <v>623</v>
      </c>
      <c r="U177" s="11" t="s">
        <v>623</v>
      </c>
      <c r="V177" s="11" t="s">
        <v>623</v>
      </c>
      <c r="W177" s="11" t="s">
        <v>623</v>
      </c>
      <c r="X177" s="11" t="s">
        <v>623</v>
      </c>
      <c r="Y177" s="11">
        <v>31.961944444444441</v>
      </c>
      <c r="Z177" s="11">
        <v>31.961944444444441</v>
      </c>
      <c r="AA177" s="11">
        <v>8.94</v>
      </c>
      <c r="AB177" s="11">
        <v>4.7382</v>
      </c>
      <c r="AC177" s="11">
        <v>24.586111111111105</v>
      </c>
      <c r="AD177" s="11" t="s">
        <v>624</v>
      </c>
      <c r="AE177" s="11" t="s">
        <v>623</v>
      </c>
      <c r="AF177" s="11" t="s">
        <v>623</v>
      </c>
      <c r="AG177" s="11" t="s">
        <v>1886</v>
      </c>
      <c r="AH177" s="8" t="s">
        <v>1887</v>
      </c>
      <c r="AI177" s="8" t="s">
        <v>663</v>
      </c>
      <c r="AJ177" s="34">
        <v>0</v>
      </c>
      <c r="AK177" s="35" t="s">
        <v>634</v>
      </c>
      <c r="AL177" t="s">
        <v>632</v>
      </c>
      <c r="AM177" t="e">
        <v>#VALUE!</v>
      </c>
    </row>
    <row r="178" spans="1:39" x14ac:dyDescent="0.25">
      <c r="A178" s="6" t="str">
        <f t="shared" si="15"/>
        <v>Surgery Procedures -Total knee arthroplasty-27447</v>
      </c>
      <c r="B178" s="6" t="str">
        <f t="shared" si="16"/>
        <v>Total knee arthroplasty</v>
      </c>
      <c r="C178" s="6" t="str">
        <f t="shared" si="14"/>
        <v xml:space="preserve">Surgery Procedures </v>
      </c>
      <c r="D178" s="6" t="str">
        <f t="shared" si="17"/>
        <v>27447</v>
      </c>
      <c r="E178" s="17" t="s">
        <v>34</v>
      </c>
      <c r="F178" s="17" t="s">
        <v>34</v>
      </c>
      <c r="G178" s="26" t="s">
        <v>559</v>
      </c>
      <c r="H178" s="17" t="s">
        <v>523</v>
      </c>
      <c r="I178" s="8" t="s">
        <v>107</v>
      </c>
      <c r="J178" s="11">
        <v>1718</v>
      </c>
      <c r="K178" s="11">
        <v>343.6</v>
      </c>
      <c r="L178" s="11">
        <v>0</v>
      </c>
      <c r="M178" s="11">
        <v>0</v>
      </c>
      <c r="N178" s="11" t="s">
        <v>624</v>
      </c>
      <c r="O178" s="11" t="s">
        <v>624</v>
      </c>
      <c r="P178" s="11" t="s">
        <v>624</v>
      </c>
      <c r="Q178" s="11" t="s">
        <v>624</v>
      </c>
      <c r="R178" s="11" t="s">
        <v>624</v>
      </c>
      <c r="S178" s="11" t="s">
        <v>623</v>
      </c>
      <c r="T178" s="11" t="s">
        <v>623</v>
      </c>
      <c r="U178" s="11" t="s">
        <v>623</v>
      </c>
      <c r="V178" s="11" t="s">
        <v>623</v>
      </c>
      <c r="W178" s="11" t="s">
        <v>623</v>
      </c>
      <c r="X178" s="11" t="s">
        <v>623</v>
      </c>
      <c r="Y178" s="11" t="s">
        <v>624</v>
      </c>
      <c r="Z178" s="11" t="s">
        <v>624</v>
      </c>
      <c r="AA178" s="11" t="s">
        <v>624</v>
      </c>
      <c r="AB178" s="11" t="s">
        <v>624</v>
      </c>
      <c r="AC178" s="11" t="s">
        <v>624</v>
      </c>
      <c r="AD178" s="11" t="s">
        <v>624</v>
      </c>
      <c r="AE178" s="11" t="s">
        <v>623</v>
      </c>
      <c r="AF178" s="11" t="s">
        <v>623</v>
      </c>
      <c r="AG178" s="11" t="s">
        <v>1888</v>
      </c>
      <c r="AH178" s="8" t="s">
        <v>1889</v>
      </c>
      <c r="AI178" s="8" t="s">
        <v>663</v>
      </c>
      <c r="AJ178" s="34">
        <v>0</v>
      </c>
      <c r="AK178" s="35" t="s">
        <v>634</v>
      </c>
      <c r="AL178" t="s">
        <v>632</v>
      </c>
      <c r="AM178" t="e">
        <v>#VALUE!</v>
      </c>
    </row>
    <row r="179" spans="1:39" x14ac:dyDescent="0.25">
      <c r="A179" s="6" t="str">
        <f t="shared" si="15"/>
        <v>Surgery Procedures -Total knee arthroplasty-27447</v>
      </c>
      <c r="B179" s="6" t="str">
        <f t="shared" si="16"/>
        <v>Total knee arthroplasty</v>
      </c>
      <c r="C179" s="6" t="str">
        <f t="shared" si="14"/>
        <v xml:space="preserve">Surgery Procedures </v>
      </c>
      <c r="D179" s="6" t="str">
        <f t="shared" si="17"/>
        <v>27447</v>
      </c>
      <c r="E179" s="17" t="s">
        <v>34</v>
      </c>
      <c r="F179" s="17" t="s">
        <v>34</v>
      </c>
      <c r="G179" s="26" t="s">
        <v>563</v>
      </c>
      <c r="H179" s="17"/>
      <c r="I179" s="8" t="s">
        <v>551</v>
      </c>
      <c r="J179" s="11">
        <v>17</v>
      </c>
      <c r="K179" s="11">
        <v>3.4000000000000004</v>
      </c>
      <c r="L179" s="11">
        <v>0</v>
      </c>
      <c r="M179" s="11">
        <v>0</v>
      </c>
      <c r="N179" s="11" t="s">
        <v>624</v>
      </c>
      <c r="O179" s="11" t="s">
        <v>624</v>
      </c>
      <c r="P179" s="11" t="s">
        <v>624</v>
      </c>
      <c r="Q179" s="11" t="s">
        <v>624</v>
      </c>
      <c r="R179" s="11" t="s">
        <v>624</v>
      </c>
      <c r="S179" s="11" t="s">
        <v>623</v>
      </c>
      <c r="T179" s="11" t="s">
        <v>623</v>
      </c>
      <c r="U179" s="11" t="s">
        <v>623</v>
      </c>
      <c r="V179" s="11" t="s">
        <v>623</v>
      </c>
      <c r="W179" s="11" t="s">
        <v>623</v>
      </c>
      <c r="X179" s="11" t="s">
        <v>623</v>
      </c>
      <c r="Y179" s="11" t="s">
        <v>624</v>
      </c>
      <c r="Z179" s="11" t="s">
        <v>624</v>
      </c>
      <c r="AA179" s="11" t="s">
        <v>624</v>
      </c>
      <c r="AB179" s="11" t="s">
        <v>624</v>
      </c>
      <c r="AC179" s="11" t="s">
        <v>624</v>
      </c>
      <c r="AD179" s="11" t="s">
        <v>624</v>
      </c>
      <c r="AE179" s="11" t="s">
        <v>623</v>
      </c>
      <c r="AF179" s="11" t="s">
        <v>623</v>
      </c>
      <c r="AG179" s="11" t="s">
        <v>1890</v>
      </c>
      <c r="AH179" s="8" t="s">
        <v>1891</v>
      </c>
      <c r="AI179" s="8" t="s">
        <v>663</v>
      </c>
      <c r="AJ179" s="34">
        <v>0</v>
      </c>
      <c r="AK179" s="35" t="s">
        <v>634</v>
      </c>
      <c r="AL179" t="s">
        <v>632</v>
      </c>
      <c r="AM179" t="e">
        <v>#VALUE!</v>
      </c>
    </row>
    <row r="180" spans="1:39" x14ac:dyDescent="0.25">
      <c r="A180" s="6" t="str">
        <f t="shared" si="15"/>
        <v>Surgery Procedures -Total knee arthroplasty-27447</v>
      </c>
      <c r="B180" s="6" t="str">
        <f t="shared" si="16"/>
        <v>Total knee arthroplasty</v>
      </c>
      <c r="C180" s="6" t="str">
        <f t="shared" si="14"/>
        <v xml:space="preserve">Surgery Procedures </v>
      </c>
      <c r="D180" s="6" t="str">
        <f t="shared" si="17"/>
        <v>27447</v>
      </c>
      <c r="E180" s="17" t="s">
        <v>34</v>
      </c>
      <c r="F180" s="17" t="s">
        <v>34</v>
      </c>
      <c r="G180" s="26" t="s">
        <v>513</v>
      </c>
      <c r="H180" s="17" t="s">
        <v>512</v>
      </c>
      <c r="I180" s="8" t="s">
        <v>528</v>
      </c>
      <c r="J180" s="11">
        <v>131</v>
      </c>
      <c r="K180" s="11">
        <v>26.200000000000003</v>
      </c>
      <c r="L180" s="11">
        <v>40.735199999999999</v>
      </c>
      <c r="M180" s="11">
        <v>83.2</v>
      </c>
      <c r="N180" s="11" t="s">
        <v>624</v>
      </c>
      <c r="O180" s="11" t="s">
        <v>624</v>
      </c>
      <c r="P180" s="11" t="s">
        <v>624</v>
      </c>
      <c r="Q180" s="11">
        <v>83.2</v>
      </c>
      <c r="R180" s="11" t="s">
        <v>624</v>
      </c>
      <c r="S180" s="11" t="s">
        <v>623</v>
      </c>
      <c r="T180" s="11" t="s">
        <v>623</v>
      </c>
      <c r="U180" s="11" t="s">
        <v>623</v>
      </c>
      <c r="V180" s="11" t="s">
        <v>623</v>
      </c>
      <c r="W180" s="11" t="s">
        <v>623</v>
      </c>
      <c r="X180" s="11" t="s">
        <v>623</v>
      </c>
      <c r="Y180" s="11">
        <v>83.2</v>
      </c>
      <c r="Z180" s="11">
        <v>83.2</v>
      </c>
      <c r="AA180" s="11">
        <v>45.055599999999998</v>
      </c>
      <c r="AB180" s="11">
        <v>40.735199999999999</v>
      </c>
      <c r="AC180" s="11" t="s">
        <v>624</v>
      </c>
      <c r="AD180" s="11" t="s">
        <v>624</v>
      </c>
      <c r="AE180" s="11" t="s">
        <v>623</v>
      </c>
      <c r="AF180" s="11" t="s">
        <v>623</v>
      </c>
      <c r="AG180" s="11" t="s">
        <v>1892</v>
      </c>
      <c r="AH180" s="8" t="s">
        <v>1893</v>
      </c>
      <c r="AI180" s="8" t="s">
        <v>663</v>
      </c>
      <c r="AJ180" s="34">
        <v>0</v>
      </c>
      <c r="AK180" s="35" t="s">
        <v>634</v>
      </c>
      <c r="AL180" t="s">
        <v>632</v>
      </c>
      <c r="AM180" t="e">
        <v>#VALUE!</v>
      </c>
    </row>
    <row r="181" spans="1:39" x14ac:dyDescent="0.25">
      <c r="A181" s="6" t="str">
        <f t="shared" si="15"/>
        <v>Surgery Procedures -Total knee arthroplasty-27447</v>
      </c>
      <c r="B181" s="6" t="str">
        <f t="shared" si="16"/>
        <v>Total knee arthroplasty</v>
      </c>
      <c r="C181" s="6" t="str">
        <f t="shared" si="14"/>
        <v xml:space="preserve">Surgery Procedures </v>
      </c>
      <c r="D181" s="6" t="str">
        <f t="shared" si="17"/>
        <v>27447</v>
      </c>
      <c r="E181" s="17" t="s">
        <v>34</v>
      </c>
      <c r="F181" s="17" t="s">
        <v>34</v>
      </c>
      <c r="G181" s="26" t="s">
        <v>147</v>
      </c>
      <c r="H181" s="17" t="s">
        <v>1</v>
      </c>
      <c r="I181" s="8" t="s">
        <v>61</v>
      </c>
      <c r="J181" s="11">
        <v>3</v>
      </c>
      <c r="K181" s="11">
        <v>0.60000000000000009</v>
      </c>
      <c r="L181" s="11">
        <v>0.4134000000000001</v>
      </c>
      <c r="M181" s="11">
        <v>9.9875749999999979</v>
      </c>
      <c r="N181" s="11" t="s">
        <v>624</v>
      </c>
      <c r="O181" s="11" t="s">
        <v>624</v>
      </c>
      <c r="P181" s="11" t="s">
        <v>624</v>
      </c>
      <c r="Q181" s="11" t="s">
        <v>624</v>
      </c>
      <c r="R181" s="11" t="s">
        <v>624</v>
      </c>
      <c r="S181" s="11" t="s">
        <v>623</v>
      </c>
      <c r="T181" s="11" t="s">
        <v>623</v>
      </c>
      <c r="U181" s="11" t="s">
        <v>623</v>
      </c>
      <c r="V181" s="11" t="s">
        <v>623</v>
      </c>
      <c r="W181" s="11" t="s">
        <v>623</v>
      </c>
      <c r="X181" s="11" t="s">
        <v>623</v>
      </c>
      <c r="Y181" s="11">
        <v>9.9875749999999979</v>
      </c>
      <c r="Z181" s="11">
        <v>9.9875749999999979</v>
      </c>
      <c r="AA181" s="11">
        <v>0.78000000000000014</v>
      </c>
      <c r="AB181" s="11">
        <v>0.4134000000000001</v>
      </c>
      <c r="AC181" s="11">
        <v>7.6827500000000004</v>
      </c>
      <c r="AD181" s="11" t="s">
        <v>624</v>
      </c>
      <c r="AE181" s="11" t="s">
        <v>623</v>
      </c>
      <c r="AF181" s="11" t="s">
        <v>623</v>
      </c>
      <c r="AG181" s="11" t="s">
        <v>1860</v>
      </c>
      <c r="AH181" s="8" t="s">
        <v>1861</v>
      </c>
      <c r="AI181" s="8" t="s">
        <v>656</v>
      </c>
      <c r="AJ181" s="34">
        <v>0</v>
      </c>
      <c r="AK181" s="35" t="s">
        <v>634</v>
      </c>
      <c r="AL181" t="s">
        <v>632</v>
      </c>
      <c r="AM181" t="e">
        <v>#VALUE!</v>
      </c>
    </row>
    <row r="182" spans="1:39" ht="30" x14ac:dyDescent="0.25">
      <c r="A182" s="6" t="str">
        <f t="shared" si="15"/>
        <v>Surgery Procedures -Total knee arthroplasty-27447</v>
      </c>
      <c r="B182" s="6" t="str">
        <f t="shared" si="16"/>
        <v>Total knee arthroplasty</v>
      </c>
      <c r="C182" s="6" t="str">
        <f t="shared" si="14"/>
        <v xml:space="preserve">Surgery Procedures </v>
      </c>
      <c r="D182" s="6" t="str">
        <f t="shared" si="17"/>
        <v>27447</v>
      </c>
      <c r="E182" s="17" t="s">
        <v>34</v>
      </c>
      <c r="F182" s="17" t="s">
        <v>34</v>
      </c>
      <c r="G182" s="26" t="s">
        <v>106</v>
      </c>
      <c r="H182" s="17" t="s">
        <v>548</v>
      </c>
      <c r="I182" s="8" t="s">
        <v>107</v>
      </c>
      <c r="J182" s="11">
        <v>317</v>
      </c>
      <c r="K182" s="11">
        <v>63.400000000000006</v>
      </c>
      <c r="L182" s="11">
        <v>376.26249999999999</v>
      </c>
      <c r="M182" s="11">
        <v>526.76750000000004</v>
      </c>
      <c r="N182" s="11" t="s">
        <v>624</v>
      </c>
      <c r="O182" s="11" t="s">
        <v>624</v>
      </c>
      <c r="P182" s="11" t="s">
        <v>624</v>
      </c>
      <c r="Q182" s="11" t="s">
        <v>624</v>
      </c>
      <c r="R182" s="11" t="s">
        <v>624</v>
      </c>
      <c r="S182" s="11" t="s">
        <v>623</v>
      </c>
      <c r="T182" s="11" t="s">
        <v>623</v>
      </c>
      <c r="U182" s="11" t="s">
        <v>623</v>
      </c>
      <c r="V182" s="11" t="s">
        <v>623</v>
      </c>
      <c r="W182" s="11" t="s">
        <v>623</v>
      </c>
      <c r="X182" s="11" t="s">
        <v>623</v>
      </c>
      <c r="Y182" s="11">
        <v>489.14124999999996</v>
      </c>
      <c r="Z182" s="11">
        <v>489.14124999999996</v>
      </c>
      <c r="AA182" s="11">
        <v>526.76750000000004</v>
      </c>
      <c r="AB182" s="11">
        <v>526.76750000000004</v>
      </c>
      <c r="AC182" s="11">
        <v>376.26249999999999</v>
      </c>
      <c r="AD182" s="11" t="s">
        <v>624</v>
      </c>
      <c r="AE182" s="11" t="s">
        <v>623</v>
      </c>
      <c r="AF182" s="11" t="s">
        <v>623</v>
      </c>
      <c r="AG182" s="11" t="s">
        <v>1894</v>
      </c>
      <c r="AH182" s="8" t="s">
        <v>1895</v>
      </c>
      <c r="AI182" s="8" t="s">
        <v>663</v>
      </c>
      <c r="AJ182" s="34">
        <v>0</v>
      </c>
      <c r="AK182" s="35" t="s">
        <v>634</v>
      </c>
      <c r="AL182" t="s">
        <v>632</v>
      </c>
      <c r="AM182" t="e">
        <v>#VALUE!</v>
      </c>
    </row>
    <row r="183" spans="1:39" x14ac:dyDescent="0.25">
      <c r="A183" s="6" t="str">
        <f t="shared" si="15"/>
        <v>Surgery Procedures -Total knee arthroplasty-27447</v>
      </c>
      <c r="B183" s="6" t="str">
        <f t="shared" si="16"/>
        <v>Total knee arthroplasty</v>
      </c>
      <c r="C183" s="6" t="str">
        <f t="shared" si="14"/>
        <v xml:space="preserve">Surgery Procedures </v>
      </c>
      <c r="D183" s="6" t="str">
        <f t="shared" si="17"/>
        <v>27447</v>
      </c>
      <c r="E183" s="17" t="s">
        <v>34</v>
      </c>
      <c r="F183" s="17" t="s">
        <v>34</v>
      </c>
      <c r="G183" s="26" t="s">
        <v>477</v>
      </c>
      <c r="H183" s="17" t="s">
        <v>58</v>
      </c>
      <c r="I183" s="8" t="s">
        <v>36</v>
      </c>
      <c r="J183" s="11">
        <v>142</v>
      </c>
      <c r="K183" s="11">
        <v>28.400000000000002</v>
      </c>
      <c r="L183" s="11">
        <v>7.77</v>
      </c>
      <c r="M183" s="11">
        <v>97.825000000000003</v>
      </c>
      <c r="N183" s="11">
        <v>7.77</v>
      </c>
      <c r="O183" s="11">
        <v>8.1585000000000001</v>
      </c>
      <c r="P183" s="11">
        <v>8.1585000000000001</v>
      </c>
      <c r="Q183" s="11">
        <v>8.1585000000000001</v>
      </c>
      <c r="R183" s="11">
        <v>7.77</v>
      </c>
      <c r="S183" s="11" t="s">
        <v>623</v>
      </c>
      <c r="T183" s="11" t="s">
        <v>623</v>
      </c>
      <c r="U183" s="11" t="s">
        <v>623</v>
      </c>
      <c r="V183" s="11" t="s">
        <v>623</v>
      </c>
      <c r="W183" s="11" t="s">
        <v>623</v>
      </c>
      <c r="X183" s="11" t="s">
        <v>623</v>
      </c>
      <c r="Y183" s="11">
        <v>97.825000000000003</v>
      </c>
      <c r="Z183" s="11">
        <v>97.825000000000003</v>
      </c>
      <c r="AA183" s="11">
        <v>20.043099999999999</v>
      </c>
      <c r="AB183" s="11">
        <v>18.029199999999999</v>
      </c>
      <c r="AC183" s="11">
        <v>9.7634999999999987</v>
      </c>
      <c r="AD183" s="11" t="s">
        <v>624</v>
      </c>
      <c r="AE183" s="11" t="s">
        <v>623</v>
      </c>
      <c r="AF183" s="11" t="s">
        <v>623</v>
      </c>
      <c r="AG183" s="11" t="s">
        <v>1896</v>
      </c>
      <c r="AH183" s="8" t="s">
        <v>1897</v>
      </c>
      <c r="AI183" s="8" t="s">
        <v>663</v>
      </c>
      <c r="AJ183" s="34">
        <v>0</v>
      </c>
      <c r="AK183" s="35" t="s">
        <v>634</v>
      </c>
      <c r="AL183" t="s">
        <v>632</v>
      </c>
      <c r="AM183" t="e">
        <v>#VALUE!</v>
      </c>
    </row>
    <row r="184" spans="1:39" x14ac:dyDescent="0.25">
      <c r="A184" s="6" t="str">
        <f t="shared" si="15"/>
        <v>Surgery Procedures -Total knee arthroplasty-27447</v>
      </c>
      <c r="B184" s="6" t="str">
        <f t="shared" si="16"/>
        <v>Total knee arthroplasty</v>
      </c>
      <c r="C184" s="6" t="str">
        <f t="shared" si="14"/>
        <v xml:space="preserve">Surgery Procedures </v>
      </c>
      <c r="D184" s="6" t="str">
        <f t="shared" si="17"/>
        <v>27447</v>
      </c>
      <c r="E184" s="17" t="s">
        <v>34</v>
      </c>
      <c r="F184" s="17" t="s">
        <v>34</v>
      </c>
      <c r="G184" s="26" t="s">
        <v>462</v>
      </c>
      <c r="H184" s="17" t="s">
        <v>57</v>
      </c>
      <c r="I184" s="8" t="s">
        <v>36</v>
      </c>
      <c r="J184" s="11">
        <v>199</v>
      </c>
      <c r="K184" s="11">
        <v>39.800000000000004</v>
      </c>
      <c r="L184" s="11">
        <v>8.4600000000000009</v>
      </c>
      <c r="M184" s="11">
        <v>129.35</v>
      </c>
      <c r="N184" s="11">
        <v>8.4600000000000009</v>
      </c>
      <c r="O184" s="11">
        <v>8.8830000000000009</v>
      </c>
      <c r="P184" s="11">
        <v>8.8830000000000009</v>
      </c>
      <c r="Q184" s="11">
        <v>8.8830000000000009</v>
      </c>
      <c r="R184" s="11">
        <v>8.4600000000000009</v>
      </c>
      <c r="S184" s="11" t="s">
        <v>623</v>
      </c>
      <c r="T184" s="11" t="s">
        <v>623</v>
      </c>
      <c r="U184" s="11" t="s">
        <v>623</v>
      </c>
      <c r="V184" s="11" t="s">
        <v>623</v>
      </c>
      <c r="W184" s="11" t="s">
        <v>623</v>
      </c>
      <c r="X184" s="11" t="s">
        <v>623</v>
      </c>
      <c r="Y184" s="11">
        <v>129.35</v>
      </c>
      <c r="Z184" s="11">
        <v>129.35</v>
      </c>
      <c r="AA184" s="11">
        <v>21.819599999999998</v>
      </c>
      <c r="AB184" s="11">
        <v>19.627199999999998</v>
      </c>
      <c r="AC184" s="11">
        <v>10.6145</v>
      </c>
      <c r="AD184" s="11" t="s">
        <v>624</v>
      </c>
      <c r="AE184" s="11" t="s">
        <v>623</v>
      </c>
      <c r="AF184" s="11" t="s">
        <v>623</v>
      </c>
      <c r="AG184" s="11" t="s">
        <v>1898</v>
      </c>
      <c r="AH184" s="8" t="s">
        <v>1899</v>
      </c>
      <c r="AI184" s="8" t="s">
        <v>663</v>
      </c>
      <c r="AJ184" s="34">
        <v>0</v>
      </c>
      <c r="AK184" s="35" t="s">
        <v>634</v>
      </c>
      <c r="AL184" t="s">
        <v>632</v>
      </c>
      <c r="AM184" t="e">
        <v>#VALUE!</v>
      </c>
    </row>
    <row r="185" spans="1:39" x14ac:dyDescent="0.25">
      <c r="A185" s="6" t="str">
        <f t="shared" si="15"/>
        <v>Surgery Procedures -Total knee arthroplasty-27447</v>
      </c>
      <c r="B185" s="6" t="str">
        <f t="shared" si="16"/>
        <v>Total knee arthroplasty</v>
      </c>
      <c r="C185" s="6" t="str">
        <f t="shared" si="14"/>
        <v xml:space="preserve">Surgery Procedures </v>
      </c>
      <c r="D185" s="6" t="str">
        <f t="shared" si="17"/>
        <v>27447</v>
      </c>
      <c r="E185" s="17" t="s">
        <v>34</v>
      </c>
      <c r="F185" s="17" t="s">
        <v>34</v>
      </c>
      <c r="G185" s="26" t="s">
        <v>139</v>
      </c>
      <c r="H185" s="17" t="s">
        <v>138</v>
      </c>
      <c r="I185" s="8" t="s">
        <v>61</v>
      </c>
      <c r="J185" s="11">
        <v>5</v>
      </c>
      <c r="K185" s="11">
        <v>1</v>
      </c>
      <c r="L185" s="11">
        <v>0.23320000000000002</v>
      </c>
      <c r="M185" s="11">
        <v>4.7131500000000006</v>
      </c>
      <c r="N185" s="11" t="s">
        <v>624</v>
      </c>
      <c r="O185" s="11" t="s">
        <v>624</v>
      </c>
      <c r="P185" s="11" t="s">
        <v>624</v>
      </c>
      <c r="Q185" s="11" t="s">
        <v>624</v>
      </c>
      <c r="R185" s="11" t="s">
        <v>624</v>
      </c>
      <c r="S185" s="11" t="s">
        <v>623</v>
      </c>
      <c r="T185" s="11" t="s">
        <v>623</v>
      </c>
      <c r="U185" s="11" t="s">
        <v>623</v>
      </c>
      <c r="V185" s="11" t="s">
        <v>623</v>
      </c>
      <c r="W185" s="11" t="s">
        <v>623</v>
      </c>
      <c r="X185" s="11" t="s">
        <v>623</v>
      </c>
      <c r="Y185" s="11">
        <v>4.7131500000000006</v>
      </c>
      <c r="Z185" s="11">
        <v>4.7131500000000006</v>
      </c>
      <c r="AA185" s="11">
        <v>0.44000000000000006</v>
      </c>
      <c r="AB185" s="11">
        <v>0.23320000000000002</v>
      </c>
      <c r="AC185" s="11">
        <v>3.6255000000000002</v>
      </c>
      <c r="AD185" s="11" t="s">
        <v>624</v>
      </c>
      <c r="AE185" s="11" t="s">
        <v>623</v>
      </c>
      <c r="AF185" s="11" t="s">
        <v>623</v>
      </c>
      <c r="AG185" s="11" t="s">
        <v>1900</v>
      </c>
      <c r="AH185" s="8" t="s">
        <v>1901</v>
      </c>
      <c r="AI185" s="8" t="s">
        <v>663</v>
      </c>
      <c r="AJ185" s="34">
        <v>0</v>
      </c>
      <c r="AK185" s="35" t="s">
        <v>634</v>
      </c>
      <c r="AL185" t="s">
        <v>632</v>
      </c>
      <c r="AM185" t="e">
        <v>#VALUE!</v>
      </c>
    </row>
    <row r="186" spans="1:39" x14ac:dyDescent="0.25">
      <c r="A186" s="6" t="str">
        <f t="shared" si="15"/>
        <v>Surgery Procedures -Total knee arthroplasty-27447</v>
      </c>
      <c r="B186" s="6" t="str">
        <f t="shared" si="16"/>
        <v>Total knee arthroplasty</v>
      </c>
      <c r="C186" s="6" t="str">
        <f t="shared" si="14"/>
        <v xml:space="preserve">Surgery Procedures </v>
      </c>
      <c r="D186" s="6" t="str">
        <f t="shared" si="17"/>
        <v>27447</v>
      </c>
      <c r="E186" s="17" t="s">
        <v>34</v>
      </c>
      <c r="F186" s="17" t="s">
        <v>34</v>
      </c>
      <c r="G186" s="26" t="s">
        <v>384</v>
      </c>
      <c r="H186" s="17" t="s">
        <v>70</v>
      </c>
      <c r="I186" s="8" t="s">
        <v>49</v>
      </c>
      <c r="J186" s="11">
        <v>295</v>
      </c>
      <c r="K186" s="11">
        <v>59</v>
      </c>
      <c r="L186" s="11">
        <v>48.818000000000005</v>
      </c>
      <c r="M186" s="11">
        <v>116.1644</v>
      </c>
      <c r="N186" s="11">
        <v>86.720259599999991</v>
      </c>
      <c r="O186" s="11">
        <v>86.720259599999991</v>
      </c>
      <c r="P186" s="11">
        <v>86.720259599999991</v>
      </c>
      <c r="Q186" s="11">
        <v>86.720259599999991</v>
      </c>
      <c r="R186" s="11">
        <v>86.720259599999991</v>
      </c>
      <c r="S186" s="11" t="s">
        <v>623</v>
      </c>
      <c r="T186" s="11" t="s">
        <v>623</v>
      </c>
      <c r="U186" s="11" t="s">
        <v>623</v>
      </c>
      <c r="V186" s="11" t="s">
        <v>623</v>
      </c>
      <c r="W186" s="11" t="s">
        <v>623</v>
      </c>
      <c r="X186" s="11" t="s">
        <v>623</v>
      </c>
      <c r="Y186" s="11" t="s">
        <v>624</v>
      </c>
      <c r="Z186" s="11" t="s">
        <v>624</v>
      </c>
      <c r="AA186" s="11">
        <v>116.1644</v>
      </c>
      <c r="AB186" s="11">
        <v>104.9828</v>
      </c>
      <c r="AC186" s="11">
        <v>48.818000000000005</v>
      </c>
      <c r="AD186" s="11" t="s">
        <v>624</v>
      </c>
      <c r="AE186" s="11" t="s">
        <v>623</v>
      </c>
      <c r="AF186" s="11" t="s">
        <v>623</v>
      </c>
      <c r="AG186" s="11" t="s">
        <v>1902</v>
      </c>
      <c r="AH186" s="8" t="s">
        <v>1903</v>
      </c>
      <c r="AI186" s="8" t="s">
        <v>663</v>
      </c>
      <c r="AJ186" s="34">
        <v>0</v>
      </c>
      <c r="AK186" s="35" t="s">
        <v>634</v>
      </c>
      <c r="AL186" t="s">
        <v>632</v>
      </c>
      <c r="AM186" t="e">
        <v>#VALUE!</v>
      </c>
    </row>
    <row r="187" spans="1:39" x14ac:dyDescent="0.25">
      <c r="A187" s="6" t="str">
        <f t="shared" si="15"/>
        <v>Surgery Procedures -Total knee arthroplasty-27447</v>
      </c>
      <c r="B187" s="6" t="str">
        <f t="shared" si="16"/>
        <v>Total knee arthroplasty</v>
      </c>
      <c r="C187" s="6" t="str">
        <f t="shared" si="14"/>
        <v xml:space="preserve">Surgery Procedures </v>
      </c>
      <c r="D187" s="6" t="str">
        <f t="shared" si="17"/>
        <v>27447</v>
      </c>
      <c r="E187" s="17" t="s">
        <v>34</v>
      </c>
      <c r="F187" s="17" t="s">
        <v>34</v>
      </c>
      <c r="G187" s="26" t="s">
        <v>109</v>
      </c>
      <c r="H187" s="17"/>
      <c r="I187" s="8" t="s">
        <v>101</v>
      </c>
      <c r="J187" s="11">
        <v>1317</v>
      </c>
      <c r="K187" s="11">
        <v>263.40000000000003</v>
      </c>
      <c r="L187" s="11">
        <v>0</v>
      </c>
      <c r="M187" s="11">
        <v>0</v>
      </c>
      <c r="N187" s="11" t="s">
        <v>624</v>
      </c>
      <c r="O187" s="11" t="s">
        <v>624</v>
      </c>
      <c r="P187" s="11" t="s">
        <v>624</v>
      </c>
      <c r="Q187" s="11" t="s">
        <v>624</v>
      </c>
      <c r="R187" s="11" t="s">
        <v>624</v>
      </c>
      <c r="S187" s="11" t="s">
        <v>623</v>
      </c>
      <c r="T187" s="11" t="s">
        <v>623</v>
      </c>
      <c r="U187" s="11" t="s">
        <v>623</v>
      </c>
      <c r="V187" s="11" t="s">
        <v>623</v>
      </c>
      <c r="W187" s="11" t="s">
        <v>623</v>
      </c>
      <c r="X187" s="11" t="s">
        <v>623</v>
      </c>
      <c r="Y187" s="11" t="s">
        <v>624</v>
      </c>
      <c r="Z187" s="11" t="s">
        <v>624</v>
      </c>
      <c r="AA187" s="11" t="s">
        <v>624</v>
      </c>
      <c r="AB187" s="11" t="s">
        <v>624</v>
      </c>
      <c r="AC187" s="11" t="s">
        <v>624</v>
      </c>
      <c r="AD187" s="11" t="s">
        <v>624</v>
      </c>
      <c r="AE187" s="11" t="s">
        <v>623</v>
      </c>
      <c r="AF187" s="11" t="s">
        <v>623</v>
      </c>
      <c r="AG187" s="11" t="s">
        <v>1856</v>
      </c>
      <c r="AH187" s="8" t="s">
        <v>1857</v>
      </c>
      <c r="AI187" s="8" t="s">
        <v>656</v>
      </c>
      <c r="AJ187" s="34">
        <v>0</v>
      </c>
      <c r="AK187" s="35" t="s">
        <v>634</v>
      </c>
      <c r="AL187" t="s">
        <v>632</v>
      </c>
      <c r="AM187" t="e">
        <v>#VALUE!</v>
      </c>
    </row>
    <row r="188" spans="1:39" x14ac:dyDescent="0.25">
      <c r="A188" s="6" t="str">
        <f t="shared" si="15"/>
        <v>Surgery Procedures -Total knee arthroplasty-27447</v>
      </c>
      <c r="B188" s="6" t="str">
        <f t="shared" si="16"/>
        <v>Total knee arthroplasty</v>
      </c>
      <c r="C188" s="6" t="str">
        <f t="shared" si="14"/>
        <v xml:space="preserve">Surgery Procedures </v>
      </c>
      <c r="D188" s="6" t="str">
        <f t="shared" si="17"/>
        <v>27447</v>
      </c>
      <c r="E188" s="17" t="s">
        <v>34</v>
      </c>
      <c r="F188" s="17" t="s">
        <v>34</v>
      </c>
      <c r="G188" s="26" t="s">
        <v>97</v>
      </c>
      <c r="H188" s="17"/>
      <c r="I188" s="8" t="s">
        <v>98</v>
      </c>
      <c r="J188" s="11">
        <v>2600</v>
      </c>
      <c r="K188" s="11">
        <v>520</v>
      </c>
      <c r="L188" s="11">
        <v>0</v>
      </c>
      <c r="M188" s="11">
        <v>0</v>
      </c>
      <c r="N188" s="11" t="s">
        <v>624</v>
      </c>
      <c r="O188" s="11" t="s">
        <v>624</v>
      </c>
      <c r="P188" s="11" t="s">
        <v>624</v>
      </c>
      <c r="Q188" s="11" t="s">
        <v>624</v>
      </c>
      <c r="R188" s="11" t="s">
        <v>624</v>
      </c>
      <c r="S188" s="11" t="s">
        <v>623</v>
      </c>
      <c r="T188" s="11" t="s">
        <v>623</v>
      </c>
      <c r="U188" s="11" t="s">
        <v>623</v>
      </c>
      <c r="V188" s="11" t="s">
        <v>623</v>
      </c>
      <c r="W188" s="11" t="s">
        <v>623</v>
      </c>
      <c r="X188" s="11" t="s">
        <v>623</v>
      </c>
      <c r="Y188" s="11" t="s">
        <v>624</v>
      </c>
      <c r="Z188" s="11" t="s">
        <v>624</v>
      </c>
      <c r="AA188" s="11" t="s">
        <v>624</v>
      </c>
      <c r="AB188" s="11" t="s">
        <v>624</v>
      </c>
      <c r="AC188" s="11" t="s">
        <v>624</v>
      </c>
      <c r="AD188" s="11" t="s">
        <v>624</v>
      </c>
      <c r="AE188" s="11" t="s">
        <v>623</v>
      </c>
      <c r="AF188" s="11" t="s">
        <v>623</v>
      </c>
      <c r="AG188" s="11" t="s">
        <v>1854</v>
      </c>
      <c r="AH188" s="8" t="s">
        <v>1855</v>
      </c>
      <c r="AI188" s="8" t="s">
        <v>656</v>
      </c>
      <c r="AJ188" s="34">
        <v>0</v>
      </c>
      <c r="AK188" s="35" t="s">
        <v>634</v>
      </c>
      <c r="AL188" t="s">
        <v>632</v>
      </c>
      <c r="AM188" t="e">
        <v>#VALUE!</v>
      </c>
    </row>
    <row r="189" spans="1:39" x14ac:dyDescent="0.25">
      <c r="A189" s="6" t="str">
        <f t="shared" si="15"/>
        <v>Surgery Procedures -Total knee arthroplasty-27447</v>
      </c>
      <c r="B189" s="6" t="str">
        <f t="shared" si="16"/>
        <v>Total knee arthroplasty</v>
      </c>
      <c r="C189" s="6" t="str">
        <f t="shared" si="14"/>
        <v xml:space="preserve">Surgery Procedures </v>
      </c>
      <c r="D189" s="6" t="str">
        <f t="shared" si="17"/>
        <v>27447</v>
      </c>
      <c r="E189" s="17"/>
      <c r="F189" s="17"/>
      <c r="G189" s="26"/>
      <c r="H189" s="17"/>
      <c r="I189" s="8"/>
      <c r="J189" s="11"/>
      <c r="K189" s="11"/>
      <c r="L189" s="11"/>
      <c r="M189" s="11"/>
      <c r="N189" s="31">
        <v>12663.084767999999</v>
      </c>
      <c r="O189" s="31">
        <v>12663.896267999999</v>
      </c>
      <c r="P189" s="31">
        <v>12663.896267999999</v>
      </c>
      <c r="Q189" s="31">
        <v>12751.346396446115</v>
      </c>
      <c r="R189" s="31">
        <v>12663.084767999999</v>
      </c>
      <c r="S189" s="31" t="s">
        <v>623</v>
      </c>
      <c r="T189" s="31" t="s">
        <v>623</v>
      </c>
      <c r="U189" s="31" t="s">
        <v>623</v>
      </c>
      <c r="V189" s="31" t="s">
        <v>623</v>
      </c>
      <c r="W189" s="31" t="s">
        <v>623</v>
      </c>
      <c r="X189" s="31" t="s">
        <v>623</v>
      </c>
      <c r="Y189" s="31">
        <v>2227.6213798387334</v>
      </c>
      <c r="Z189" s="31">
        <v>2227.6213798387334</v>
      </c>
      <c r="AA189" s="31">
        <v>14345.093927318299</v>
      </c>
      <c r="AB189" s="31">
        <v>12988.115027318298</v>
      </c>
      <c r="AC189" s="31">
        <v>1534.7907537221029</v>
      </c>
      <c r="AD189" s="31">
        <v>1573</v>
      </c>
      <c r="AE189" s="31" t="s">
        <v>623</v>
      </c>
      <c r="AF189" s="31" t="s">
        <v>623</v>
      </c>
      <c r="AG189" s="11" t="s">
        <v>1792</v>
      </c>
      <c r="AH189" s="8">
        <v>0</v>
      </c>
      <c r="AI189" s="8" t="s">
        <v>1793</v>
      </c>
      <c r="AJ189" s="34">
        <v>0</v>
      </c>
      <c r="AK189" s="35" t="s">
        <v>634</v>
      </c>
      <c r="AL189" t="s">
        <v>632</v>
      </c>
      <c r="AM189" t="e">
        <v>#VALUE!</v>
      </c>
    </row>
    <row r="190" spans="1:39" x14ac:dyDescent="0.25">
      <c r="A190" s="6" t="str">
        <f t="shared" si="15"/>
        <v>Surgery Procedures -Total knee arthroplasty-27447</v>
      </c>
      <c r="B190" s="6" t="str">
        <f t="shared" si="16"/>
        <v>Total knee arthroplasty</v>
      </c>
      <c r="C190" s="6" t="str">
        <f t="shared" si="14"/>
        <v xml:space="preserve">Surgery Procedures </v>
      </c>
      <c r="D190" s="6" t="str">
        <f t="shared" si="17"/>
        <v>27447</v>
      </c>
      <c r="E190" s="17"/>
      <c r="F190" s="17"/>
      <c r="G190" s="26"/>
      <c r="H190" s="17"/>
      <c r="I190" s="8"/>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t="s">
        <v>1792</v>
      </c>
      <c r="AH190" s="8">
        <v>0</v>
      </c>
      <c r="AI190" s="8" t="s">
        <v>1793</v>
      </c>
      <c r="AJ190" s="34">
        <v>0</v>
      </c>
    </row>
    <row r="191" spans="1:39" x14ac:dyDescent="0.25">
      <c r="A191" s="6" t="str">
        <f t="shared" si="15"/>
        <v>Surgery Procedures -Total knee arthroplasty-27447</v>
      </c>
      <c r="B191" s="6" t="str">
        <f t="shared" si="16"/>
        <v>Total knee arthroplasty</v>
      </c>
      <c r="C191" s="6" t="str">
        <f t="shared" si="14"/>
        <v xml:space="preserve">Surgery Procedures </v>
      </c>
      <c r="D191" s="6" t="str">
        <f t="shared" si="17"/>
        <v>27447</v>
      </c>
      <c r="E191" s="7"/>
      <c r="G191" s="27" t="s">
        <v>32</v>
      </c>
      <c r="K191" s="25"/>
      <c r="L191" s="25"/>
      <c r="M191" s="25"/>
      <c r="AG191" s="11" t="s">
        <v>1792</v>
      </c>
      <c r="AH191" s="8">
        <v>0</v>
      </c>
      <c r="AI191" s="8" t="s">
        <v>1793</v>
      </c>
      <c r="AJ191" s="34">
        <v>0</v>
      </c>
    </row>
    <row r="192" spans="1:39" s="6" customFormat="1" x14ac:dyDescent="0.25">
      <c r="A192" s="6" t="str">
        <f t="shared" si="15"/>
        <v>Surgery Procedures -Total knee arthroplasty-27447</v>
      </c>
      <c r="B192" s="6" t="str">
        <f t="shared" si="16"/>
        <v>Total knee arthroplasty</v>
      </c>
      <c r="C192" s="6" t="str">
        <f t="shared" si="14"/>
        <v xml:space="preserve">Surgery Procedures </v>
      </c>
      <c r="D192" s="6" t="str">
        <f t="shared" si="17"/>
        <v>27447</v>
      </c>
      <c r="E192" s="13"/>
      <c r="F192" s="12"/>
      <c r="G192" s="28"/>
      <c r="H192" s="29"/>
      <c r="I192" s="14"/>
      <c r="J192" s="15"/>
      <c r="K192" s="15"/>
      <c r="L192" s="15"/>
      <c r="M192" s="15"/>
      <c r="N192" s="15"/>
      <c r="O192" s="15"/>
      <c r="P192" s="15"/>
      <c r="Q192" s="15"/>
      <c r="R192" s="15"/>
      <c r="S192" s="15"/>
      <c r="T192" s="15"/>
      <c r="U192" s="15"/>
      <c r="V192" s="15"/>
      <c r="W192" s="15"/>
      <c r="X192" s="15"/>
      <c r="Y192" s="15"/>
      <c r="Z192" s="15"/>
      <c r="AA192" s="15"/>
      <c r="AB192" s="15"/>
      <c r="AC192" s="15"/>
      <c r="AD192" s="15"/>
      <c r="AE192" s="15"/>
      <c r="AF192" s="15"/>
      <c r="AG192" s="11" t="s">
        <v>1792</v>
      </c>
      <c r="AH192" s="8">
        <v>0</v>
      </c>
      <c r="AI192" s="8" t="s">
        <v>1793</v>
      </c>
      <c r="AJ192" s="34">
        <v>0</v>
      </c>
      <c r="AK192" s="35"/>
      <c r="AL192"/>
      <c r="AM192"/>
    </row>
    <row r="193" spans="1:39" x14ac:dyDescent="0.25">
      <c r="A193" s="6" t="str">
        <f t="shared" si="15"/>
        <v>Surgery Procedures -Application of forearm cast-29075</v>
      </c>
      <c r="B193" s="6" t="str">
        <f t="shared" si="16"/>
        <v>Application of forearm cast</v>
      </c>
      <c r="C193" s="6" t="str">
        <f t="shared" si="14"/>
        <v xml:space="preserve">Surgery Procedures </v>
      </c>
      <c r="D193" s="6" t="str">
        <f t="shared" si="17"/>
        <v>29075</v>
      </c>
      <c r="E193" s="17" t="s">
        <v>114</v>
      </c>
      <c r="F193" s="17" t="s">
        <v>33</v>
      </c>
      <c r="G193" s="26" t="s">
        <v>217</v>
      </c>
      <c r="H193" s="17" t="s">
        <v>216</v>
      </c>
      <c r="I193" s="8" t="s">
        <v>530</v>
      </c>
      <c r="J193" s="11">
        <v>310</v>
      </c>
      <c r="K193" s="11">
        <v>62</v>
      </c>
      <c r="L193" s="11">
        <v>45.13</v>
      </c>
      <c r="M193" s="11">
        <v>1261</v>
      </c>
      <c r="N193" s="11">
        <v>256.29452559999999</v>
      </c>
      <c r="O193" s="11">
        <v>256.29452559999999</v>
      </c>
      <c r="P193" s="11">
        <v>256.29452559999999</v>
      </c>
      <c r="Q193" s="11">
        <v>256.29452559999999</v>
      </c>
      <c r="R193" s="11">
        <v>256.29452559999999</v>
      </c>
      <c r="S193" s="11">
        <v>46.032600000000002</v>
      </c>
      <c r="T193" s="11">
        <v>45.13</v>
      </c>
      <c r="U193" s="11">
        <v>46.483900000000006</v>
      </c>
      <c r="V193" s="11">
        <v>45.13</v>
      </c>
      <c r="W193" s="11">
        <v>45.13</v>
      </c>
      <c r="X193" s="11" t="s">
        <v>623</v>
      </c>
      <c r="Y193" s="11">
        <v>193.04999999999998</v>
      </c>
      <c r="Z193" s="11">
        <v>193.04999999999998</v>
      </c>
      <c r="AA193" s="11">
        <v>64.108800000000002</v>
      </c>
      <c r="AB193" s="11">
        <v>57.812400000000004</v>
      </c>
      <c r="AC193" s="11" t="s">
        <v>623</v>
      </c>
      <c r="AD193" s="11">
        <v>1261</v>
      </c>
      <c r="AE193" s="11" t="s">
        <v>623</v>
      </c>
      <c r="AF193" s="11" t="s">
        <v>623</v>
      </c>
      <c r="AG193" s="11" t="s">
        <v>1904</v>
      </c>
      <c r="AH193" s="8" t="s">
        <v>1905</v>
      </c>
      <c r="AI193" s="8" t="s">
        <v>664</v>
      </c>
      <c r="AJ193" s="34">
        <v>1</v>
      </c>
      <c r="AL193" s="8"/>
      <c r="AM193" s="6"/>
    </row>
    <row r="194" spans="1:39" x14ac:dyDescent="0.25">
      <c r="A194" s="6" t="str">
        <f t="shared" si="15"/>
        <v>Surgery Procedures -Application of forearm cast-29075</v>
      </c>
      <c r="B194" s="6" t="str">
        <f t="shared" si="16"/>
        <v>Application of forearm cast</v>
      </c>
      <c r="C194" s="6" t="str">
        <f t="shared" si="14"/>
        <v xml:space="preserve">Surgery Procedures </v>
      </c>
      <c r="D194" s="6" t="str">
        <f t="shared" si="17"/>
        <v>29075</v>
      </c>
      <c r="E194" s="17"/>
      <c r="F194" s="17"/>
      <c r="G194" s="26"/>
      <c r="H194" s="17"/>
      <c r="I194" s="8"/>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t="s">
        <v>1792</v>
      </c>
      <c r="AH194" s="8">
        <v>0</v>
      </c>
      <c r="AI194" s="8" t="s">
        <v>1793</v>
      </c>
      <c r="AJ194" s="34">
        <v>0</v>
      </c>
      <c r="AK194" s="35">
        <v>4</v>
      </c>
      <c r="AL194" t="s">
        <v>632</v>
      </c>
      <c r="AM194">
        <v>3</v>
      </c>
    </row>
    <row r="195" spans="1:39" x14ac:dyDescent="0.25">
      <c r="A195" s="6" t="str">
        <f t="shared" si="15"/>
        <v>Surgery Procedures -Application of forearm cast-29075</v>
      </c>
      <c r="B195" s="6" t="str">
        <f t="shared" si="16"/>
        <v>Application of forearm cast</v>
      </c>
      <c r="C195" s="6" t="str">
        <f t="shared" si="14"/>
        <v xml:space="preserve">Surgery Procedures </v>
      </c>
      <c r="D195" s="6" t="str">
        <f t="shared" si="17"/>
        <v>29075</v>
      </c>
      <c r="E195" s="7"/>
      <c r="G195" s="27" t="s">
        <v>32</v>
      </c>
      <c r="K195" s="25"/>
      <c r="L195" s="25"/>
      <c r="M195" s="25"/>
      <c r="AG195" s="11" t="s">
        <v>1792</v>
      </c>
      <c r="AH195" s="8">
        <v>0</v>
      </c>
      <c r="AI195" s="8" t="s">
        <v>1793</v>
      </c>
      <c r="AJ195" s="34">
        <v>0</v>
      </c>
    </row>
    <row r="196" spans="1:39" s="6" customFormat="1" x14ac:dyDescent="0.25">
      <c r="A196" s="6" t="str">
        <f t="shared" si="15"/>
        <v>Surgery Procedures -Application of forearm cast-29075</v>
      </c>
      <c r="B196" s="6" t="str">
        <f t="shared" si="16"/>
        <v>Application of forearm cast</v>
      </c>
      <c r="C196" s="6" t="str">
        <f t="shared" si="14"/>
        <v xml:space="preserve">Surgery Procedures </v>
      </c>
      <c r="D196" s="6" t="str">
        <f t="shared" si="17"/>
        <v>29075</v>
      </c>
      <c r="E196" s="13"/>
      <c r="F196" s="12"/>
      <c r="G196" s="28"/>
      <c r="H196" s="29"/>
      <c r="I196" s="14"/>
      <c r="J196" s="15"/>
      <c r="K196" s="15"/>
      <c r="L196" s="15"/>
      <c r="M196" s="15"/>
      <c r="N196" s="15"/>
      <c r="O196" s="15"/>
      <c r="P196" s="15"/>
      <c r="Q196" s="15"/>
      <c r="R196" s="15"/>
      <c r="S196" s="15"/>
      <c r="T196" s="15"/>
      <c r="U196" s="15"/>
      <c r="V196" s="15"/>
      <c r="W196" s="15"/>
      <c r="X196" s="15"/>
      <c r="Y196" s="15"/>
      <c r="Z196" s="15"/>
      <c r="AA196" s="15"/>
      <c r="AB196" s="15"/>
      <c r="AC196" s="15"/>
      <c r="AD196" s="15"/>
      <c r="AE196" s="15"/>
      <c r="AF196" s="15"/>
      <c r="AG196" s="11" t="s">
        <v>1792</v>
      </c>
      <c r="AH196" s="8">
        <v>0</v>
      </c>
      <c r="AI196" s="8" t="s">
        <v>1793</v>
      </c>
      <c r="AJ196" s="34">
        <v>0</v>
      </c>
      <c r="AK196" s="35"/>
      <c r="AL196"/>
      <c r="AM196"/>
    </row>
    <row r="197" spans="1:39" x14ac:dyDescent="0.25">
      <c r="A197" s="6" t="str">
        <f t="shared" si="15"/>
        <v>Surgery Procedures -Apply forearm splint-29125</v>
      </c>
      <c r="B197" s="6" t="str">
        <f t="shared" si="16"/>
        <v>Apply forearm splint</v>
      </c>
      <c r="C197" s="6" t="str">
        <f t="shared" ref="C197:C260" si="18">IF(OR($AJ197=1,$AJ197&gt;1),$E197,C196)</f>
        <v xml:space="preserve">Surgery Procedures </v>
      </c>
      <c r="D197" s="6" t="str">
        <f t="shared" si="17"/>
        <v>29125</v>
      </c>
      <c r="E197" s="17" t="s">
        <v>114</v>
      </c>
      <c r="F197" s="17" t="s">
        <v>33</v>
      </c>
      <c r="G197" s="26" t="s">
        <v>219</v>
      </c>
      <c r="H197" s="17" t="s">
        <v>218</v>
      </c>
      <c r="I197" s="8" t="s">
        <v>530</v>
      </c>
      <c r="J197" s="11">
        <v>524</v>
      </c>
      <c r="K197" s="11">
        <v>104.80000000000001</v>
      </c>
      <c r="L197" s="11">
        <v>121.90717019999998</v>
      </c>
      <c r="M197" s="11">
        <v>1261</v>
      </c>
      <c r="N197" s="11">
        <v>121.90717019999998</v>
      </c>
      <c r="O197" s="11">
        <v>121.90717019999998</v>
      </c>
      <c r="P197" s="11">
        <v>121.90717019999998</v>
      </c>
      <c r="Q197" s="11">
        <v>121.90717019999998</v>
      </c>
      <c r="R197" s="11">
        <v>121.90717019999998</v>
      </c>
      <c r="S197" s="11">
        <v>136.72399999999996</v>
      </c>
      <c r="T197" s="11">
        <v>134.06399999999999</v>
      </c>
      <c r="U197" s="11">
        <v>138.31999999999996</v>
      </c>
      <c r="V197" s="11">
        <v>134.06399999999999</v>
      </c>
      <c r="W197" s="11">
        <v>134.06399999999999</v>
      </c>
      <c r="X197" s="11" t="s">
        <v>623</v>
      </c>
      <c r="Y197" s="11">
        <v>345.8</v>
      </c>
      <c r="Z197" s="11">
        <v>345.8</v>
      </c>
      <c r="AA197" s="11">
        <v>140.75360000000001</v>
      </c>
      <c r="AB197" s="11">
        <v>127.0984</v>
      </c>
      <c r="AC197" s="11" t="s">
        <v>623</v>
      </c>
      <c r="AD197" s="11">
        <v>1261</v>
      </c>
      <c r="AE197" s="11" t="s">
        <v>623</v>
      </c>
      <c r="AF197" s="11" t="s">
        <v>623</v>
      </c>
      <c r="AG197" s="11" t="s">
        <v>1906</v>
      </c>
      <c r="AH197" s="8" t="s">
        <v>1907</v>
      </c>
      <c r="AI197" s="8" t="s">
        <v>665</v>
      </c>
      <c r="AJ197" s="34">
        <v>1</v>
      </c>
      <c r="AL197" s="8"/>
      <c r="AM197" s="6"/>
    </row>
    <row r="198" spans="1:39" x14ac:dyDescent="0.25">
      <c r="A198" s="6" t="str">
        <f t="shared" si="15"/>
        <v>Surgery Procedures -Apply forearm splint-29125</v>
      </c>
      <c r="B198" s="6" t="str">
        <f t="shared" si="16"/>
        <v>Apply forearm splint</v>
      </c>
      <c r="C198" s="6" t="str">
        <f t="shared" si="18"/>
        <v xml:space="preserve">Surgery Procedures </v>
      </c>
      <c r="D198" s="6" t="str">
        <f t="shared" si="17"/>
        <v>29125</v>
      </c>
      <c r="E198" s="17"/>
      <c r="F198" s="17"/>
      <c r="G198" s="26"/>
      <c r="H198" s="17"/>
      <c r="I198" s="8"/>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t="s">
        <v>1792</v>
      </c>
      <c r="AH198" s="8">
        <v>0</v>
      </c>
      <c r="AI198" s="8" t="s">
        <v>1793</v>
      </c>
      <c r="AJ198" s="34">
        <v>0</v>
      </c>
      <c r="AK198" s="35">
        <v>4</v>
      </c>
      <c r="AL198" t="s">
        <v>632</v>
      </c>
      <c r="AM198">
        <v>3</v>
      </c>
    </row>
    <row r="199" spans="1:39" x14ac:dyDescent="0.25">
      <c r="A199" s="6" t="str">
        <f t="shared" si="15"/>
        <v>Surgery Procedures -Apply forearm splint-29125</v>
      </c>
      <c r="B199" s="6" t="str">
        <f t="shared" si="16"/>
        <v>Apply forearm splint</v>
      </c>
      <c r="C199" s="6" t="str">
        <f t="shared" si="18"/>
        <v xml:space="preserve">Surgery Procedures </v>
      </c>
      <c r="D199" s="6" t="str">
        <f t="shared" si="17"/>
        <v>29125</v>
      </c>
      <c r="E199" s="7"/>
      <c r="G199" s="27" t="s">
        <v>32</v>
      </c>
      <c r="K199" s="25"/>
      <c r="L199" s="25"/>
      <c r="M199" s="25"/>
      <c r="AG199" s="11" t="s">
        <v>1792</v>
      </c>
      <c r="AH199" s="8">
        <v>0</v>
      </c>
      <c r="AI199" s="8" t="s">
        <v>1793</v>
      </c>
      <c r="AJ199" s="34">
        <v>0</v>
      </c>
    </row>
    <row r="200" spans="1:39" s="6" customFormat="1" x14ac:dyDescent="0.25">
      <c r="A200" s="6" t="str">
        <f t="shared" si="15"/>
        <v>Surgery Procedures -Apply forearm splint-29125</v>
      </c>
      <c r="B200" s="6" t="str">
        <f t="shared" si="16"/>
        <v>Apply forearm splint</v>
      </c>
      <c r="C200" s="6" t="str">
        <f t="shared" si="18"/>
        <v xml:space="preserve">Surgery Procedures </v>
      </c>
      <c r="D200" s="6" t="str">
        <f t="shared" si="17"/>
        <v>29125</v>
      </c>
      <c r="E200" s="13"/>
      <c r="F200" s="12"/>
      <c r="G200" s="28"/>
      <c r="H200" s="29"/>
      <c r="I200" s="14"/>
      <c r="J200" s="15"/>
      <c r="K200" s="15"/>
      <c r="L200" s="15"/>
      <c r="M200" s="15"/>
      <c r="N200" s="15"/>
      <c r="O200" s="15"/>
      <c r="P200" s="15"/>
      <c r="Q200" s="15"/>
      <c r="R200" s="15"/>
      <c r="S200" s="15"/>
      <c r="T200" s="15"/>
      <c r="U200" s="15"/>
      <c r="V200" s="15"/>
      <c r="W200" s="15"/>
      <c r="X200" s="15"/>
      <c r="Y200" s="15"/>
      <c r="Z200" s="15"/>
      <c r="AA200" s="15"/>
      <c r="AB200" s="15"/>
      <c r="AC200" s="15"/>
      <c r="AD200" s="15"/>
      <c r="AE200" s="15"/>
      <c r="AF200" s="15"/>
      <c r="AG200" s="11" t="s">
        <v>1792</v>
      </c>
      <c r="AH200" s="8">
        <v>0</v>
      </c>
      <c r="AI200" s="8" t="s">
        <v>1793</v>
      </c>
      <c r="AJ200" s="34">
        <v>0</v>
      </c>
      <c r="AK200" s="35"/>
      <c r="AL200"/>
      <c r="AM200"/>
    </row>
    <row r="201" spans="1:39" x14ac:dyDescent="0.25">
      <c r="A201" s="6" t="str">
        <f t="shared" si="15"/>
        <v>Surgery Procedures -Apply multlay comprs lwr leg-29581</v>
      </c>
      <c r="B201" s="6" t="str">
        <f t="shared" si="16"/>
        <v>Apply multlay comprs lwr leg</v>
      </c>
      <c r="C201" s="6" t="str">
        <f t="shared" si="18"/>
        <v xml:space="preserve">Surgery Procedures </v>
      </c>
      <c r="D201" s="6" t="str">
        <f t="shared" si="17"/>
        <v>29581</v>
      </c>
      <c r="E201" s="17" t="s">
        <v>114</v>
      </c>
      <c r="F201" s="17" t="s">
        <v>33</v>
      </c>
      <c r="G201" s="26" t="s">
        <v>221</v>
      </c>
      <c r="H201" s="17" t="s">
        <v>220</v>
      </c>
      <c r="I201" s="8" t="s">
        <v>528</v>
      </c>
      <c r="J201" s="11">
        <v>189</v>
      </c>
      <c r="K201" s="11">
        <v>37.800000000000004</v>
      </c>
      <c r="L201" s="11">
        <v>39.311999999999998</v>
      </c>
      <c r="M201" s="11">
        <v>1261</v>
      </c>
      <c r="N201" s="11">
        <v>150.37321059999999</v>
      </c>
      <c r="O201" s="11">
        <v>150.37321059999999</v>
      </c>
      <c r="P201" s="11">
        <v>150.37321059999999</v>
      </c>
      <c r="Q201" s="11">
        <v>150.37321059999999</v>
      </c>
      <c r="R201" s="11">
        <v>150.37321059999999</v>
      </c>
      <c r="S201" s="11">
        <v>40.091999999999999</v>
      </c>
      <c r="T201" s="11">
        <v>39.311999999999998</v>
      </c>
      <c r="U201" s="11">
        <v>40.56</v>
      </c>
      <c r="V201" s="11">
        <v>39.311999999999998</v>
      </c>
      <c r="W201" s="11">
        <v>39.311999999999998</v>
      </c>
      <c r="X201" s="11" t="s">
        <v>623</v>
      </c>
      <c r="Y201" s="11">
        <v>101.4</v>
      </c>
      <c r="Z201" s="11">
        <v>101.4</v>
      </c>
      <c r="AA201" s="11">
        <v>124.80000000000001</v>
      </c>
      <c r="AB201" s="11">
        <v>124.80000000000001</v>
      </c>
      <c r="AC201" s="11" t="s">
        <v>623</v>
      </c>
      <c r="AD201" s="11">
        <v>1261</v>
      </c>
      <c r="AE201" s="11" t="s">
        <v>623</v>
      </c>
      <c r="AF201" s="11" t="s">
        <v>623</v>
      </c>
      <c r="AG201" s="11" t="s">
        <v>1908</v>
      </c>
      <c r="AH201" s="8" t="s">
        <v>1909</v>
      </c>
      <c r="AI201" s="8" t="s">
        <v>666</v>
      </c>
      <c r="AJ201" s="34">
        <v>1</v>
      </c>
      <c r="AL201" s="8"/>
      <c r="AM201" s="6"/>
    </row>
    <row r="202" spans="1:39" ht="30" x14ac:dyDescent="0.25">
      <c r="A202" s="6" t="str">
        <f t="shared" si="15"/>
        <v>Surgery Procedures -Apply multlay comprs lwr leg-29581</v>
      </c>
      <c r="B202" s="6" t="str">
        <f t="shared" si="16"/>
        <v>Apply multlay comprs lwr leg</v>
      </c>
      <c r="C202" s="6" t="str">
        <f t="shared" si="18"/>
        <v xml:space="preserve">Surgery Procedures </v>
      </c>
      <c r="D202" s="6" t="str">
        <f t="shared" si="17"/>
        <v>29581</v>
      </c>
      <c r="E202" s="17" t="s">
        <v>34</v>
      </c>
      <c r="F202" s="17" t="s">
        <v>34</v>
      </c>
      <c r="G202" s="26" t="s">
        <v>535</v>
      </c>
      <c r="H202" s="17" t="s">
        <v>514</v>
      </c>
      <c r="I202" s="8" t="s">
        <v>528</v>
      </c>
      <c r="J202" s="11">
        <v>243</v>
      </c>
      <c r="K202" s="11">
        <v>48.6</v>
      </c>
      <c r="L202" s="11">
        <v>32.207999999999998</v>
      </c>
      <c r="M202" s="11">
        <v>1261</v>
      </c>
      <c r="N202" s="11">
        <v>191.05901499999999</v>
      </c>
      <c r="O202" s="11">
        <v>191.05901499999999</v>
      </c>
      <c r="P202" s="11">
        <v>191.05901499999999</v>
      </c>
      <c r="Q202" s="11">
        <v>191.05901499999999</v>
      </c>
      <c r="R202" s="11">
        <v>191.05901499999999</v>
      </c>
      <c r="S202" s="11">
        <v>62.451000000000001</v>
      </c>
      <c r="T202" s="11">
        <v>61.235999999999997</v>
      </c>
      <c r="U202" s="11">
        <v>63.18</v>
      </c>
      <c r="V202" s="11">
        <v>61.235999999999997</v>
      </c>
      <c r="W202" s="11">
        <v>61.235999999999997</v>
      </c>
      <c r="X202" s="11" t="s">
        <v>623</v>
      </c>
      <c r="Y202" s="11">
        <v>157.95000000000002</v>
      </c>
      <c r="Z202" s="11">
        <v>157.95000000000002</v>
      </c>
      <c r="AA202" s="11">
        <v>35.623999999999995</v>
      </c>
      <c r="AB202" s="11">
        <v>32.207999999999998</v>
      </c>
      <c r="AC202" s="11" t="s">
        <v>624</v>
      </c>
      <c r="AD202" s="11">
        <v>1261</v>
      </c>
      <c r="AE202" s="11" t="s">
        <v>623</v>
      </c>
      <c r="AF202" s="11" t="s">
        <v>623</v>
      </c>
      <c r="AG202" s="11" t="s">
        <v>1910</v>
      </c>
      <c r="AH202" s="8" t="s">
        <v>1911</v>
      </c>
      <c r="AI202" s="8" t="s">
        <v>666</v>
      </c>
      <c r="AJ202" s="34">
        <v>0</v>
      </c>
      <c r="AK202" s="35">
        <v>6</v>
      </c>
      <c r="AL202" t="s">
        <v>632</v>
      </c>
      <c r="AM202">
        <v>4</v>
      </c>
    </row>
    <row r="203" spans="1:39" x14ac:dyDescent="0.25">
      <c r="A203" s="6" t="str">
        <f t="shared" si="15"/>
        <v>Surgery Procedures -Apply multlay comprs lwr leg-29581</v>
      </c>
      <c r="B203" s="6" t="str">
        <f t="shared" si="16"/>
        <v>Apply multlay comprs lwr leg</v>
      </c>
      <c r="C203" s="6" t="str">
        <f t="shared" si="18"/>
        <v xml:space="preserve">Surgery Procedures </v>
      </c>
      <c r="D203" s="6" t="str">
        <f t="shared" si="17"/>
        <v>29581</v>
      </c>
      <c r="E203" s="17"/>
      <c r="F203" s="17"/>
      <c r="G203" s="26"/>
      <c r="H203" s="17"/>
      <c r="I203" s="8"/>
      <c r="J203" s="11"/>
      <c r="K203" s="11"/>
      <c r="L203" s="11"/>
      <c r="M203" s="11"/>
      <c r="N203" s="31">
        <v>341.43222559999998</v>
      </c>
      <c r="O203" s="31">
        <v>341.43222559999998</v>
      </c>
      <c r="P203" s="31">
        <v>341.43222559999998</v>
      </c>
      <c r="Q203" s="31">
        <v>341.43222559999998</v>
      </c>
      <c r="R203" s="31">
        <v>341.43222559999998</v>
      </c>
      <c r="S203" s="31">
        <v>102.54300000000001</v>
      </c>
      <c r="T203" s="31">
        <v>100.548</v>
      </c>
      <c r="U203" s="31">
        <v>103.74000000000001</v>
      </c>
      <c r="V203" s="31">
        <v>100.548</v>
      </c>
      <c r="W203" s="31">
        <v>100.548</v>
      </c>
      <c r="X203" s="31" t="s">
        <v>623</v>
      </c>
      <c r="Y203" s="31">
        <v>259.35000000000002</v>
      </c>
      <c r="Z203" s="31">
        <v>259.35000000000002</v>
      </c>
      <c r="AA203" s="31">
        <v>160.42400000000001</v>
      </c>
      <c r="AB203" s="31">
        <v>157.00800000000001</v>
      </c>
      <c r="AC203" s="31" t="s">
        <v>623</v>
      </c>
      <c r="AD203" s="31">
        <v>2522</v>
      </c>
      <c r="AE203" s="31" t="s">
        <v>623</v>
      </c>
      <c r="AF203" s="31" t="s">
        <v>623</v>
      </c>
      <c r="AG203" s="11" t="s">
        <v>1792</v>
      </c>
      <c r="AH203" s="8">
        <v>0</v>
      </c>
      <c r="AI203" s="8" t="s">
        <v>1793</v>
      </c>
      <c r="AJ203" s="34">
        <v>0</v>
      </c>
      <c r="AK203" s="35" t="s">
        <v>634</v>
      </c>
      <c r="AL203" t="s">
        <v>632</v>
      </c>
      <c r="AM203" t="e">
        <v>#VALUE!</v>
      </c>
    </row>
    <row r="204" spans="1:39" x14ac:dyDescent="0.25">
      <c r="A204" s="6" t="str">
        <f t="shared" si="15"/>
        <v>Surgery Procedures -Apply multlay comprs lwr leg-29581</v>
      </c>
      <c r="B204" s="6" t="str">
        <f t="shared" si="16"/>
        <v>Apply multlay comprs lwr leg</v>
      </c>
      <c r="C204" s="6" t="str">
        <f t="shared" si="18"/>
        <v xml:space="preserve">Surgery Procedures </v>
      </c>
      <c r="D204" s="6" t="str">
        <f t="shared" si="17"/>
        <v>29581</v>
      </c>
      <c r="E204" s="17"/>
      <c r="F204" s="17"/>
      <c r="G204" s="26"/>
      <c r="H204" s="17"/>
      <c r="I204" s="8"/>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t="s">
        <v>1792</v>
      </c>
      <c r="AH204" s="8">
        <v>0</v>
      </c>
      <c r="AI204" s="8" t="s">
        <v>1793</v>
      </c>
      <c r="AJ204" s="34">
        <v>0</v>
      </c>
    </row>
    <row r="205" spans="1:39" x14ac:dyDescent="0.25">
      <c r="A205" s="6" t="str">
        <f t="shared" si="15"/>
        <v>Surgery Procedures -Apply multlay comprs lwr leg-29581</v>
      </c>
      <c r="B205" s="6" t="str">
        <f t="shared" si="16"/>
        <v>Apply multlay comprs lwr leg</v>
      </c>
      <c r="C205" s="6" t="str">
        <f t="shared" si="18"/>
        <v xml:space="preserve">Surgery Procedures </v>
      </c>
      <c r="D205" s="6" t="str">
        <f t="shared" si="17"/>
        <v>29581</v>
      </c>
      <c r="E205" s="7"/>
      <c r="G205" s="27" t="s">
        <v>32</v>
      </c>
      <c r="K205" s="25"/>
      <c r="L205" s="25"/>
      <c r="M205" s="25"/>
      <c r="AG205" s="11" t="s">
        <v>1792</v>
      </c>
      <c r="AH205" s="8">
        <v>0</v>
      </c>
      <c r="AI205" s="8" t="s">
        <v>1793</v>
      </c>
      <c r="AJ205" s="34">
        <v>0</v>
      </c>
    </row>
    <row r="206" spans="1:39" s="6" customFormat="1" x14ac:dyDescent="0.25">
      <c r="A206" s="6" t="str">
        <f t="shared" si="15"/>
        <v>Surgery Procedures -Apply multlay comprs lwr leg-29581</v>
      </c>
      <c r="B206" s="6" t="str">
        <f t="shared" si="16"/>
        <v>Apply multlay comprs lwr leg</v>
      </c>
      <c r="C206" s="6" t="str">
        <f t="shared" si="18"/>
        <v xml:space="preserve">Surgery Procedures </v>
      </c>
      <c r="D206" s="6" t="str">
        <f t="shared" si="17"/>
        <v>29581</v>
      </c>
      <c r="E206" s="13"/>
      <c r="F206" s="12"/>
      <c r="G206" s="28"/>
      <c r="H206" s="29"/>
      <c r="I206" s="14"/>
      <c r="J206" s="15"/>
      <c r="K206" s="15"/>
      <c r="L206" s="15"/>
      <c r="M206" s="15"/>
      <c r="N206" s="15"/>
      <c r="O206" s="15"/>
      <c r="P206" s="15"/>
      <c r="Q206" s="15"/>
      <c r="R206" s="15"/>
      <c r="S206" s="15"/>
      <c r="T206" s="15"/>
      <c r="U206" s="15"/>
      <c r="V206" s="15"/>
      <c r="W206" s="15"/>
      <c r="X206" s="15"/>
      <c r="Y206" s="15"/>
      <c r="Z206" s="15"/>
      <c r="AA206" s="15"/>
      <c r="AB206" s="15"/>
      <c r="AC206" s="15"/>
      <c r="AD206" s="15"/>
      <c r="AE206" s="15"/>
      <c r="AF206" s="15"/>
      <c r="AG206" s="11" t="s">
        <v>1792</v>
      </c>
      <c r="AH206" s="8">
        <v>0</v>
      </c>
      <c r="AI206" s="8" t="s">
        <v>1793</v>
      </c>
      <c r="AJ206" s="34">
        <v>0</v>
      </c>
      <c r="AK206" s="35"/>
      <c r="AL206"/>
      <c r="AM206"/>
    </row>
    <row r="207" spans="1:39" x14ac:dyDescent="0.25">
      <c r="A207" s="6" t="str">
        <f t="shared" si="15"/>
        <v>Surgery Procedures -Nasal endoscopy dx-31231</v>
      </c>
      <c r="B207" s="6" t="str">
        <f t="shared" si="16"/>
        <v>Nasal endoscopy dx</v>
      </c>
      <c r="C207" s="6" t="str">
        <f t="shared" si="18"/>
        <v xml:space="preserve">Surgery Procedures </v>
      </c>
      <c r="D207" s="6" t="str">
        <f t="shared" si="17"/>
        <v>31231</v>
      </c>
      <c r="E207" s="17" t="s">
        <v>114</v>
      </c>
      <c r="F207" s="17" t="s">
        <v>33</v>
      </c>
      <c r="G207" s="26" t="s">
        <v>224</v>
      </c>
      <c r="H207" s="17" t="s">
        <v>223</v>
      </c>
      <c r="I207" s="8" t="s">
        <v>531</v>
      </c>
      <c r="J207" s="11">
        <v>231</v>
      </c>
      <c r="K207" s="11">
        <v>46.2</v>
      </c>
      <c r="L207" s="11">
        <v>58.212000000000003</v>
      </c>
      <c r="M207" s="11">
        <v>1261</v>
      </c>
      <c r="N207" s="11">
        <v>189.03574259999999</v>
      </c>
      <c r="O207" s="11">
        <v>189.03574259999999</v>
      </c>
      <c r="P207" s="11">
        <v>189.03574259999999</v>
      </c>
      <c r="Q207" s="11">
        <v>189.03574259999999</v>
      </c>
      <c r="R207" s="11">
        <v>189.03574259999999</v>
      </c>
      <c r="S207" s="11">
        <v>59.367000000000004</v>
      </c>
      <c r="T207" s="11">
        <v>58.212000000000003</v>
      </c>
      <c r="U207" s="11">
        <v>60.06</v>
      </c>
      <c r="V207" s="11">
        <v>58.212000000000003</v>
      </c>
      <c r="W207" s="11">
        <v>58.212000000000003</v>
      </c>
      <c r="X207" s="11" t="s">
        <v>623</v>
      </c>
      <c r="Y207" s="11">
        <v>150.15</v>
      </c>
      <c r="Z207" s="11">
        <v>150.15</v>
      </c>
      <c r="AA207" s="11">
        <v>184.8</v>
      </c>
      <c r="AB207" s="11">
        <v>184.8</v>
      </c>
      <c r="AC207" s="11" t="s">
        <v>623</v>
      </c>
      <c r="AD207" s="11">
        <v>1261</v>
      </c>
      <c r="AE207" s="11" t="s">
        <v>623</v>
      </c>
      <c r="AF207" s="11" t="s">
        <v>623</v>
      </c>
      <c r="AG207" s="11" t="s">
        <v>1912</v>
      </c>
      <c r="AH207" s="8" t="s">
        <v>1913</v>
      </c>
      <c r="AI207" s="8" t="s">
        <v>667</v>
      </c>
      <c r="AJ207" s="34">
        <v>1</v>
      </c>
      <c r="AL207" s="8"/>
      <c r="AM207" s="6"/>
    </row>
    <row r="208" spans="1:39" x14ac:dyDescent="0.25">
      <c r="A208" s="6" t="str">
        <f t="shared" si="15"/>
        <v>Surgery Procedures -Nasal endoscopy dx-31231</v>
      </c>
      <c r="B208" s="6" t="str">
        <f t="shared" si="16"/>
        <v>Nasal endoscopy dx</v>
      </c>
      <c r="C208" s="6" t="str">
        <f t="shared" si="18"/>
        <v xml:space="preserve">Surgery Procedures </v>
      </c>
      <c r="D208" s="6" t="str">
        <f t="shared" si="17"/>
        <v>31231</v>
      </c>
      <c r="E208" s="17" t="s">
        <v>34</v>
      </c>
      <c r="F208" s="17" t="s">
        <v>34</v>
      </c>
      <c r="G208" s="26" t="s">
        <v>125</v>
      </c>
      <c r="H208" s="17" t="s">
        <v>124</v>
      </c>
      <c r="I208" s="8" t="s">
        <v>531</v>
      </c>
      <c r="J208" s="11">
        <v>127</v>
      </c>
      <c r="K208" s="11">
        <v>25.400000000000002</v>
      </c>
      <c r="L208" s="11">
        <v>40.407054545454564</v>
      </c>
      <c r="M208" s="11">
        <v>165.98739999999998</v>
      </c>
      <c r="N208" s="11">
        <v>126.154039</v>
      </c>
      <c r="O208" s="11">
        <v>126.154039</v>
      </c>
      <c r="P208" s="11">
        <v>126.154039</v>
      </c>
      <c r="Q208" s="11">
        <v>126.154039</v>
      </c>
      <c r="R208" s="11">
        <v>126.154039</v>
      </c>
      <c r="S208" s="11">
        <v>41.208781818181826</v>
      </c>
      <c r="T208" s="11">
        <v>40.407054545454564</v>
      </c>
      <c r="U208" s="11">
        <v>41.689818181818175</v>
      </c>
      <c r="V208" s="11">
        <v>40.407054545454564</v>
      </c>
      <c r="W208" s="11">
        <v>40.407054545454564</v>
      </c>
      <c r="X208" s="11" t="s">
        <v>623</v>
      </c>
      <c r="Y208" s="11">
        <v>104.22454545454544</v>
      </c>
      <c r="Z208" s="11">
        <v>104.22454545454544</v>
      </c>
      <c r="AA208" s="11">
        <v>165.98739999999998</v>
      </c>
      <c r="AB208" s="11">
        <v>150.07080000000019</v>
      </c>
      <c r="AC208" s="11" t="s">
        <v>623</v>
      </c>
      <c r="AD208" s="11" t="s">
        <v>624</v>
      </c>
      <c r="AE208" s="11" t="s">
        <v>623</v>
      </c>
      <c r="AF208" s="11" t="s">
        <v>623</v>
      </c>
      <c r="AG208" s="11" t="s">
        <v>1804</v>
      </c>
      <c r="AH208" s="8" t="s">
        <v>1805</v>
      </c>
      <c r="AI208" s="8" t="s">
        <v>638</v>
      </c>
      <c r="AJ208" s="34">
        <v>0</v>
      </c>
      <c r="AK208" s="35">
        <v>6</v>
      </c>
      <c r="AL208" t="s">
        <v>632</v>
      </c>
      <c r="AM208">
        <v>4</v>
      </c>
    </row>
    <row r="209" spans="1:39" x14ac:dyDescent="0.25">
      <c r="A209" s="6" t="str">
        <f t="shared" si="15"/>
        <v>Surgery Procedures -Nasal endoscopy dx-31231</v>
      </c>
      <c r="B209" s="6" t="str">
        <f t="shared" si="16"/>
        <v>Nasal endoscopy dx</v>
      </c>
      <c r="C209" s="6" t="str">
        <f t="shared" si="18"/>
        <v xml:space="preserve">Surgery Procedures </v>
      </c>
      <c r="D209" s="6" t="str">
        <f t="shared" si="17"/>
        <v>31231</v>
      </c>
      <c r="E209" s="17"/>
      <c r="F209" s="17"/>
      <c r="G209" s="26"/>
      <c r="H209" s="17"/>
      <c r="I209" s="8"/>
      <c r="J209" s="11"/>
      <c r="K209" s="11"/>
      <c r="L209" s="11"/>
      <c r="M209" s="11"/>
      <c r="N209" s="31">
        <v>315.1897816</v>
      </c>
      <c r="O209" s="31">
        <v>315.1897816</v>
      </c>
      <c r="P209" s="31">
        <v>315.1897816</v>
      </c>
      <c r="Q209" s="31">
        <v>315.1897816</v>
      </c>
      <c r="R209" s="31">
        <v>315.1897816</v>
      </c>
      <c r="S209" s="31">
        <v>100.57578181818184</v>
      </c>
      <c r="T209" s="31">
        <v>98.61905454545456</v>
      </c>
      <c r="U209" s="31">
        <v>101.74981818181817</v>
      </c>
      <c r="V209" s="31">
        <v>98.61905454545456</v>
      </c>
      <c r="W209" s="31">
        <v>98.61905454545456</v>
      </c>
      <c r="X209" s="31" t="s">
        <v>623</v>
      </c>
      <c r="Y209" s="31">
        <v>254.37454545454545</v>
      </c>
      <c r="Z209" s="31">
        <v>254.37454545454545</v>
      </c>
      <c r="AA209" s="31">
        <v>350.78739999999999</v>
      </c>
      <c r="AB209" s="31">
        <v>334.8708000000002</v>
      </c>
      <c r="AC209" s="31" t="s">
        <v>623</v>
      </c>
      <c r="AD209" s="31">
        <v>1261</v>
      </c>
      <c r="AE209" s="31" t="s">
        <v>623</v>
      </c>
      <c r="AF209" s="31" t="s">
        <v>623</v>
      </c>
      <c r="AG209" s="11" t="s">
        <v>1792</v>
      </c>
      <c r="AH209" s="8">
        <v>0</v>
      </c>
      <c r="AI209" s="8" t="s">
        <v>1793</v>
      </c>
      <c r="AJ209" s="34">
        <v>0</v>
      </c>
      <c r="AK209" s="35" t="s">
        <v>634</v>
      </c>
      <c r="AL209" t="s">
        <v>632</v>
      </c>
      <c r="AM209" t="e">
        <v>#VALUE!</v>
      </c>
    </row>
    <row r="210" spans="1:39" x14ac:dyDescent="0.25">
      <c r="A210" s="6" t="str">
        <f t="shared" si="15"/>
        <v>Surgery Procedures -Nasal endoscopy dx-31231</v>
      </c>
      <c r="B210" s="6" t="str">
        <f t="shared" si="16"/>
        <v>Nasal endoscopy dx</v>
      </c>
      <c r="C210" s="6" t="str">
        <f t="shared" si="18"/>
        <v xml:space="preserve">Surgery Procedures </v>
      </c>
      <c r="D210" s="6" t="str">
        <f t="shared" si="17"/>
        <v>31231</v>
      </c>
      <c r="E210" s="17"/>
      <c r="F210" s="17"/>
      <c r="G210" s="26"/>
      <c r="H210" s="17"/>
      <c r="I210" s="8"/>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t="s">
        <v>1792</v>
      </c>
      <c r="AH210" s="8">
        <v>0</v>
      </c>
      <c r="AI210" s="8" t="s">
        <v>1793</v>
      </c>
      <c r="AJ210" s="34">
        <v>0</v>
      </c>
    </row>
    <row r="211" spans="1:39" x14ac:dyDescent="0.25">
      <c r="A211" s="6" t="str">
        <f t="shared" si="15"/>
        <v>Surgery Procedures -Nasal endoscopy dx-31231</v>
      </c>
      <c r="B211" s="6" t="str">
        <f t="shared" si="16"/>
        <v>Nasal endoscopy dx</v>
      </c>
      <c r="C211" s="6" t="str">
        <f t="shared" si="18"/>
        <v xml:space="preserve">Surgery Procedures </v>
      </c>
      <c r="D211" s="6" t="str">
        <f t="shared" si="17"/>
        <v>31231</v>
      </c>
      <c r="E211" s="7"/>
      <c r="G211" s="27" t="s">
        <v>32</v>
      </c>
      <c r="K211" s="25"/>
      <c r="L211" s="25"/>
      <c r="M211" s="25"/>
      <c r="AG211" s="11" t="s">
        <v>1792</v>
      </c>
      <c r="AH211" s="8">
        <v>0</v>
      </c>
      <c r="AI211" s="8" t="s">
        <v>1793</v>
      </c>
      <c r="AJ211" s="34">
        <v>0</v>
      </c>
    </row>
    <row r="212" spans="1:39" s="6" customFormat="1" x14ac:dyDescent="0.25">
      <c r="A212" s="6" t="str">
        <f t="shared" si="15"/>
        <v>Surgery Procedures -Nasal endoscopy dx-31231</v>
      </c>
      <c r="B212" s="6" t="str">
        <f t="shared" si="16"/>
        <v>Nasal endoscopy dx</v>
      </c>
      <c r="C212" s="6" t="str">
        <f t="shared" si="18"/>
        <v xml:space="preserve">Surgery Procedures </v>
      </c>
      <c r="D212" s="6" t="str">
        <f t="shared" si="17"/>
        <v>31231</v>
      </c>
      <c r="E212" s="13"/>
      <c r="F212" s="12"/>
      <c r="G212" s="28"/>
      <c r="H212" s="29"/>
      <c r="I212" s="14"/>
      <c r="J212" s="15"/>
      <c r="K212" s="15"/>
      <c r="L212" s="15"/>
      <c r="M212" s="15"/>
      <c r="N212" s="15"/>
      <c r="O212" s="15"/>
      <c r="P212" s="15"/>
      <c r="Q212" s="15"/>
      <c r="R212" s="15"/>
      <c r="S212" s="15"/>
      <c r="T212" s="15"/>
      <c r="U212" s="15"/>
      <c r="V212" s="15"/>
      <c r="W212" s="15"/>
      <c r="X212" s="15"/>
      <c r="Y212" s="15"/>
      <c r="Z212" s="15"/>
      <c r="AA212" s="15"/>
      <c r="AB212" s="15"/>
      <c r="AC212" s="15"/>
      <c r="AD212" s="15"/>
      <c r="AE212" s="15"/>
      <c r="AF212" s="15"/>
      <c r="AG212" s="11" t="s">
        <v>1792</v>
      </c>
      <c r="AH212" s="8">
        <v>0</v>
      </c>
      <c r="AI212" s="8" t="s">
        <v>1793</v>
      </c>
      <c r="AJ212" s="34">
        <v>0</v>
      </c>
      <c r="AK212" s="35"/>
      <c r="AL212"/>
      <c r="AM212"/>
    </row>
    <row r="213" spans="1:39" x14ac:dyDescent="0.25">
      <c r="A213" s="6" t="str">
        <f t="shared" si="15"/>
        <v>Surgery Procedures -Diagnostic laryngoscopy-31575</v>
      </c>
      <c r="B213" s="6" t="str">
        <f t="shared" si="16"/>
        <v>Diagnostic laryngoscopy</v>
      </c>
      <c r="C213" s="6" t="str">
        <f t="shared" si="18"/>
        <v xml:space="preserve">Surgery Procedures </v>
      </c>
      <c r="D213" s="6" t="str">
        <f t="shared" si="17"/>
        <v>31575</v>
      </c>
      <c r="E213" s="17" t="s">
        <v>114</v>
      </c>
      <c r="F213" s="17" t="s">
        <v>33</v>
      </c>
      <c r="G213" s="26" t="s">
        <v>225</v>
      </c>
      <c r="H213" s="17" t="s">
        <v>226</v>
      </c>
      <c r="I213" s="8" t="s">
        <v>531</v>
      </c>
      <c r="J213" s="11">
        <v>196</v>
      </c>
      <c r="K213" s="11">
        <v>39.200000000000003</v>
      </c>
      <c r="L213" s="11">
        <v>48.887999999999998</v>
      </c>
      <c r="M213" s="11">
        <v>1261</v>
      </c>
      <c r="N213" s="11">
        <v>189.03574259999999</v>
      </c>
      <c r="O213" s="11">
        <v>189.03574259999999</v>
      </c>
      <c r="P213" s="11">
        <v>189.03574259999999</v>
      </c>
      <c r="Q213" s="11">
        <v>189.03574259999999</v>
      </c>
      <c r="R213" s="11">
        <v>189.03574259999999</v>
      </c>
      <c r="S213" s="11">
        <v>49.858000000000004</v>
      </c>
      <c r="T213" s="11">
        <v>48.887999999999998</v>
      </c>
      <c r="U213" s="11">
        <v>50.440000000000005</v>
      </c>
      <c r="V213" s="11">
        <v>48.887999999999998</v>
      </c>
      <c r="W213" s="11">
        <v>48.887999999999998</v>
      </c>
      <c r="X213" s="11" t="s">
        <v>623</v>
      </c>
      <c r="Y213" s="11">
        <v>126.10000000000001</v>
      </c>
      <c r="Z213" s="11">
        <v>126.10000000000001</v>
      </c>
      <c r="AA213" s="11">
        <v>155.20000000000002</v>
      </c>
      <c r="AB213" s="11">
        <v>155.20000000000002</v>
      </c>
      <c r="AC213" s="11" t="s">
        <v>623</v>
      </c>
      <c r="AD213" s="11">
        <v>1261</v>
      </c>
      <c r="AE213" s="11" t="s">
        <v>623</v>
      </c>
      <c r="AF213" s="11" t="s">
        <v>623</v>
      </c>
      <c r="AG213" s="11" t="s">
        <v>1914</v>
      </c>
      <c r="AH213" s="8" t="s">
        <v>1915</v>
      </c>
      <c r="AI213" s="8" t="s">
        <v>668</v>
      </c>
      <c r="AJ213" s="34">
        <v>1</v>
      </c>
      <c r="AL213" s="8"/>
      <c r="AM213" s="6"/>
    </row>
    <row r="214" spans="1:39" x14ac:dyDescent="0.25">
      <c r="A214" s="6" t="str">
        <f t="shared" si="15"/>
        <v>Surgery Procedures -Diagnostic laryngoscopy-31575</v>
      </c>
      <c r="B214" s="6" t="str">
        <f t="shared" si="16"/>
        <v>Diagnostic laryngoscopy</v>
      </c>
      <c r="C214" s="6" t="str">
        <f t="shared" si="18"/>
        <v xml:space="preserve">Surgery Procedures </v>
      </c>
      <c r="D214" s="6" t="str">
        <f t="shared" si="17"/>
        <v>31575</v>
      </c>
      <c r="E214" s="17" t="s">
        <v>34</v>
      </c>
      <c r="F214" s="17" t="s">
        <v>34</v>
      </c>
      <c r="G214" s="26" t="s">
        <v>125</v>
      </c>
      <c r="H214" s="17" t="s">
        <v>124</v>
      </c>
      <c r="I214" s="8" t="s">
        <v>531</v>
      </c>
      <c r="J214" s="11">
        <v>127</v>
      </c>
      <c r="K214" s="11">
        <v>25.400000000000002</v>
      </c>
      <c r="L214" s="11">
        <v>40.407054545454564</v>
      </c>
      <c r="M214" s="11">
        <v>165.98739999999998</v>
      </c>
      <c r="N214" s="11">
        <v>126.154039</v>
      </c>
      <c r="O214" s="11">
        <v>126.154039</v>
      </c>
      <c r="P214" s="11">
        <v>126.154039</v>
      </c>
      <c r="Q214" s="11">
        <v>126.154039</v>
      </c>
      <c r="R214" s="11">
        <v>126.154039</v>
      </c>
      <c r="S214" s="11">
        <v>41.208781818181826</v>
      </c>
      <c r="T214" s="11">
        <v>40.407054545454564</v>
      </c>
      <c r="U214" s="11">
        <v>41.689818181818175</v>
      </c>
      <c r="V214" s="11">
        <v>40.407054545454564</v>
      </c>
      <c r="W214" s="11">
        <v>40.407054545454564</v>
      </c>
      <c r="X214" s="11" t="s">
        <v>623</v>
      </c>
      <c r="Y214" s="11">
        <v>104.22454545454544</v>
      </c>
      <c r="Z214" s="11">
        <v>104.22454545454544</v>
      </c>
      <c r="AA214" s="11">
        <v>165.98739999999998</v>
      </c>
      <c r="AB214" s="11">
        <v>150.07080000000019</v>
      </c>
      <c r="AC214" s="11" t="s">
        <v>623</v>
      </c>
      <c r="AD214" s="11" t="s">
        <v>624</v>
      </c>
      <c r="AE214" s="11" t="s">
        <v>623</v>
      </c>
      <c r="AF214" s="11" t="s">
        <v>623</v>
      </c>
      <c r="AG214" s="11" t="s">
        <v>1804</v>
      </c>
      <c r="AH214" s="8" t="s">
        <v>1805</v>
      </c>
      <c r="AI214" s="8" t="s">
        <v>638</v>
      </c>
      <c r="AJ214" s="34">
        <v>0</v>
      </c>
      <c r="AK214" s="35">
        <v>6</v>
      </c>
      <c r="AL214" t="s">
        <v>632</v>
      </c>
      <c r="AM214">
        <v>4</v>
      </c>
    </row>
    <row r="215" spans="1:39" x14ac:dyDescent="0.25">
      <c r="A215" s="6" t="str">
        <f t="shared" si="15"/>
        <v>Surgery Procedures -Diagnostic laryngoscopy-31575</v>
      </c>
      <c r="B215" s="6" t="str">
        <f t="shared" si="16"/>
        <v>Diagnostic laryngoscopy</v>
      </c>
      <c r="C215" s="6" t="str">
        <f t="shared" si="18"/>
        <v xml:space="preserve">Surgery Procedures </v>
      </c>
      <c r="D215" s="6" t="str">
        <f t="shared" si="17"/>
        <v>31575</v>
      </c>
      <c r="E215" s="17"/>
      <c r="F215" s="17"/>
      <c r="G215" s="26"/>
      <c r="H215" s="17"/>
      <c r="I215" s="8"/>
      <c r="J215" s="11"/>
      <c r="K215" s="11"/>
      <c r="L215" s="11"/>
      <c r="M215" s="11"/>
      <c r="N215" s="31">
        <v>315.1897816</v>
      </c>
      <c r="O215" s="31">
        <v>315.1897816</v>
      </c>
      <c r="P215" s="31">
        <v>315.1897816</v>
      </c>
      <c r="Q215" s="31">
        <v>315.1897816</v>
      </c>
      <c r="R215" s="31">
        <v>315.1897816</v>
      </c>
      <c r="S215" s="31">
        <v>91.066781818181823</v>
      </c>
      <c r="T215" s="31">
        <v>89.295054545454562</v>
      </c>
      <c r="U215" s="31">
        <v>92.12981818181818</v>
      </c>
      <c r="V215" s="31">
        <v>89.295054545454562</v>
      </c>
      <c r="W215" s="31">
        <v>89.295054545454562</v>
      </c>
      <c r="X215" s="31" t="s">
        <v>623</v>
      </c>
      <c r="Y215" s="31">
        <v>230.32454545454544</v>
      </c>
      <c r="Z215" s="31">
        <v>230.32454545454544</v>
      </c>
      <c r="AA215" s="31">
        <v>321.18740000000003</v>
      </c>
      <c r="AB215" s="31">
        <v>305.27080000000024</v>
      </c>
      <c r="AC215" s="31" t="s">
        <v>623</v>
      </c>
      <c r="AD215" s="31">
        <v>1261</v>
      </c>
      <c r="AE215" s="31" t="s">
        <v>623</v>
      </c>
      <c r="AF215" s="31" t="s">
        <v>623</v>
      </c>
      <c r="AG215" s="11" t="s">
        <v>1792</v>
      </c>
      <c r="AH215" s="8">
        <v>0</v>
      </c>
      <c r="AI215" s="8" t="s">
        <v>1793</v>
      </c>
      <c r="AJ215" s="34">
        <v>0</v>
      </c>
      <c r="AK215" s="35" t="s">
        <v>634</v>
      </c>
      <c r="AL215" t="s">
        <v>632</v>
      </c>
      <c r="AM215" t="e">
        <v>#VALUE!</v>
      </c>
    </row>
    <row r="216" spans="1:39" x14ac:dyDescent="0.25">
      <c r="A216" s="6" t="str">
        <f t="shared" si="15"/>
        <v>Surgery Procedures -Diagnostic laryngoscopy-31575</v>
      </c>
      <c r="B216" s="6" t="str">
        <f t="shared" si="16"/>
        <v>Diagnostic laryngoscopy</v>
      </c>
      <c r="C216" s="6" t="str">
        <f t="shared" si="18"/>
        <v xml:space="preserve">Surgery Procedures </v>
      </c>
      <c r="D216" s="6" t="str">
        <f t="shared" si="17"/>
        <v>31575</v>
      </c>
      <c r="E216" s="17"/>
      <c r="F216" s="17"/>
      <c r="G216" s="26"/>
      <c r="H216" s="17"/>
      <c r="I216" s="8"/>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t="s">
        <v>1792</v>
      </c>
      <c r="AH216" s="8">
        <v>0</v>
      </c>
      <c r="AI216" s="8" t="s">
        <v>1793</v>
      </c>
      <c r="AJ216" s="34">
        <v>0</v>
      </c>
    </row>
    <row r="217" spans="1:39" x14ac:dyDescent="0.25">
      <c r="A217" s="6" t="str">
        <f t="shared" si="15"/>
        <v>Surgery Procedures -Diagnostic laryngoscopy-31575</v>
      </c>
      <c r="B217" s="6" t="str">
        <f t="shared" si="16"/>
        <v>Diagnostic laryngoscopy</v>
      </c>
      <c r="C217" s="6" t="str">
        <f t="shared" si="18"/>
        <v xml:space="preserve">Surgery Procedures </v>
      </c>
      <c r="D217" s="6" t="str">
        <f t="shared" si="17"/>
        <v>31575</v>
      </c>
      <c r="E217" s="7"/>
      <c r="G217" s="27" t="s">
        <v>32</v>
      </c>
      <c r="K217" s="25"/>
      <c r="L217" s="25"/>
      <c r="M217" s="25"/>
      <c r="AG217" s="11" t="s">
        <v>1792</v>
      </c>
      <c r="AH217" s="8">
        <v>0</v>
      </c>
      <c r="AI217" s="8" t="s">
        <v>1793</v>
      </c>
      <c r="AJ217" s="34">
        <v>0</v>
      </c>
    </row>
    <row r="218" spans="1:39" s="6" customFormat="1" x14ac:dyDescent="0.25">
      <c r="A218" s="6" t="str">
        <f t="shared" si="15"/>
        <v>Surgery Procedures -Diagnostic laryngoscopy-31575</v>
      </c>
      <c r="B218" s="6" t="str">
        <f t="shared" si="16"/>
        <v>Diagnostic laryngoscopy</v>
      </c>
      <c r="C218" s="6" t="str">
        <f t="shared" si="18"/>
        <v xml:space="preserve">Surgery Procedures </v>
      </c>
      <c r="D218" s="6" t="str">
        <f t="shared" si="17"/>
        <v>31575</v>
      </c>
      <c r="E218" s="13"/>
      <c r="F218" s="12"/>
      <c r="G218" s="28"/>
      <c r="H218" s="29"/>
      <c r="I218" s="14"/>
      <c r="J218" s="15"/>
      <c r="K218" s="15"/>
      <c r="L218" s="15"/>
      <c r="M218" s="15"/>
      <c r="N218" s="15"/>
      <c r="O218" s="15"/>
      <c r="P218" s="15"/>
      <c r="Q218" s="15"/>
      <c r="R218" s="15"/>
      <c r="S218" s="15"/>
      <c r="T218" s="15"/>
      <c r="U218" s="15"/>
      <c r="V218" s="15"/>
      <c r="W218" s="15"/>
      <c r="X218" s="15"/>
      <c r="Y218" s="15"/>
      <c r="Z218" s="15"/>
      <c r="AA218" s="15"/>
      <c r="AB218" s="15"/>
      <c r="AC218" s="15"/>
      <c r="AD218" s="15"/>
      <c r="AE218" s="15"/>
      <c r="AF218" s="15"/>
      <c r="AG218" s="11" t="s">
        <v>1792</v>
      </c>
      <c r="AH218" s="8">
        <v>0</v>
      </c>
      <c r="AI218" s="8" t="s">
        <v>1793</v>
      </c>
      <c r="AJ218" s="34">
        <v>0</v>
      </c>
      <c r="AK218" s="35"/>
      <c r="AL218"/>
      <c r="AM218"/>
    </row>
    <row r="219" spans="1:39" x14ac:dyDescent="0.25">
      <c r="A219" s="6" t="str">
        <f t="shared" si="15"/>
        <v>Surgery Procedures -Dx bronchoscope/lavage-31624</v>
      </c>
      <c r="B219" s="6" t="str">
        <f t="shared" si="16"/>
        <v>Dx bronchoscope/lavage</v>
      </c>
      <c r="C219" s="6" t="str">
        <f t="shared" si="18"/>
        <v xml:space="preserve">Surgery Procedures </v>
      </c>
      <c r="D219" s="6" t="str">
        <f t="shared" si="17"/>
        <v>31624</v>
      </c>
      <c r="E219" s="17" t="s">
        <v>114</v>
      </c>
      <c r="F219" s="17" t="s">
        <v>33</v>
      </c>
      <c r="G219" s="26" t="s">
        <v>228</v>
      </c>
      <c r="H219" s="17" t="s">
        <v>227</v>
      </c>
      <c r="I219" s="8" t="s">
        <v>530</v>
      </c>
      <c r="J219" s="11">
        <v>1947</v>
      </c>
      <c r="K219" s="11">
        <v>389.40000000000003</v>
      </c>
      <c r="L219" s="11">
        <v>525.71</v>
      </c>
      <c r="M219" s="11">
        <v>1773.7580000000003</v>
      </c>
      <c r="N219" s="11">
        <v>1619.7597668000001</v>
      </c>
      <c r="O219" s="11">
        <v>1619.7597668000001</v>
      </c>
      <c r="P219" s="11">
        <v>1619.7597668000001</v>
      </c>
      <c r="Q219" s="11">
        <v>1619.7597668000001</v>
      </c>
      <c r="R219" s="11">
        <v>1619.7597668000001</v>
      </c>
      <c r="S219" s="11">
        <v>536.2242</v>
      </c>
      <c r="T219" s="11">
        <v>525.71</v>
      </c>
      <c r="U219" s="11">
        <v>541.48130000000003</v>
      </c>
      <c r="V219" s="11">
        <v>525.71</v>
      </c>
      <c r="W219" s="11">
        <v>525.71</v>
      </c>
      <c r="X219" s="11" t="s">
        <v>623</v>
      </c>
      <c r="Y219" s="11">
        <v>1265.55</v>
      </c>
      <c r="Z219" s="11">
        <v>1265.55</v>
      </c>
      <c r="AA219" s="11">
        <v>1773.7580000000003</v>
      </c>
      <c r="AB219" s="11">
        <v>1601.6769999999999</v>
      </c>
      <c r="AC219" s="11">
        <v>660</v>
      </c>
      <c r="AD219" s="11">
        <v>1662</v>
      </c>
      <c r="AE219" s="11" t="s">
        <v>623</v>
      </c>
      <c r="AF219" s="11" t="s">
        <v>623</v>
      </c>
      <c r="AG219" s="11" t="s">
        <v>1916</v>
      </c>
      <c r="AH219" s="8" t="s">
        <v>1917</v>
      </c>
      <c r="AI219" s="8" t="s">
        <v>669</v>
      </c>
      <c r="AJ219" s="34">
        <v>1</v>
      </c>
      <c r="AL219" s="8"/>
      <c r="AM219" s="6"/>
    </row>
    <row r="220" spans="1:39" x14ac:dyDescent="0.25">
      <c r="A220" s="6" t="str">
        <f t="shared" si="15"/>
        <v>Surgery Procedures -Dx bronchoscope/lavage-31624</v>
      </c>
      <c r="B220" s="6" t="str">
        <f t="shared" si="16"/>
        <v>Dx bronchoscope/lavage</v>
      </c>
      <c r="C220" s="6" t="str">
        <f t="shared" si="18"/>
        <v xml:space="preserve">Surgery Procedures </v>
      </c>
      <c r="D220" s="6" t="str">
        <f t="shared" si="17"/>
        <v>31624</v>
      </c>
      <c r="E220" s="17" t="s">
        <v>34</v>
      </c>
      <c r="F220" s="17" t="s">
        <v>34</v>
      </c>
      <c r="G220" s="26" t="s">
        <v>538</v>
      </c>
      <c r="H220" s="17" t="s">
        <v>140</v>
      </c>
      <c r="I220" s="8" t="s">
        <v>61</v>
      </c>
      <c r="J220" s="11">
        <v>5</v>
      </c>
      <c r="K220" s="11">
        <v>1</v>
      </c>
      <c r="L220" s="11">
        <v>1.6477421052631576</v>
      </c>
      <c r="M220" s="11">
        <v>5.2309273182957403</v>
      </c>
      <c r="N220" s="11" t="s">
        <v>624</v>
      </c>
      <c r="O220" s="11" t="s">
        <v>624</v>
      </c>
      <c r="P220" s="11" t="s">
        <v>624</v>
      </c>
      <c r="Q220" s="11" t="s">
        <v>624</v>
      </c>
      <c r="R220" s="11" t="s">
        <v>624</v>
      </c>
      <c r="S220" s="11">
        <v>1.6804354010025062</v>
      </c>
      <c r="T220" s="11">
        <v>1.6477421052631576</v>
      </c>
      <c r="U220" s="11">
        <v>1.7000513784461155</v>
      </c>
      <c r="V220" s="11">
        <v>1.6477421052631576</v>
      </c>
      <c r="W220" s="11">
        <v>1.6477421052631576</v>
      </c>
      <c r="X220" s="11" t="s">
        <v>623</v>
      </c>
      <c r="Y220" s="11">
        <v>4.250128446115288</v>
      </c>
      <c r="Z220" s="11">
        <v>4.250128446115288</v>
      </c>
      <c r="AA220" s="11">
        <v>5.2309273182957403</v>
      </c>
      <c r="AB220" s="11">
        <v>5.2309273182957403</v>
      </c>
      <c r="AC220" s="11">
        <v>3.2693295739348378</v>
      </c>
      <c r="AD220" s="11" t="s">
        <v>624</v>
      </c>
      <c r="AE220" s="11" t="s">
        <v>623</v>
      </c>
      <c r="AF220" s="11" t="s">
        <v>623</v>
      </c>
      <c r="AG220" s="11" t="s">
        <v>1816</v>
      </c>
      <c r="AH220" s="8" t="s">
        <v>1817</v>
      </c>
      <c r="AI220" s="8" t="s">
        <v>643</v>
      </c>
      <c r="AJ220" s="34">
        <v>0</v>
      </c>
      <c r="AK220" s="35">
        <v>9</v>
      </c>
      <c r="AL220" t="s">
        <v>632</v>
      </c>
      <c r="AM220">
        <v>4</v>
      </c>
    </row>
    <row r="221" spans="1:39" x14ac:dyDescent="0.25">
      <c r="A221" s="6" t="str">
        <f t="shared" si="15"/>
        <v>Surgery Procedures -Dx bronchoscope/lavage-31624</v>
      </c>
      <c r="B221" s="6" t="str">
        <f t="shared" si="16"/>
        <v>Dx bronchoscope/lavage</v>
      </c>
      <c r="C221" s="6" t="str">
        <f t="shared" si="18"/>
        <v xml:space="preserve">Surgery Procedures </v>
      </c>
      <c r="D221" s="6" t="str">
        <f t="shared" si="17"/>
        <v>31624</v>
      </c>
      <c r="E221" s="17" t="s">
        <v>34</v>
      </c>
      <c r="F221" s="17" t="s">
        <v>34</v>
      </c>
      <c r="G221" s="26" t="s">
        <v>50</v>
      </c>
      <c r="H221" s="17"/>
      <c r="I221" s="8" t="s">
        <v>51</v>
      </c>
      <c r="J221" s="11">
        <v>39</v>
      </c>
      <c r="K221" s="11">
        <v>7.8000000000000007</v>
      </c>
      <c r="L221" s="11">
        <v>0</v>
      </c>
      <c r="M221" s="11">
        <v>0</v>
      </c>
      <c r="N221" s="11" t="s">
        <v>624</v>
      </c>
      <c r="O221" s="11" t="s">
        <v>624</v>
      </c>
      <c r="P221" s="11" t="s">
        <v>624</v>
      </c>
      <c r="Q221" s="11" t="s">
        <v>624</v>
      </c>
      <c r="R221" s="11" t="s">
        <v>624</v>
      </c>
      <c r="S221" s="11" t="s">
        <v>624</v>
      </c>
      <c r="T221" s="11" t="s">
        <v>624</v>
      </c>
      <c r="U221" s="11" t="s">
        <v>624</v>
      </c>
      <c r="V221" s="11" t="s">
        <v>624</v>
      </c>
      <c r="W221" s="11" t="s">
        <v>624</v>
      </c>
      <c r="X221" s="11" t="s">
        <v>623</v>
      </c>
      <c r="Y221" s="11" t="s">
        <v>624</v>
      </c>
      <c r="Z221" s="11" t="s">
        <v>624</v>
      </c>
      <c r="AA221" s="11" t="s">
        <v>624</v>
      </c>
      <c r="AB221" s="11" t="s">
        <v>624</v>
      </c>
      <c r="AC221" s="11" t="s">
        <v>624</v>
      </c>
      <c r="AD221" s="11" t="s">
        <v>624</v>
      </c>
      <c r="AE221" s="11" t="s">
        <v>623</v>
      </c>
      <c r="AF221" s="11" t="s">
        <v>623</v>
      </c>
      <c r="AG221" s="11" t="s">
        <v>1818</v>
      </c>
      <c r="AH221" s="8" t="s">
        <v>1819</v>
      </c>
      <c r="AI221" s="8" t="s">
        <v>643</v>
      </c>
      <c r="AJ221" s="34">
        <v>0</v>
      </c>
      <c r="AK221" s="35" t="s">
        <v>634</v>
      </c>
      <c r="AL221" t="s">
        <v>632</v>
      </c>
      <c r="AM221" t="e">
        <v>#VALUE!</v>
      </c>
    </row>
    <row r="222" spans="1:39" x14ac:dyDescent="0.25">
      <c r="A222" s="6" t="str">
        <f t="shared" si="15"/>
        <v>Surgery Procedures -Dx bronchoscope/lavage-31624</v>
      </c>
      <c r="B222" s="6" t="str">
        <f t="shared" si="16"/>
        <v>Dx bronchoscope/lavage</v>
      </c>
      <c r="C222" s="6" t="str">
        <f t="shared" si="18"/>
        <v xml:space="preserve">Surgery Procedures </v>
      </c>
      <c r="D222" s="6" t="str">
        <f t="shared" si="17"/>
        <v>31624</v>
      </c>
      <c r="E222" s="17" t="s">
        <v>34</v>
      </c>
      <c r="F222" s="17" t="s">
        <v>34</v>
      </c>
      <c r="G222" s="26" t="s">
        <v>147</v>
      </c>
      <c r="H222" s="17" t="s">
        <v>1</v>
      </c>
      <c r="I222" s="8" t="s">
        <v>61</v>
      </c>
      <c r="J222" s="11">
        <v>3</v>
      </c>
      <c r="K222" s="11">
        <v>0.60000000000000009</v>
      </c>
      <c r="L222" s="11">
        <v>0.4134000000000001</v>
      </c>
      <c r="M222" s="11">
        <v>9.9875749999999979</v>
      </c>
      <c r="N222" s="11" t="s">
        <v>624</v>
      </c>
      <c r="O222" s="11" t="s">
        <v>624</v>
      </c>
      <c r="P222" s="11" t="s">
        <v>624</v>
      </c>
      <c r="Q222" s="11" t="s">
        <v>624</v>
      </c>
      <c r="R222" s="11" t="s">
        <v>624</v>
      </c>
      <c r="S222" s="11">
        <v>3.9489335000000003</v>
      </c>
      <c r="T222" s="11">
        <v>3.8721059999999996</v>
      </c>
      <c r="U222" s="11">
        <v>3.9950299999999999</v>
      </c>
      <c r="V222" s="11">
        <v>3.8721059999999996</v>
      </c>
      <c r="W222" s="11">
        <v>3.8721059999999996</v>
      </c>
      <c r="X222" s="11" t="s">
        <v>623</v>
      </c>
      <c r="Y222" s="11">
        <v>9.9875749999999979</v>
      </c>
      <c r="Z222" s="11">
        <v>9.9875749999999979</v>
      </c>
      <c r="AA222" s="11">
        <v>0.78000000000000014</v>
      </c>
      <c r="AB222" s="11">
        <v>0.4134000000000001</v>
      </c>
      <c r="AC222" s="11">
        <v>7.6827500000000004</v>
      </c>
      <c r="AD222" s="11" t="s">
        <v>624</v>
      </c>
      <c r="AE222" s="11" t="s">
        <v>623</v>
      </c>
      <c r="AF222" s="11" t="s">
        <v>623</v>
      </c>
      <c r="AG222" s="11" t="s">
        <v>1860</v>
      </c>
      <c r="AH222" s="8" t="s">
        <v>1861</v>
      </c>
      <c r="AI222" s="8" t="s">
        <v>656</v>
      </c>
      <c r="AJ222" s="34">
        <v>0</v>
      </c>
      <c r="AK222" s="35" t="s">
        <v>634</v>
      </c>
      <c r="AL222" t="s">
        <v>632</v>
      </c>
      <c r="AM222" t="e">
        <v>#VALUE!</v>
      </c>
    </row>
    <row r="223" spans="1:39" x14ac:dyDescent="0.25">
      <c r="A223" s="6" t="str">
        <f t="shared" si="15"/>
        <v>Surgery Procedures -Dx bronchoscope/lavage-31624</v>
      </c>
      <c r="B223" s="6" t="str">
        <f t="shared" si="16"/>
        <v>Dx bronchoscope/lavage</v>
      </c>
      <c r="C223" s="6" t="str">
        <f t="shared" si="18"/>
        <v xml:space="preserve">Surgery Procedures </v>
      </c>
      <c r="D223" s="6" t="str">
        <f t="shared" si="17"/>
        <v>31624</v>
      </c>
      <c r="E223" s="17" t="s">
        <v>34</v>
      </c>
      <c r="F223" s="17" t="s">
        <v>34</v>
      </c>
      <c r="G223" s="26" t="s">
        <v>340</v>
      </c>
      <c r="H223" s="17" t="s">
        <v>67</v>
      </c>
      <c r="I223" s="8" t="s">
        <v>68</v>
      </c>
      <c r="J223" s="11">
        <v>251</v>
      </c>
      <c r="K223" s="11">
        <v>50.2</v>
      </c>
      <c r="L223" s="11">
        <v>26.06</v>
      </c>
      <c r="M223" s="11">
        <v>116.1644</v>
      </c>
      <c r="N223" s="11">
        <v>86.720259599999991</v>
      </c>
      <c r="O223" s="11">
        <v>86.720259599999991</v>
      </c>
      <c r="P223" s="11">
        <v>86.720259599999991</v>
      </c>
      <c r="Q223" s="11">
        <v>86.720259599999991</v>
      </c>
      <c r="R223" s="11">
        <v>86.720259599999991</v>
      </c>
      <c r="S223" s="11">
        <v>26.06</v>
      </c>
      <c r="T223" s="11">
        <v>26.06</v>
      </c>
      <c r="U223" s="11">
        <v>30.802150000000001</v>
      </c>
      <c r="V223" s="11">
        <v>26.06</v>
      </c>
      <c r="W223" s="11">
        <v>26.06</v>
      </c>
      <c r="X223" s="11" t="s">
        <v>623</v>
      </c>
      <c r="Y223" s="11" t="s">
        <v>624</v>
      </c>
      <c r="Z223" s="11" t="s">
        <v>624</v>
      </c>
      <c r="AA223" s="11">
        <v>116.1644</v>
      </c>
      <c r="AB223" s="11">
        <v>104.9828</v>
      </c>
      <c r="AC223" s="11" t="s">
        <v>624</v>
      </c>
      <c r="AD223" s="11" t="s">
        <v>624</v>
      </c>
      <c r="AE223" s="11" t="s">
        <v>623</v>
      </c>
      <c r="AF223" s="11" t="s">
        <v>623</v>
      </c>
      <c r="AG223" s="11" t="s">
        <v>1918</v>
      </c>
      <c r="AH223" s="8" t="s">
        <v>1919</v>
      </c>
      <c r="AI223" s="8" t="s">
        <v>669</v>
      </c>
      <c r="AJ223" s="34">
        <v>0</v>
      </c>
      <c r="AK223" s="35" t="s">
        <v>634</v>
      </c>
      <c r="AL223" t="s">
        <v>632</v>
      </c>
      <c r="AM223" t="e">
        <v>#VALUE!</v>
      </c>
    </row>
    <row r="224" spans="1:39" x14ac:dyDescent="0.25">
      <c r="A224" s="6" t="str">
        <f t="shared" ref="A224:A287" si="19">IF(OR($AJ224=1,$AJ224&gt;1),(C224&amp;"-"&amp;B224&amp;"-"&amp;D224),A223)</f>
        <v>Surgery Procedures -Dx bronchoscope/lavage-31624</v>
      </c>
      <c r="B224" s="6" t="str">
        <f t="shared" ref="B224:B287" si="20">IF(OR($AJ224=1,$AJ224&gt;1),$G224,B223)</f>
        <v>Dx bronchoscope/lavage</v>
      </c>
      <c r="C224" s="6" t="str">
        <f t="shared" si="18"/>
        <v xml:space="preserve">Surgery Procedures </v>
      </c>
      <c r="D224" s="6" t="str">
        <f t="shared" ref="D224:D287" si="21">IF(OR($AJ224=1,$AJ224&gt;1),$H224,D223)</f>
        <v>31624</v>
      </c>
      <c r="E224" s="17"/>
      <c r="F224" s="17"/>
      <c r="G224" s="26"/>
      <c r="H224" s="17"/>
      <c r="I224" s="8"/>
      <c r="J224" s="11"/>
      <c r="K224" s="11"/>
      <c r="L224" s="11"/>
      <c r="M224" s="11"/>
      <c r="N224" s="31">
        <v>1706.4800264</v>
      </c>
      <c r="O224" s="31">
        <v>1706.4800264</v>
      </c>
      <c r="P224" s="31">
        <v>1706.4800264</v>
      </c>
      <c r="Q224" s="31">
        <v>1710.7301548461153</v>
      </c>
      <c r="R224" s="31">
        <v>1706.4800264</v>
      </c>
      <c r="S224" s="31">
        <v>567.91356890100235</v>
      </c>
      <c r="T224" s="31">
        <v>557.28984810526322</v>
      </c>
      <c r="U224" s="31">
        <v>577.97853137844618</v>
      </c>
      <c r="V224" s="31">
        <v>557.28984810526322</v>
      </c>
      <c r="W224" s="31">
        <v>557.28984810526322</v>
      </c>
      <c r="X224" s="31" t="s">
        <v>623</v>
      </c>
      <c r="Y224" s="31">
        <v>1279.7877034461153</v>
      </c>
      <c r="Z224" s="31">
        <v>1279.7877034461153</v>
      </c>
      <c r="AA224" s="31">
        <v>1895.9333273182961</v>
      </c>
      <c r="AB224" s="31">
        <v>1712.3041273182955</v>
      </c>
      <c r="AC224" s="31">
        <v>670.95207957393484</v>
      </c>
      <c r="AD224" s="31">
        <v>1662</v>
      </c>
      <c r="AE224" s="31" t="s">
        <v>623</v>
      </c>
      <c r="AF224" s="31" t="s">
        <v>623</v>
      </c>
      <c r="AG224" s="11" t="s">
        <v>1792</v>
      </c>
      <c r="AH224" s="8">
        <v>0</v>
      </c>
      <c r="AI224" s="8" t="s">
        <v>1793</v>
      </c>
      <c r="AJ224" s="34">
        <v>0</v>
      </c>
      <c r="AK224" s="35" t="s">
        <v>634</v>
      </c>
      <c r="AL224" t="s">
        <v>632</v>
      </c>
      <c r="AM224" t="e">
        <v>#VALUE!</v>
      </c>
    </row>
    <row r="225" spans="1:39" x14ac:dyDescent="0.25">
      <c r="A225" s="6" t="str">
        <f t="shared" si="19"/>
        <v>Surgery Procedures -Dx bronchoscope/lavage-31624</v>
      </c>
      <c r="B225" s="6" t="str">
        <f t="shared" si="20"/>
        <v>Dx bronchoscope/lavage</v>
      </c>
      <c r="C225" s="6" t="str">
        <f t="shared" si="18"/>
        <v xml:space="preserve">Surgery Procedures </v>
      </c>
      <c r="D225" s="6" t="str">
        <f t="shared" si="21"/>
        <v>31624</v>
      </c>
      <c r="E225" s="17"/>
      <c r="F225" s="17"/>
      <c r="G225" s="26"/>
      <c r="H225" s="17"/>
      <c r="I225" s="8"/>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t="s">
        <v>1792</v>
      </c>
      <c r="AH225" s="8">
        <v>0</v>
      </c>
      <c r="AI225" s="8" t="s">
        <v>1793</v>
      </c>
      <c r="AJ225" s="34">
        <v>0</v>
      </c>
    </row>
    <row r="226" spans="1:39" x14ac:dyDescent="0.25">
      <c r="A226" s="6" t="str">
        <f t="shared" si="19"/>
        <v>Surgery Procedures -Dx bronchoscope/lavage-31624</v>
      </c>
      <c r="B226" s="6" t="str">
        <f t="shared" si="20"/>
        <v>Dx bronchoscope/lavage</v>
      </c>
      <c r="C226" s="6" t="str">
        <f t="shared" si="18"/>
        <v xml:space="preserve">Surgery Procedures </v>
      </c>
      <c r="D226" s="6" t="str">
        <f t="shared" si="21"/>
        <v>31624</v>
      </c>
      <c r="E226" s="7"/>
      <c r="G226" s="27" t="s">
        <v>32</v>
      </c>
      <c r="K226" s="25"/>
      <c r="L226" s="25"/>
      <c r="M226" s="25"/>
      <c r="AG226" s="11" t="s">
        <v>1792</v>
      </c>
      <c r="AH226" s="8">
        <v>0</v>
      </c>
      <c r="AI226" s="8" t="s">
        <v>1793</v>
      </c>
      <c r="AJ226" s="34">
        <v>0</v>
      </c>
    </row>
    <row r="227" spans="1:39" s="6" customFormat="1" x14ac:dyDescent="0.25">
      <c r="A227" s="6" t="str">
        <f t="shared" si="19"/>
        <v>Surgery Procedures -Dx bronchoscope/lavage-31624</v>
      </c>
      <c r="B227" s="6" t="str">
        <f t="shared" si="20"/>
        <v>Dx bronchoscope/lavage</v>
      </c>
      <c r="C227" s="6" t="str">
        <f t="shared" si="18"/>
        <v xml:space="preserve">Surgery Procedures </v>
      </c>
      <c r="D227" s="6" t="str">
        <f t="shared" si="21"/>
        <v>31624</v>
      </c>
      <c r="E227" s="13"/>
      <c r="F227" s="12"/>
      <c r="G227" s="28"/>
      <c r="H227" s="29"/>
      <c r="I227" s="14"/>
      <c r="J227" s="15"/>
      <c r="K227" s="15"/>
      <c r="L227" s="15"/>
      <c r="M227" s="15"/>
      <c r="N227" s="15"/>
      <c r="O227" s="15"/>
      <c r="P227" s="15"/>
      <c r="Q227" s="15"/>
      <c r="R227" s="15"/>
      <c r="S227" s="15"/>
      <c r="T227" s="15"/>
      <c r="U227" s="15"/>
      <c r="V227" s="15"/>
      <c r="W227" s="15"/>
      <c r="X227" s="15"/>
      <c r="Y227" s="15"/>
      <c r="Z227" s="15"/>
      <c r="AA227" s="15"/>
      <c r="AB227" s="15"/>
      <c r="AC227" s="15"/>
      <c r="AD227" s="15"/>
      <c r="AE227" s="15"/>
      <c r="AF227" s="15"/>
      <c r="AG227" s="11" t="s">
        <v>1792</v>
      </c>
      <c r="AH227" s="8">
        <v>0</v>
      </c>
      <c r="AI227" s="8" t="s">
        <v>1793</v>
      </c>
      <c r="AJ227" s="34">
        <v>0</v>
      </c>
      <c r="AK227" s="35"/>
      <c r="AL227"/>
      <c r="AM227"/>
    </row>
    <row r="228" spans="1:39" x14ac:dyDescent="0.25">
      <c r="A228" s="6" t="str">
        <f t="shared" si="19"/>
        <v>Surgery Procedures -Clearance of airways-31720</v>
      </c>
      <c r="B228" s="6" t="str">
        <f t="shared" si="20"/>
        <v>Clearance of airways</v>
      </c>
      <c r="C228" s="6" t="str">
        <f t="shared" si="18"/>
        <v xml:space="preserve">Surgery Procedures </v>
      </c>
      <c r="D228" s="6" t="str">
        <f t="shared" si="21"/>
        <v>31720</v>
      </c>
      <c r="E228" s="17" t="s">
        <v>114</v>
      </c>
      <c r="F228" s="17" t="s">
        <v>33</v>
      </c>
      <c r="G228" s="26" t="s">
        <v>230</v>
      </c>
      <c r="H228" s="17" t="s">
        <v>229</v>
      </c>
      <c r="I228" s="8" t="s">
        <v>530</v>
      </c>
      <c r="J228" s="11">
        <v>444</v>
      </c>
      <c r="K228" s="11">
        <v>88.800000000000011</v>
      </c>
      <c r="L228" s="11">
        <v>84.42</v>
      </c>
      <c r="M228" s="11">
        <v>1261</v>
      </c>
      <c r="N228" s="11">
        <v>203.54921639999998</v>
      </c>
      <c r="O228" s="11">
        <v>203.54921639999998</v>
      </c>
      <c r="P228" s="11">
        <v>203.54921639999998</v>
      </c>
      <c r="Q228" s="11">
        <v>203.54921639999998</v>
      </c>
      <c r="R228" s="11">
        <v>203.54921639999998</v>
      </c>
      <c r="S228" s="11">
        <v>86.094999999999985</v>
      </c>
      <c r="T228" s="11">
        <v>84.42</v>
      </c>
      <c r="U228" s="11">
        <v>87.100000000000009</v>
      </c>
      <c r="V228" s="11">
        <v>84.42</v>
      </c>
      <c r="W228" s="11">
        <v>84.42</v>
      </c>
      <c r="X228" s="11" t="s">
        <v>623</v>
      </c>
      <c r="Y228" s="11">
        <v>217.75</v>
      </c>
      <c r="Z228" s="11">
        <v>217.75</v>
      </c>
      <c r="AA228" s="11">
        <v>249.7492</v>
      </c>
      <c r="AB228" s="11">
        <v>225.51979999999998</v>
      </c>
      <c r="AC228" s="11">
        <v>525</v>
      </c>
      <c r="AD228" s="11">
        <v>1261</v>
      </c>
      <c r="AE228" s="11" t="s">
        <v>623</v>
      </c>
      <c r="AF228" s="11" t="s">
        <v>623</v>
      </c>
      <c r="AG228" s="11" t="s">
        <v>1920</v>
      </c>
      <c r="AH228" s="8" t="s">
        <v>1921</v>
      </c>
      <c r="AI228" s="8" t="s">
        <v>670</v>
      </c>
      <c r="AJ228" s="34">
        <v>1</v>
      </c>
      <c r="AL228" s="8"/>
      <c r="AM228" s="6"/>
    </row>
    <row r="229" spans="1:39" x14ac:dyDescent="0.25">
      <c r="A229" s="6" t="str">
        <f t="shared" si="19"/>
        <v>Surgery Procedures -Clearance of airways-31720</v>
      </c>
      <c r="B229" s="6" t="str">
        <f t="shared" si="20"/>
        <v>Clearance of airways</v>
      </c>
      <c r="C229" s="6" t="str">
        <f t="shared" si="18"/>
        <v xml:space="preserve">Surgery Procedures </v>
      </c>
      <c r="D229" s="6" t="str">
        <f t="shared" si="21"/>
        <v>31720</v>
      </c>
      <c r="E229" s="17"/>
      <c r="F229" s="17"/>
      <c r="G229" s="26"/>
      <c r="H229" s="17"/>
      <c r="I229" s="8"/>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t="s">
        <v>1792</v>
      </c>
      <c r="AH229" s="8">
        <v>0</v>
      </c>
      <c r="AI229" s="8" t="s">
        <v>1793</v>
      </c>
      <c r="AJ229" s="34">
        <v>0</v>
      </c>
      <c r="AK229" s="35">
        <v>4</v>
      </c>
      <c r="AL229" t="s">
        <v>632</v>
      </c>
      <c r="AM229">
        <v>3</v>
      </c>
    </row>
    <row r="230" spans="1:39" x14ac:dyDescent="0.25">
      <c r="A230" s="6" t="str">
        <f t="shared" si="19"/>
        <v>Surgery Procedures -Clearance of airways-31720</v>
      </c>
      <c r="B230" s="6" t="str">
        <f t="shared" si="20"/>
        <v>Clearance of airways</v>
      </c>
      <c r="C230" s="6" t="str">
        <f t="shared" si="18"/>
        <v xml:space="preserve">Surgery Procedures </v>
      </c>
      <c r="D230" s="6" t="str">
        <f t="shared" si="21"/>
        <v>31720</v>
      </c>
      <c r="E230" s="7"/>
      <c r="G230" s="27" t="s">
        <v>32</v>
      </c>
      <c r="K230" s="25"/>
      <c r="L230" s="25"/>
      <c r="M230" s="25"/>
      <c r="AG230" s="11" t="s">
        <v>1792</v>
      </c>
      <c r="AH230" s="8">
        <v>0</v>
      </c>
      <c r="AI230" s="8" t="s">
        <v>1793</v>
      </c>
      <c r="AJ230" s="34">
        <v>0</v>
      </c>
    </row>
    <row r="231" spans="1:39" s="6" customFormat="1" x14ac:dyDescent="0.25">
      <c r="A231" s="6" t="str">
        <f t="shared" si="19"/>
        <v>Surgery Procedures -Clearance of airways-31720</v>
      </c>
      <c r="B231" s="6" t="str">
        <f t="shared" si="20"/>
        <v>Clearance of airways</v>
      </c>
      <c r="C231" s="6" t="str">
        <f t="shared" si="18"/>
        <v xml:space="preserve">Surgery Procedures </v>
      </c>
      <c r="D231" s="6" t="str">
        <f t="shared" si="21"/>
        <v>31720</v>
      </c>
      <c r="E231" s="13"/>
      <c r="F231" s="12"/>
      <c r="G231" s="28"/>
      <c r="H231" s="29"/>
      <c r="I231" s="14"/>
      <c r="J231" s="15"/>
      <c r="K231" s="15"/>
      <c r="L231" s="15"/>
      <c r="M231" s="15"/>
      <c r="N231" s="15"/>
      <c r="O231" s="15"/>
      <c r="P231" s="15"/>
      <c r="Q231" s="15"/>
      <c r="R231" s="15"/>
      <c r="S231" s="15"/>
      <c r="T231" s="15"/>
      <c r="U231" s="15"/>
      <c r="V231" s="15"/>
      <c r="W231" s="15"/>
      <c r="X231" s="15"/>
      <c r="Y231" s="15"/>
      <c r="Z231" s="15"/>
      <c r="AA231" s="15"/>
      <c r="AB231" s="15"/>
      <c r="AC231" s="15"/>
      <c r="AD231" s="15"/>
      <c r="AE231" s="15"/>
      <c r="AF231" s="15"/>
      <c r="AG231" s="11" t="s">
        <v>1792</v>
      </c>
      <c r="AH231" s="8">
        <v>0</v>
      </c>
      <c r="AI231" s="8" t="s">
        <v>1793</v>
      </c>
      <c r="AJ231" s="34">
        <v>0</v>
      </c>
      <c r="AK231" s="35"/>
      <c r="AL231"/>
      <c r="AM231"/>
    </row>
    <row r="232" spans="1:39" x14ac:dyDescent="0.25">
      <c r="A232" s="6" t="str">
        <f t="shared" si="19"/>
        <v>Surgery Procedures -Insj/rplcmt defib w/lead(s)-33249</v>
      </c>
      <c r="B232" s="6" t="str">
        <f t="shared" si="20"/>
        <v>Insj/rplcmt defib w/lead(s)</v>
      </c>
      <c r="C232" s="6" t="str">
        <f t="shared" si="18"/>
        <v xml:space="preserve">Surgery Procedures </v>
      </c>
      <c r="D232" s="6" t="str">
        <f t="shared" si="21"/>
        <v>33249</v>
      </c>
      <c r="E232" s="17" t="s">
        <v>114</v>
      </c>
      <c r="F232" s="17" t="s">
        <v>33</v>
      </c>
      <c r="G232" s="26" t="s">
        <v>232</v>
      </c>
      <c r="H232" s="17" t="s">
        <v>231</v>
      </c>
      <c r="I232" s="8" t="s">
        <v>547</v>
      </c>
      <c r="J232" s="11">
        <v>51709</v>
      </c>
      <c r="K232" s="11">
        <v>10341.800000000001</v>
      </c>
      <c r="L232" s="11">
        <v>950</v>
      </c>
      <c r="M232" s="11">
        <v>41367.200000000004</v>
      </c>
      <c r="N232" s="11">
        <v>31396.760487599997</v>
      </c>
      <c r="O232" s="11">
        <v>31396.760487599997</v>
      </c>
      <c r="P232" s="11">
        <v>31396.760487599997</v>
      </c>
      <c r="Q232" s="11">
        <v>31396.760487599997</v>
      </c>
      <c r="R232" s="11">
        <v>31396.760487599997</v>
      </c>
      <c r="S232" s="11">
        <v>22289.794800000003</v>
      </c>
      <c r="T232" s="11">
        <v>21852.74</v>
      </c>
      <c r="U232" s="11">
        <v>22508.322200000002</v>
      </c>
      <c r="V232" s="11">
        <v>21852.74</v>
      </c>
      <c r="W232" s="11">
        <v>21852.74</v>
      </c>
      <c r="X232" s="11" t="s">
        <v>623</v>
      </c>
      <c r="Y232" s="11">
        <v>33610.85</v>
      </c>
      <c r="Z232" s="11">
        <v>33610.85</v>
      </c>
      <c r="AA232" s="11">
        <v>41367.200000000004</v>
      </c>
      <c r="AB232" s="11">
        <v>41367.200000000004</v>
      </c>
      <c r="AC232" s="11">
        <v>950</v>
      </c>
      <c r="AD232" s="11">
        <v>4516</v>
      </c>
      <c r="AE232" s="11" t="s">
        <v>623</v>
      </c>
      <c r="AF232" s="11" t="s">
        <v>623</v>
      </c>
      <c r="AG232" s="11" t="s">
        <v>1922</v>
      </c>
      <c r="AH232" s="8" t="s">
        <v>1923</v>
      </c>
      <c r="AI232" s="8" t="s">
        <v>671</v>
      </c>
      <c r="AJ232" s="34">
        <v>1</v>
      </c>
      <c r="AL232" s="8"/>
      <c r="AM232" s="6"/>
    </row>
    <row r="233" spans="1:39" x14ac:dyDescent="0.25">
      <c r="A233" s="6" t="str">
        <f t="shared" si="19"/>
        <v>Surgery Procedures -Insj/rplcmt defib w/lead(s)-33249</v>
      </c>
      <c r="B233" s="6" t="str">
        <f t="shared" si="20"/>
        <v>Insj/rplcmt defib w/lead(s)</v>
      </c>
      <c r="C233" s="6" t="str">
        <f t="shared" si="18"/>
        <v xml:space="preserve">Surgery Procedures </v>
      </c>
      <c r="D233" s="6" t="str">
        <f t="shared" si="21"/>
        <v>33249</v>
      </c>
      <c r="E233" s="17" t="s">
        <v>34</v>
      </c>
      <c r="F233" s="17" t="s">
        <v>34</v>
      </c>
      <c r="G233" s="26" t="s">
        <v>50</v>
      </c>
      <c r="H233" s="17"/>
      <c r="I233" s="8" t="s">
        <v>51</v>
      </c>
      <c r="J233" s="11">
        <v>39</v>
      </c>
      <c r="K233" s="11">
        <v>7.8000000000000007</v>
      </c>
      <c r="L233" s="11">
        <v>0</v>
      </c>
      <c r="M233" s="11">
        <v>0</v>
      </c>
      <c r="N233" s="11" t="s">
        <v>624</v>
      </c>
      <c r="O233" s="11" t="s">
        <v>624</v>
      </c>
      <c r="P233" s="11" t="s">
        <v>624</v>
      </c>
      <c r="Q233" s="11" t="s">
        <v>624</v>
      </c>
      <c r="R233" s="11" t="s">
        <v>624</v>
      </c>
      <c r="S233" s="11" t="s">
        <v>624</v>
      </c>
      <c r="T233" s="11" t="s">
        <v>624</v>
      </c>
      <c r="U233" s="11" t="s">
        <v>624</v>
      </c>
      <c r="V233" s="11" t="s">
        <v>624</v>
      </c>
      <c r="W233" s="11" t="s">
        <v>624</v>
      </c>
      <c r="X233" s="11" t="s">
        <v>623</v>
      </c>
      <c r="Y233" s="11" t="s">
        <v>624</v>
      </c>
      <c r="Z233" s="11" t="s">
        <v>624</v>
      </c>
      <c r="AA233" s="11" t="s">
        <v>624</v>
      </c>
      <c r="AB233" s="11" t="s">
        <v>624</v>
      </c>
      <c r="AC233" s="11" t="s">
        <v>624</v>
      </c>
      <c r="AD233" s="11" t="s">
        <v>624</v>
      </c>
      <c r="AE233" s="11" t="s">
        <v>623</v>
      </c>
      <c r="AF233" s="11" t="s">
        <v>623</v>
      </c>
      <c r="AG233" s="11" t="s">
        <v>1818</v>
      </c>
      <c r="AH233" s="8" t="s">
        <v>1819</v>
      </c>
      <c r="AI233" s="8" t="s">
        <v>643</v>
      </c>
      <c r="AJ233" s="34">
        <v>0</v>
      </c>
      <c r="AK233" s="35">
        <v>15</v>
      </c>
      <c r="AL233" t="s">
        <v>632</v>
      </c>
      <c r="AM233">
        <v>4</v>
      </c>
    </row>
    <row r="234" spans="1:39" x14ac:dyDescent="0.25">
      <c r="A234" s="6" t="str">
        <f t="shared" si="19"/>
        <v>Surgery Procedures -Insj/rplcmt defib w/lead(s)-33249</v>
      </c>
      <c r="B234" s="6" t="str">
        <f t="shared" si="20"/>
        <v>Insj/rplcmt defib w/lead(s)</v>
      </c>
      <c r="C234" s="6" t="str">
        <f t="shared" si="18"/>
        <v xml:space="preserve">Surgery Procedures </v>
      </c>
      <c r="D234" s="6" t="str">
        <f t="shared" si="21"/>
        <v>33249</v>
      </c>
      <c r="E234" s="17" t="s">
        <v>34</v>
      </c>
      <c r="F234" s="17" t="s">
        <v>34</v>
      </c>
      <c r="G234" s="26" t="s">
        <v>538</v>
      </c>
      <c r="H234" s="17" t="s">
        <v>140</v>
      </c>
      <c r="I234" s="8" t="s">
        <v>61</v>
      </c>
      <c r="J234" s="11">
        <v>5</v>
      </c>
      <c r="K234" s="11">
        <v>1</v>
      </c>
      <c r="L234" s="11">
        <v>1.6477421052631576</v>
      </c>
      <c r="M234" s="11">
        <v>5.2309273182957403</v>
      </c>
      <c r="N234" s="11" t="s">
        <v>624</v>
      </c>
      <c r="O234" s="11" t="s">
        <v>624</v>
      </c>
      <c r="P234" s="11" t="s">
        <v>624</v>
      </c>
      <c r="Q234" s="11" t="s">
        <v>624</v>
      </c>
      <c r="R234" s="11" t="s">
        <v>624</v>
      </c>
      <c r="S234" s="11">
        <v>1.6804354010025062</v>
      </c>
      <c r="T234" s="11">
        <v>1.6477421052631576</v>
      </c>
      <c r="U234" s="11">
        <v>1.7000513784461155</v>
      </c>
      <c r="V234" s="11">
        <v>1.6477421052631576</v>
      </c>
      <c r="W234" s="11">
        <v>1.6477421052631576</v>
      </c>
      <c r="X234" s="11" t="s">
        <v>623</v>
      </c>
      <c r="Y234" s="11">
        <v>4.250128446115288</v>
      </c>
      <c r="Z234" s="11">
        <v>4.250128446115288</v>
      </c>
      <c r="AA234" s="11">
        <v>5.2309273182957403</v>
      </c>
      <c r="AB234" s="11">
        <v>5.2309273182957403</v>
      </c>
      <c r="AC234" s="11">
        <v>3.2693295739348378</v>
      </c>
      <c r="AD234" s="11" t="s">
        <v>624</v>
      </c>
      <c r="AE234" s="11" t="s">
        <v>623</v>
      </c>
      <c r="AF234" s="11" t="s">
        <v>623</v>
      </c>
      <c r="AG234" s="11" t="s">
        <v>1816</v>
      </c>
      <c r="AH234" s="8" t="s">
        <v>1817</v>
      </c>
      <c r="AI234" s="8" t="s">
        <v>643</v>
      </c>
      <c r="AJ234" s="34">
        <v>0</v>
      </c>
      <c r="AK234" s="35" t="s">
        <v>634</v>
      </c>
      <c r="AL234" t="s">
        <v>632</v>
      </c>
      <c r="AM234" t="e">
        <v>#VALUE!</v>
      </c>
    </row>
    <row r="235" spans="1:39" x14ac:dyDescent="0.25">
      <c r="A235" s="6" t="str">
        <f t="shared" si="19"/>
        <v>Surgery Procedures -Insj/rplcmt defib w/lead(s)-33249</v>
      </c>
      <c r="B235" s="6" t="str">
        <f t="shared" si="20"/>
        <v>Insj/rplcmt defib w/lead(s)</v>
      </c>
      <c r="C235" s="6" t="str">
        <f t="shared" si="18"/>
        <v xml:space="preserve">Surgery Procedures </v>
      </c>
      <c r="D235" s="6" t="str">
        <f t="shared" si="21"/>
        <v>33249</v>
      </c>
      <c r="E235" s="17" t="s">
        <v>34</v>
      </c>
      <c r="F235" s="17" t="s">
        <v>34</v>
      </c>
      <c r="G235" s="26" t="s">
        <v>151</v>
      </c>
      <c r="H235" s="17" t="s">
        <v>150</v>
      </c>
      <c r="I235" s="8" t="s">
        <v>61</v>
      </c>
      <c r="J235" s="11">
        <v>28</v>
      </c>
      <c r="K235" s="11">
        <v>5.6000000000000005</v>
      </c>
      <c r="L235" s="11">
        <v>4.7382</v>
      </c>
      <c r="M235" s="11">
        <v>31.961944444444441</v>
      </c>
      <c r="N235" s="11" t="s">
        <v>624</v>
      </c>
      <c r="O235" s="11" t="s">
        <v>624</v>
      </c>
      <c r="P235" s="11" t="s">
        <v>624</v>
      </c>
      <c r="Q235" s="11" t="s">
        <v>624</v>
      </c>
      <c r="R235" s="11" t="s">
        <v>624</v>
      </c>
      <c r="S235" s="11">
        <v>12.63726111111111</v>
      </c>
      <c r="T235" s="11">
        <v>12.391399999999997</v>
      </c>
      <c r="U235" s="11">
        <v>12.784777777777776</v>
      </c>
      <c r="V235" s="11">
        <v>12.391399999999997</v>
      </c>
      <c r="W235" s="11">
        <v>12.391399999999997</v>
      </c>
      <c r="X235" s="11" t="s">
        <v>623</v>
      </c>
      <c r="Y235" s="11">
        <v>31.961944444444441</v>
      </c>
      <c r="Z235" s="11">
        <v>31.961944444444441</v>
      </c>
      <c r="AA235" s="11">
        <v>8.94</v>
      </c>
      <c r="AB235" s="11">
        <v>4.7382</v>
      </c>
      <c r="AC235" s="11">
        <v>24.586111111111105</v>
      </c>
      <c r="AD235" s="11" t="s">
        <v>624</v>
      </c>
      <c r="AE235" s="11" t="s">
        <v>623</v>
      </c>
      <c r="AF235" s="11" t="s">
        <v>623</v>
      </c>
      <c r="AG235" s="11" t="s">
        <v>1886</v>
      </c>
      <c r="AH235" s="8" t="s">
        <v>1887</v>
      </c>
      <c r="AI235" s="8" t="s">
        <v>663</v>
      </c>
      <c r="AJ235" s="34">
        <v>0</v>
      </c>
      <c r="AK235" s="35" t="s">
        <v>634</v>
      </c>
      <c r="AL235" t="s">
        <v>632</v>
      </c>
      <c r="AM235" t="e">
        <v>#VALUE!</v>
      </c>
    </row>
    <row r="236" spans="1:39" x14ac:dyDescent="0.25">
      <c r="A236" s="6" t="str">
        <f t="shared" si="19"/>
        <v>Surgery Procedures -Insj/rplcmt defib w/lead(s)-33249</v>
      </c>
      <c r="B236" s="6" t="str">
        <f t="shared" si="20"/>
        <v>Insj/rplcmt defib w/lead(s)</v>
      </c>
      <c r="C236" s="6" t="str">
        <f t="shared" si="18"/>
        <v xml:space="preserve">Surgery Procedures </v>
      </c>
      <c r="D236" s="6" t="str">
        <f t="shared" si="21"/>
        <v>33249</v>
      </c>
      <c r="E236" s="17" t="s">
        <v>34</v>
      </c>
      <c r="F236" s="17" t="s">
        <v>34</v>
      </c>
      <c r="G236" s="26" t="s">
        <v>506</v>
      </c>
      <c r="H236" s="17" t="s">
        <v>65</v>
      </c>
      <c r="I236" s="8" t="s">
        <v>66</v>
      </c>
      <c r="J236" s="11">
        <v>196</v>
      </c>
      <c r="K236" s="11">
        <v>39.200000000000003</v>
      </c>
      <c r="L236" s="11">
        <v>31.141999999999996</v>
      </c>
      <c r="M236" s="11">
        <v>127.40000000000002</v>
      </c>
      <c r="N236" s="11">
        <v>58.374413599999997</v>
      </c>
      <c r="O236" s="11">
        <v>58.374413599999997</v>
      </c>
      <c r="P236" s="11">
        <v>58.374413599999997</v>
      </c>
      <c r="Q236" s="11">
        <v>58.374413599999997</v>
      </c>
      <c r="R236" s="11">
        <v>58.374413599999997</v>
      </c>
      <c r="S236" s="11">
        <v>50.371999999999993</v>
      </c>
      <c r="T236" s="11">
        <v>49.392000000000003</v>
      </c>
      <c r="U236" s="11">
        <v>50.96</v>
      </c>
      <c r="V236" s="11">
        <v>49.392000000000003</v>
      </c>
      <c r="W236" s="11">
        <v>49.392000000000003</v>
      </c>
      <c r="X236" s="11" t="s">
        <v>623</v>
      </c>
      <c r="Y236" s="11">
        <v>127.40000000000002</v>
      </c>
      <c r="Z236" s="11">
        <v>127.40000000000002</v>
      </c>
      <c r="AA236" s="11">
        <v>81.701599999999999</v>
      </c>
      <c r="AB236" s="11">
        <v>73.867200000000011</v>
      </c>
      <c r="AC236" s="11">
        <v>31.141999999999996</v>
      </c>
      <c r="AD236" s="11" t="s">
        <v>624</v>
      </c>
      <c r="AE236" s="11" t="s">
        <v>623</v>
      </c>
      <c r="AF236" s="11" t="s">
        <v>623</v>
      </c>
      <c r="AG236" s="11" t="s">
        <v>1924</v>
      </c>
      <c r="AH236" s="8" t="s">
        <v>1925</v>
      </c>
      <c r="AI236" s="8" t="s">
        <v>671</v>
      </c>
      <c r="AJ236" s="34">
        <v>0</v>
      </c>
      <c r="AK236" s="35" t="s">
        <v>634</v>
      </c>
      <c r="AL236" t="s">
        <v>632</v>
      </c>
      <c r="AM236" t="e">
        <v>#VALUE!</v>
      </c>
    </row>
    <row r="237" spans="1:39" x14ac:dyDescent="0.25">
      <c r="A237" s="6" t="str">
        <f t="shared" si="19"/>
        <v>Surgery Procedures -Insj/rplcmt defib w/lead(s)-33249</v>
      </c>
      <c r="B237" s="6" t="str">
        <f t="shared" si="20"/>
        <v>Insj/rplcmt defib w/lead(s)</v>
      </c>
      <c r="C237" s="6" t="str">
        <f t="shared" si="18"/>
        <v xml:space="preserve">Surgery Procedures </v>
      </c>
      <c r="D237" s="6" t="str">
        <f t="shared" si="21"/>
        <v>33249</v>
      </c>
      <c r="E237" s="17" t="s">
        <v>34</v>
      </c>
      <c r="F237" s="17" t="s">
        <v>34</v>
      </c>
      <c r="G237" s="26" t="s">
        <v>141</v>
      </c>
      <c r="H237" s="17" t="s">
        <v>110</v>
      </c>
      <c r="I237" s="8" t="s">
        <v>61</v>
      </c>
      <c r="J237" s="11">
        <v>2</v>
      </c>
      <c r="K237" s="11">
        <v>0.4</v>
      </c>
      <c r="L237" s="11">
        <v>0.11660000000000001</v>
      </c>
      <c r="M237" s="11">
        <v>3.5820488671515767</v>
      </c>
      <c r="N237" s="11" t="s">
        <v>624</v>
      </c>
      <c r="O237" s="11" t="s">
        <v>624</v>
      </c>
      <c r="P237" s="11" t="s">
        <v>624</v>
      </c>
      <c r="Q237" s="11" t="s">
        <v>624</v>
      </c>
      <c r="R237" s="11" t="s">
        <v>624</v>
      </c>
      <c r="S237" s="11">
        <v>1.4162870136276231</v>
      </c>
      <c r="T237" s="11">
        <v>1.3887327915726111</v>
      </c>
      <c r="U237" s="11">
        <v>1.4328195468606304</v>
      </c>
      <c r="V237" s="11">
        <v>1.3887327915726111</v>
      </c>
      <c r="W237" s="11">
        <v>1.3887327915726111</v>
      </c>
      <c r="X237" s="11" t="s">
        <v>623</v>
      </c>
      <c r="Y237" s="11">
        <v>3.5820488671515767</v>
      </c>
      <c r="Z237" s="11">
        <v>3.5820488671515767</v>
      </c>
      <c r="AA237" s="11">
        <v>0.22</v>
      </c>
      <c r="AB237" s="11">
        <v>0.11660000000000001</v>
      </c>
      <c r="AC237" s="11">
        <v>2.7554222055012128</v>
      </c>
      <c r="AD237" s="11" t="s">
        <v>624</v>
      </c>
      <c r="AE237" s="11" t="s">
        <v>623</v>
      </c>
      <c r="AF237" s="11" t="s">
        <v>623</v>
      </c>
      <c r="AG237" s="11" t="s">
        <v>1926</v>
      </c>
      <c r="AH237" s="8" t="s">
        <v>1927</v>
      </c>
      <c r="AI237" s="8" t="s">
        <v>671</v>
      </c>
      <c r="AJ237" s="34">
        <v>0</v>
      </c>
      <c r="AK237" s="35" t="s">
        <v>634</v>
      </c>
      <c r="AL237" t="s">
        <v>632</v>
      </c>
      <c r="AM237" t="e">
        <v>#VALUE!</v>
      </c>
    </row>
    <row r="238" spans="1:39" x14ac:dyDescent="0.25">
      <c r="A238" s="6" t="str">
        <f t="shared" si="19"/>
        <v>Surgery Procedures -Insj/rplcmt defib w/lead(s)-33249</v>
      </c>
      <c r="B238" s="6" t="str">
        <f t="shared" si="20"/>
        <v>Insj/rplcmt defib w/lead(s)</v>
      </c>
      <c r="C238" s="6" t="str">
        <f t="shared" si="18"/>
        <v xml:space="preserve">Surgery Procedures </v>
      </c>
      <c r="D238" s="6" t="str">
        <f t="shared" si="21"/>
        <v>33249</v>
      </c>
      <c r="E238" s="17" t="s">
        <v>34</v>
      </c>
      <c r="F238" s="17" t="s">
        <v>34</v>
      </c>
      <c r="G238" s="26" t="s">
        <v>340</v>
      </c>
      <c r="H238" s="17" t="s">
        <v>67</v>
      </c>
      <c r="I238" s="8" t="s">
        <v>68</v>
      </c>
      <c r="J238" s="11">
        <v>251</v>
      </c>
      <c r="K238" s="11">
        <v>50.2</v>
      </c>
      <c r="L238" s="11">
        <v>26.06</v>
      </c>
      <c r="M238" s="11">
        <v>116.1644</v>
      </c>
      <c r="N238" s="11">
        <v>86.720259599999991</v>
      </c>
      <c r="O238" s="11">
        <v>86.720259599999991</v>
      </c>
      <c r="P238" s="11">
        <v>86.720259599999991</v>
      </c>
      <c r="Q238" s="11">
        <v>86.720259599999991</v>
      </c>
      <c r="R238" s="11">
        <v>86.720259599999991</v>
      </c>
      <c r="S238" s="11">
        <v>26.06</v>
      </c>
      <c r="T238" s="11">
        <v>26.06</v>
      </c>
      <c r="U238" s="11">
        <v>30.802150000000001</v>
      </c>
      <c r="V238" s="11">
        <v>26.06</v>
      </c>
      <c r="W238" s="11">
        <v>26.06</v>
      </c>
      <c r="X238" s="11" t="s">
        <v>623</v>
      </c>
      <c r="Y238" s="11" t="s">
        <v>624</v>
      </c>
      <c r="Z238" s="11" t="s">
        <v>624</v>
      </c>
      <c r="AA238" s="11">
        <v>116.1644</v>
      </c>
      <c r="AB238" s="11">
        <v>104.9828</v>
      </c>
      <c r="AC238" s="11" t="s">
        <v>624</v>
      </c>
      <c r="AD238" s="11" t="s">
        <v>624</v>
      </c>
      <c r="AE238" s="11" t="s">
        <v>623</v>
      </c>
      <c r="AF238" s="11" t="s">
        <v>623</v>
      </c>
      <c r="AG238" s="11" t="s">
        <v>1918</v>
      </c>
      <c r="AH238" s="8" t="s">
        <v>1919</v>
      </c>
      <c r="AI238" s="8" t="s">
        <v>669</v>
      </c>
      <c r="AJ238" s="34">
        <v>0</v>
      </c>
      <c r="AK238" s="35" t="s">
        <v>634</v>
      </c>
      <c r="AL238" t="s">
        <v>632</v>
      </c>
      <c r="AM238" t="e">
        <v>#VALUE!</v>
      </c>
    </row>
    <row r="239" spans="1:39" x14ac:dyDescent="0.25">
      <c r="A239" s="6" t="str">
        <f t="shared" si="19"/>
        <v>Surgery Procedures -Insj/rplcmt defib w/lead(s)-33249</v>
      </c>
      <c r="B239" s="6" t="str">
        <f t="shared" si="20"/>
        <v>Insj/rplcmt defib w/lead(s)</v>
      </c>
      <c r="C239" s="6" t="str">
        <f t="shared" si="18"/>
        <v xml:space="preserve">Surgery Procedures </v>
      </c>
      <c r="D239" s="6" t="str">
        <f t="shared" si="21"/>
        <v>33249</v>
      </c>
      <c r="E239" s="17" t="s">
        <v>34</v>
      </c>
      <c r="F239" s="17" t="s">
        <v>34</v>
      </c>
      <c r="G239" s="26" t="s">
        <v>55</v>
      </c>
      <c r="H239" s="17"/>
      <c r="I239" s="8" t="s">
        <v>56</v>
      </c>
      <c r="J239" s="11">
        <v>240</v>
      </c>
      <c r="K239" s="11">
        <v>48</v>
      </c>
      <c r="L239" s="11">
        <v>0</v>
      </c>
      <c r="M239" s="11">
        <v>0</v>
      </c>
      <c r="N239" s="11" t="s">
        <v>624</v>
      </c>
      <c r="O239" s="11" t="s">
        <v>624</v>
      </c>
      <c r="P239" s="11" t="s">
        <v>624</v>
      </c>
      <c r="Q239" s="11" t="s">
        <v>624</v>
      </c>
      <c r="R239" s="11" t="s">
        <v>624</v>
      </c>
      <c r="S239" s="11" t="s">
        <v>624</v>
      </c>
      <c r="T239" s="11" t="s">
        <v>624</v>
      </c>
      <c r="U239" s="11" t="s">
        <v>624</v>
      </c>
      <c r="V239" s="11" t="s">
        <v>624</v>
      </c>
      <c r="W239" s="11" t="s">
        <v>624</v>
      </c>
      <c r="X239" s="11" t="s">
        <v>623</v>
      </c>
      <c r="Y239" s="11" t="s">
        <v>624</v>
      </c>
      <c r="Z239" s="11" t="s">
        <v>624</v>
      </c>
      <c r="AA239" s="11" t="s">
        <v>624</v>
      </c>
      <c r="AB239" s="11" t="s">
        <v>624</v>
      </c>
      <c r="AC239" s="11" t="s">
        <v>624</v>
      </c>
      <c r="AD239" s="11" t="s">
        <v>624</v>
      </c>
      <c r="AE239" s="11" t="s">
        <v>623</v>
      </c>
      <c r="AF239" s="11" t="s">
        <v>623</v>
      </c>
      <c r="AG239" s="11" t="s">
        <v>1928</v>
      </c>
      <c r="AH239" s="8" t="s">
        <v>1929</v>
      </c>
      <c r="AI239" s="8" t="s">
        <v>671</v>
      </c>
      <c r="AJ239" s="34">
        <v>0</v>
      </c>
      <c r="AK239" s="35" t="s">
        <v>634</v>
      </c>
      <c r="AL239" t="s">
        <v>632</v>
      </c>
      <c r="AM239" t="e">
        <v>#VALUE!</v>
      </c>
    </row>
    <row r="240" spans="1:39" x14ac:dyDescent="0.25">
      <c r="A240" s="6" t="str">
        <f t="shared" si="19"/>
        <v>Surgery Procedures -Insj/rplcmt defib w/lead(s)-33249</v>
      </c>
      <c r="B240" s="6" t="str">
        <f t="shared" si="20"/>
        <v>Insj/rplcmt defib w/lead(s)</v>
      </c>
      <c r="C240" s="6" t="str">
        <f t="shared" si="18"/>
        <v xml:space="preserve">Surgery Procedures </v>
      </c>
      <c r="D240" s="6" t="str">
        <f t="shared" si="21"/>
        <v>33249</v>
      </c>
      <c r="E240" s="17" t="s">
        <v>34</v>
      </c>
      <c r="F240" s="17" t="s">
        <v>34</v>
      </c>
      <c r="G240" s="26" t="s">
        <v>473</v>
      </c>
      <c r="H240" s="17" t="s">
        <v>91</v>
      </c>
      <c r="I240" s="8" t="s">
        <v>36</v>
      </c>
      <c r="J240" s="11">
        <v>44</v>
      </c>
      <c r="K240" s="11">
        <v>8.8000000000000007</v>
      </c>
      <c r="L240" s="11">
        <v>6.7</v>
      </c>
      <c r="M240" s="11">
        <v>21.45</v>
      </c>
      <c r="N240" s="11">
        <v>6.7</v>
      </c>
      <c r="O240" s="11">
        <v>7.0350000000000001</v>
      </c>
      <c r="P240" s="11">
        <v>7.0350000000000001</v>
      </c>
      <c r="Q240" s="11">
        <v>7.0350000000000001</v>
      </c>
      <c r="R240" s="11">
        <v>6.7</v>
      </c>
      <c r="S240" s="11">
        <v>6.8340000000000005</v>
      </c>
      <c r="T240" s="11">
        <v>6.7</v>
      </c>
      <c r="U240" s="11">
        <v>6.9010000000000007</v>
      </c>
      <c r="V240" s="11">
        <v>6.7</v>
      </c>
      <c r="W240" s="11">
        <v>6.7</v>
      </c>
      <c r="X240" s="11" t="s">
        <v>623</v>
      </c>
      <c r="Y240" s="11">
        <v>21.45</v>
      </c>
      <c r="Z240" s="11">
        <v>21.45</v>
      </c>
      <c r="AA240" s="11">
        <v>17.284299999999998</v>
      </c>
      <c r="AB240" s="11">
        <v>15.547599999999997</v>
      </c>
      <c r="AC240" s="11">
        <v>8.4064999999999994</v>
      </c>
      <c r="AD240" s="11" t="s">
        <v>624</v>
      </c>
      <c r="AE240" s="11" t="s">
        <v>623</v>
      </c>
      <c r="AF240" s="11" t="s">
        <v>623</v>
      </c>
      <c r="AG240" s="11" t="s">
        <v>1930</v>
      </c>
      <c r="AH240" s="8" t="s">
        <v>1931</v>
      </c>
      <c r="AI240" s="8" t="s">
        <v>671</v>
      </c>
      <c r="AJ240" s="34">
        <v>0</v>
      </c>
      <c r="AK240" s="35" t="s">
        <v>634</v>
      </c>
      <c r="AL240" t="s">
        <v>632</v>
      </c>
      <c r="AM240" t="e">
        <v>#VALUE!</v>
      </c>
    </row>
    <row r="241" spans="1:39" x14ac:dyDescent="0.25">
      <c r="A241" s="6" t="str">
        <f t="shared" si="19"/>
        <v>Surgery Procedures -Insj/rplcmt defib w/lead(s)-33249</v>
      </c>
      <c r="B241" s="6" t="str">
        <f t="shared" si="20"/>
        <v>Insj/rplcmt defib w/lead(s)</v>
      </c>
      <c r="C241" s="6" t="str">
        <f t="shared" si="18"/>
        <v xml:space="preserve">Surgery Procedures </v>
      </c>
      <c r="D241" s="6" t="str">
        <f t="shared" si="21"/>
        <v>33249</v>
      </c>
      <c r="E241" s="17" t="s">
        <v>34</v>
      </c>
      <c r="F241" s="17" t="s">
        <v>34</v>
      </c>
      <c r="G241" s="26" t="s">
        <v>147</v>
      </c>
      <c r="H241" s="17" t="s">
        <v>1</v>
      </c>
      <c r="I241" s="8" t="s">
        <v>61</v>
      </c>
      <c r="J241" s="11">
        <v>3</v>
      </c>
      <c r="K241" s="11">
        <v>0.60000000000000009</v>
      </c>
      <c r="L241" s="11">
        <v>0.4134000000000001</v>
      </c>
      <c r="M241" s="11">
        <v>9.9875749999999979</v>
      </c>
      <c r="N241" s="11" t="s">
        <v>624</v>
      </c>
      <c r="O241" s="11" t="s">
        <v>624</v>
      </c>
      <c r="P241" s="11" t="s">
        <v>624</v>
      </c>
      <c r="Q241" s="11" t="s">
        <v>624</v>
      </c>
      <c r="R241" s="11" t="s">
        <v>624</v>
      </c>
      <c r="S241" s="11">
        <v>3.9489335000000003</v>
      </c>
      <c r="T241" s="11">
        <v>3.8721059999999996</v>
      </c>
      <c r="U241" s="11">
        <v>3.9950299999999999</v>
      </c>
      <c r="V241" s="11">
        <v>3.8721059999999996</v>
      </c>
      <c r="W241" s="11">
        <v>3.8721059999999996</v>
      </c>
      <c r="X241" s="11" t="s">
        <v>623</v>
      </c>
      <c r="Y241" s="11">
        <v>9.9875749999999979</v>
      </c>
      <c r="Z241" s="11">
        <v>9.9875749999999979</v>
      </c>
      <c r="AA241" s="11">
        <v>0.78000000000000014</v>
      </c>
      <c r="AB241" s="11">
        <v>0.4134000000000001</v>
      </c>
      <c r="AC241" s="11">
        <v>7.6827500000000004</v>
      </c>
      <c r="AD241" s="11" t="s">
        <v>624</v>
      </c>
      <c r="AE241" s="11" t="s">
        <v>623</v>
      </c>
      <c r="AF241" s="11" t="s">
        <v>623</v>
      </c>
      <c r="AG241" s="11" t="s">
        <v>1860</v>
      </c>
      <c r="AH241" s="8" t="s">
        <v>1861</v>
      </c>
      <c r="AI241" s="8" t="s">
        <v>656</v>
      </c>
      <c r="AJ241" s="34">
        <v>0</v>
      </c>
      <c r="AK241" s="35" t="s">
        <v>634</v>
      </c>
      <c r="AL241" t="s">
        <v>632</v>
      </c>
      <c r="AM241" t="e">
        <v>#VALUE!</v>
      </c>
    </row>
    <row r="242" spans="1:39" x14ac:dyDescent="0.25">
      <c r="A242" s="6" t="str">
        <f t="shared" si="19"/>
        <v>Surgery Procedures -Insj/rplcmt defib w/lead(s)-33249</v>
      </c>
      <c r="B242" s="6" t="str">
        <f t="shared" si="20"/>
        <v>Insj/rplcmt defib w/lead(s)</v>
      </c>
      <c r="C242" s="6" t="str">
        <f t="shared" si="18"/>
        <v xml:space="preserve">Surgery Procedures </v>
      </c>
      <c r="D242" s="6" t="str">
        <f t="shared" si="21"/>
        <v>33249</v>
      </c>
      <c r="E242" s="17" t="s">
        <v>34</v>
      </c>
      <c r="F242" s="17" t="s">
        <v>34</v>
      </c>
      <c r="G242" s="26" t="s">
        <v>135</v>
      </c>
      <c r="H242" s="17" t="s">
        <v>134</v>
      </c>
      <c r="I242" s="8" t="s">
        <v>61</v>
      </c>
      <c r="J242" s="11">
        <v>8</v>
      </c>
      <c r="K242" s="11">
        <v>1.6</v>
      </c>
      <c r="L242" s="11">
        <v>0.86920000000000008</v>
      </c>
      <c r="M242" s="11">
        <v>54.885327586206898</v>
      </c>
      <c r="N242" s="11" t="s">
        <v>624</v>
      </c>
      <c r="O242" s="11" t="s">
        <v>624</v>
      </c>
      <c r="P242" s="11" t="s">
        <v>624</v>
      </c>
      <c r="Q242" s="11" t="s">
        <v>624</v>
      </c>
      <c r="R242" s="11" t="s">
        <v>624</v>
      </c>
      <c r="S242" s="11">
        <v>21.700814137931033</v>
      </c>
      <c r="T242" s="11">
        <v>21.278619310344826</v>
      </c>
      <c r="U242" s="11">
        <v>21.954131034482756</v>
      </c>
      <c r="V242" s="11">
        <v>21.278619310344826</v>
      </c>
      <c r="W242" s="11">
        <v>21.278619310344826</v>
      </c>
      <c r="X242" s="11" t="s">
        <v>623</v>
      </c>
      <c r="Y242" s="11">
        <v>54.885327586206898</v>
      </c>
      <c r="Z242" s="11">
        <v>54.885327586206898</v>
      </c>
      <c r="AA242" s="11">
        <v>1.64</v>
      </c>
      <c r="AB242" s="11">
        <v>0.86920000000000008</v>
      </c>
      <c r="AC242" s="11">
        <v>42.219482758620693</v>
      </c>
      <c r="AD242" s="11" t="s">
        <v>624</v>
      </c>
      <c r="AE242" s="11" t="s">
        <v>623</v>
      </c>
      <c r="AF242" s="11" t="s">
        <v>623</v>
      </c>
      <c r="AG242" s="11" t="s">
        <v>1932</v>
      </c>
      <c r="AH242" s="8" t="s">
        <v>1933</v>
      </c>
      <c r="AI242" s="8" t="s">
        <v>671</v>
      </c>
      <c r="AJ242" s="34">
        <v>0</v>
      </c>
      <c r="AK242" s="35" t="s">
        <v>634</v>
      </c>
      <c r="AL242" t="s">
        <v>632</v>
      </c>
      <c r="AM242" t="e">
        <v>#VALUE!</v>
      </c>
    </row>
    <row r="243" spans="1:39" x14ac:dyDescent="0.25">
      <c r="A243" s="6" t="str">
        <f t="shared" si="19"/>
        <v>Surgery Procedures -Insj/rplcmt defib w/lead(s)-33249</v>
      </c>
      <c r="B243" s="6" t="str">
        <f t="shared" si="20"/>
        <v>Insj/rplcmt defib w/lead(s)</v>
      </c>
      <c r="C243" s="6" t="str">
        <f t="shared" si="18"/>
        <v xml:space="preserve">Surgery Procedures </v>
      </c>
      <c r="D243" s="6" t="str">
        <f t="shared" si="21"/>
        <v>33249</v>
      </c>
      <c r="E243" s="17"/>
      <c r="F243" s="17"/>
      <c r="G243" s="26"/>
      <c r="H243" s="17"/>
      <c r="I243" s="8"/>
      <c r="J243" s="11"/>
      <c r="K243" s="11"/>
      <c r="L243" s="11"/>
      <c r="M243" s="11"/>
      <c r="N243" s="31">
        <v>31548.555160799995</v>
      </c>
      <c r="O243" s="31">
        <v>31548.890160799994</v>
      </c>
      <c r="P243" s="31">
        <v>31548.890160799994</v>
      </c>
      <c r="Q243" s="31">
        <v>31553.140289246108</v>
      </c>
      <c r="R243" s="31">
        <v>31548.555160799995</v>
      </c>
      <c r="S243" s="31">
        <v>22414.444531163674</v>
      </c>
      <c r="T243" s="31">
        <v>21975.470600207183</v>
      </c>
      <c r="U243" s="31">
        <v>22638.852159737573</v>
      </c>
      <c r="V243" s="31">
        <v>21975.470600207183</v>
      </c>
      <c r="W243" s="31">
        <v>21975.470600207183</v>
      </c>
      <c r="X243" s="31" t="s">
        <v>623</v>
      </c>
      <c r="Y243" s="31">
        <v>33864.367024343919</v>
      </c>
      <c r="Z243" s="31">
        <v>33864.367024343919</v>
      </c>
      <c r="AA243" s="31">
        <v>41599.161227318305</v>
      </c>
      <c r="AB243" s="31">
        <v>41572.965927318299</v>
      </c>
      <c r="AC243" s="31">
        <v>1070.0615956491677</v>
      </c>
      <c r="AD243" s="31">
        <v>4516</v>
      </c>
      <c r="AE243" s="31" t="s">
        <v>623</v>
      </c>
      <c r="AF243" s="31" t="s">
        <v>623</v>
      </c>
      <c r="AG243" s="11" t="s">
        <v>1792</v>
      </c>
      <c r="AH243" s="8">
        <v>0</v>
      </c>
      <c r="AI243" s="8" t="s">
        <v>1793</v>
      </c>
      <c r="AJ243" s="34">
        <v>0</v>
      </c>
      <c r="AK243" s="35" t="s">
        <v>634</v>
      </c>
      <c r="AL243" t="s">
        <v>632</v>
      </c>
      <c r="AM243" t="e">
        <v>#VALUE!</v>
      </c>
    </row>
    <row r="244" spans="1:39" x14ac:dyDescent="0.25">
      <c r="A244" s="6" t="str">
        <f t="shared" si="19"/>
        <v>Surgery Procedures -Insj/rplcmt defib w/lead(s)-33249</v>
      </c>
      <c r="B244" s="6" t="str">
        <f t="shared" si="20"/>
        <v>Insj/rplcmt defib w/lead(s)</v>
      </c>
      <c r="C244" s="6" t="str">
        <f t="shared" si="18"/>
        <v xml:space="preserve">Surgery Procedures </v>
      </c>
      <c r="D244" s="6" t="str">
        <f t="shared" si="21"/>
        <v>33249</v>
      </c>
      <c r="E244" s="17"/>
      <c r="F244" s="17"/>
      <c r="G244" s="26"/>
      <c r="H244" s="17"/>
      <c r="I244" s="8"/>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t="s">
        <v>1792</v>
      </c>
      <c r="AH244" s="8">
        <v>0</v>
      </c>
      <c r="AI244" s="8" t="s">
        <v>1793</v>
      </c>
      <c r="AJ244" s="34">
        <v>0</v>
      </c>
    </row>
    <row r="245" spans="1:39" x14ac:dyDescent="0.25">
      <c r="A245" s="6" t="str">
        <f t="shared" si="19"/>
        <v>Surgery Procedures -Insj/rplcmt defib w/lead(s)-33249</v>
      </c>
      <c r="B245" s="6" t="str">
        <f t="shared" si="20"/>
        <v>Insj/rplcmt defib w/lead(s)</v>
      </c>
      <c r="C245" s="6" t="str">
        <f t="shared" si="18"/>
        <v xml:space="preserve">Surgery Procedures </v>
      </c>
      <c r="D245" s="6" t="str">
        <f t="shared" si="21"/>
        <v>33249</v>
      </c>
      <c r="E245" s="7"/>
      <c r="G245" s="27" t="s">
        <v>32</v>
      </c>
      <c r="K245" s="25"/>
      <c r="L245" s="25"/>
      <c r="M245" s="25"/>
      <c r="AG245" s="11" t="s">
        <v>1792</v>
      </c>
      <c r="AH245" s="8">
        <v>0</v>
      </c>
      <c r="AI245" s="8" t="s">
        <v>1793</v>
      </c>
      <c r="AJ245" s="34">
        <v>0</v>
      </c>
    </row>
    <row r="246" spans="1:39" s="6" customFormat="1" x14ac:dyDescent="0.25">
      <c r="A246" s="6" t="str">
        <f t="shared" si="19"/>
        <v>Surgery Procedures -Insj/rplcmt defib w/lead(s)-33249</v>
      </c>
      <c r="B246" s="6" t="str">
        <f t="shared" si="20"/>
        <v>Insj/rplcmt defib w/lead(s)</v>
      </c>
      <c r="C246" s="6" t="str">
        <f t="shared" si="18"/>
        <v xml:space="preserve">Surgery Procedures </v>
      </c>
      <c r="D246" s="6" t="str">
        <f t="shared" si="21"/>
        <v>33249</v>
      </c>
      <c r="E246" s="13"/>
      <c r="F246" s="12"/>
      <c r="G246" s="28"/>
      <c r="H246" s="29"/>
      <c r="I246" s="14"/>
      <c r="J246" s="15"/>
      <c r="K246" s="15"/>
      <c r="L246" s="15"/>
      <c r="M246" s="15"/>
      <c r="N246" s="15"/>
      <c r="O246" s="15"/>
      <c r="P246" s="15"/>
      <c r="Q246" s="15"/>
      <c r="R246" s="15"/>
      <c r="S246" s="15"/>
      <c r="T246" s="15"/>
      <c r="U246" s="15"/>
      <c r="V246" s="15"/>
      <c r="W246" s="15"/>
      <c r="X246" s="15"/>
      <c r="Y246" s="15"/>
      <c r="Z246" s="15"/>
      <c r="AA246" s="15"/>
      <c r="AB246" s="15"/>
      <c r="AC246" s="15"/>
      <c r="AD246" s="15"/>
      <c r="AE246" s="15"/>
      <c r="AF246" s="15"/>
      <c r="AG246" s="11" t="s">
        <v>1792</v>
      </c>
      <c r="AH246" s="8">
        <v>0</v>
      </c>
      <c r="AI246" s="8" t="s">
        <v>1793</v>
      </c>
      <c r="AJ246" s="34">
        <v>0</v>
      </c>
      <c r="AK246" s="35"/>
      <c r="AL246"/>
      <c r="AM246"/>
    </row>
    <row r="247" spans="1:39" x14ac:dyDescent="0.25">
      <c r="A247" s="6" t="str">
        <f t="shared" si="19"/>
        <v>Surgery Procedures -Coll venous bld venipuncture-36415</v>
      </c>
      <c r="B247" s="6" t="str">
        <f t="shared" si="20"/>
        <v>Coll venous bld venipuncture</v>
      </c>
      <c r="C247" s="6" t="str">
        <f t="shared" si="18"/>
        <v xml:space="preserve">Surgery Procedures </v>
      </c>
      <c r="D247" s="6" t="str">
        <f t="shared" si="21"/>
        <v>36415</v>
      </c>
      <c r="E247" s="17" t="s">
        <v>114</v>
      </c>
      <c r="F247" s="17" t="s">
        <v>33</v>
      </c>
      <c r="G247" s="26" t="s">
        <v>571</v>
      </c>
      <c r="H247" s="17" t="s">
        <v>35</v>
      </c>
      <c r="I247" s="8" t="s">
        <v>36</v>
      </c>
      <c r="J247" s="11">
        <v>23</v>
      </c>
      <c r="K247" s="11">
        <v>4.6000000000000005</v>
      </c>
      <c r="L247" s="11">
        <v>2.5760000000000001</v>
      </c>
      <c r="M247" s="11">
        <v>14.950000000000001</v>
      </c>
      <c r="N247" s="11">
        <v>8.83</v>
      </c>
      <c r="O247" s="11">
        <v>9.2714999999999996</v>
      </c>
      <c r="P247" s="11">
        <v>9.2714999999999996</v>
      </c>
      <c r="Q247" s="11">
        <v>9.2714999999999996</v>
      </c>
      <c r="R247" s="11">
        <v>8.83</v>
      </c>
      <c r="S247" s="11">
        <v>5.9110000000000005</v>
      </c>
      <c r="T247" s="11">
        <v>5.7960000000000003</v>
      </c>
      <c r="U247" s="11">
        <v>5.98</v>
      </c>
      <c r="V247" s="11">
        <v>5.7960000000000003</v>
      </c>
      <c r="W247" s="11">
        <v>5.7960000000000003</v>
      </c>
      <c r="X247" s="11" t="s">
        <v>623</v>
      </c>
      <c r="Y247" s="11">
        <v>14.950000000000001</v>
      </c>
      <c r="Z247" s="11">
        <v>14.950000000000001</v>
      </c>
      <c r="AA247" s="11" t="s">
        <v>623</v>
      </c>
      <c r="AB247" s="11" t="s">
        <v>623</v>
      </c>
      <c r="AC247" s="11">
        <v>2.5760000000000001</v>
      </c>
      <c r="AD247" s="11" t="s">
        <v>623</v>
      </c>
      <c r="AE247" s="11" t="s">
        <v>623</v>
      </c>
      <c r="AF247" s="11" t="s">
        <v>623</v>
      </c>
      <c r="AG247" s="11" t="s">
        <v>1934</v>
      </c>
      <c r="AH247" s="8" t="s">
        <v>1935</v>
      </c>
      <c r="AI247" s="8" t="s">
        <v>672</v>
      </c>
      <c r="AJ247" s="34">
        <v>1</v>
      </c>
      <c r="AL247" s="8"/>
      <c r="AM247" s="6"/>
    </row>
    <row r="248" spans="1:39" x14ac:dyDescent="0.25">
      <c r="A248" s="6" t="str">
        <f t="shared" si="19"/>
        <v>Surgery Procedures -Coll venous bld venipuncture-36415</v>
      </c>
      <c r="B248" s="6" t="str">
        <f t="shared" si="20"/>
        <v>Coll venous bld venipuncture</v>
      </c>
      <c r="C248" s="6" t="str">
        <f t="shared" si="18"/>
        <v xml:space="preserve">Surgery Procedures </v>
      </c>
      <c r="D248" s="6" t="str">
        <f t="shared" si="21"/>
        <v>36415</v>
      </c>
      <c r="E248" s="17" t="s">
        <v>34</v>
      </c>
      <c r="F248" s="17" t="s">
        <v>34</v>
      </c>
      <c r="G248" s="26" t="s">
        <v>595</v>
      </c>
      <c r="H248" s="17" t="s">
        <v>93</v>
      </c>
      <c r="I248" s="8" t="s">
        <v>36</v>
      </c>
      <c r="J248" s="11">
        <v>216</v>
      </c>
      <c r="K248" s="11">
        <v>43.2</v>
      </c>
      <c r="L248" s="11">
        <v>35.090000000000003</v>
      </c>
      <c r="M248" s="11">
        <v>57.20000000000001</v>
      </c>
      <c r="N248" s="11">
        <v>35.090000000000003</v>
      </c>
      <c r="O248" s="11">
        <v>36.844500000000004</v>
      </c>
      <c r="P248" s="11">
        <v>36.844500000000004</v>
      </c>
      <c r="Q248" s="11">
        <v>36.844500000000004</v>
      </c>
      <c r="R248" s="11">
        <v>35.090000000000003</v>
      </c>
      <c r="S248" s="11">
        <v>35.791800000000002</v>
      </c>
      <c r="T248" s="11">
        <v>35.090000000000003</v>
      </c>
      <c r="U248" s="11">
        <v>36.142700000000005</v>
      </c>
      <c r="V248" s="11">
        <v>35.090000000000003</v>
      </c>
      <c r="W248" s="11">
        <v>35.090000000000003</v>
      </c>
      <c r="X248" s="11" t="s">
        <v>623</v>
      </c>
      <c r="Y248" s="11">
        <v>57.20000000000001</v>
      </c>
      <c r="Z248" s="11">
        <v>57.20000000000001</v>
      </c>
      <c r="AA248" s="11" t="s">
        <v>623</v>
      </c>
      <c r="AB248" s="11" t="s">
        <v>623</v>
      </c>
      <c r="AC248" s="11">
        <v>44.0565</v>
      </c>
      <c r="AD248" s="11" t="s">
        <v>623</v>
      </c>
      <c r="AE248" s="11" t="s">
        <v>623</v>
      </c>
      <c r="AF248" s="11" t="s">
        <v>623</v>
      </c>
      <c r="AG248" s="11" t="s">
        <v>1936</v>
      </c>
      <c r="AH248" s="8" t="s">
        <v>1937</v>
      </c>
      <c r="AI248" s="8" t="s">
        <v>672</v>
      </c>
      <c r="AJ248" s="34">
        <v>0</v>
      </c>
      <c r="AK248" s="35">
        <v>13</v>
      </c>
      <c r="AL248" t="s">
        <v>632</v>
      </c>
      <c r="AM248">
        <v>4</v>
      </c>
    </row>
    <row r="249" spans="1:39" x14ac:dyDescent="0.25">
      <c r="A249" s="6" t="str">
        <f t="shared" si="19"/>
        <v>Surgery Procedures -Coll venous bld venipuncture-36415</v>
      </c>
      <c r="B249" s="6" t="str">
        <f t="shared" si="20"/>
        <v>Coll venous bld venipuncture</v>
      </c>
      <c r="C249" s="6" t="str">
        <f t="shared" si="18"/>
        <v xml:space="preserve">Surgery Procedures </v>
      </c>
      <c r="D249" s="6" t="str">
        <f t="shared" si="21"/>
        <v>36415</v>
      </c>
      <c r="E249" s="17" t="s">
        <v>34</v>
      </c>
      <c r="F249" s="17" t="s">
        <v>34</v>
      </c>
      <c r="G249" s="26" t="s">
        <v>493</v>
      </c>
      <c r="H249" s="17" t="s">
        <v>92</v>
      </c>
      <c r="I249" s="8" t="s">
        <v>36</v>
      </c>
      <c r="J249" s="11">
        <v>216</v>
      </c>
      <c r="K249" s="11">
        <v>43.2</v>
      </c>
      <c r="L249" s="11">
        <v>35.090000000000003</v>
      </c>
      <c r="M249" s="11">
        <v>57.20000000000001</v>
      </c>
      <c r="N249" s="11">
        <v>35.090000000000003</v>
      </c>
      <c r="O249" s="11">
        <v>36.844500000000004</v>
      </c>
      <c r="P249" s="11">
        <v>36.844500000000004</v>
      </c>
      <c r="Q249" s="11">
        <v>36.844500000000004</v>
      </c>
      <c r="R249" s="11">
        <v>35.090000000000003</v>
      </c>
      <c r="S249" s="11">
        <v>35.791800000000002</v>
      </c>
      <c r="T249" s="11">
        <v>35.090000000000003</v>
      </c>
      <c r="U249" s="11">
        <v>36.142700000000005</v>
      </c>
      <c r="V249" s="11">
        <v>35.090000000000003</v>
      </c>
      <c r="W249" s="11">
        <v>35.090000000000003</v>
      </c>
      <c r="X249" s="11" t="s">
        <v>623</v>
      </c>
      <c r="Y249" s="11">
        <v>57.20000000000001</v>
      </c>
      <c r="Z249" s="11">
        <v>57.20000000000001</v>
      </c>
      <c r="AA249" s="11" t="s">
        <v>623</v>
      </c>
      <c r="AB249" s="11" t="s">
        <v>623</v>
      </c>
      <c r="AC249" s="11">
        <v>44.0565</v>
      </c>
      <c r="AD249" s="11" t="s">
        <v>623</v>
      </c>
      <c r="AE249" s="11" t="s">
        <v>623</v>
      </c>
      <c r="AF249" s="11" t="s">
        <v>623</v>
      </c>
      <c r="AG249" s="11" t="s">
        <v>1938</v>
      </c>
      <c r="AH249" s="8" t="s">
        <v>1939</v>
      </c>
      <c r="AI249" s="8" t="s">
        <v>672</v>
      </c>
      <c r="AJ249" s="34">
        <v>0</v>
      </c>
      <c r="AK249" s="35" t="s">
        <v>634</v>
      </c>
      <c r="AL249" t="s">
        <v>632</v>
      </c>
      <c r="AM249" t="e">
        <v>#VALUE!</v>
      </c>
    </row>
    <row r="250" spans="1:39" x14ac:dyDescent="0.25">
      <c r="A250" s="6" t="str">
        <f t="shared" si="19"/>
        <v>Surgery Procedures -Coll venous bld venipuncture-36415</v>
      </c>
      <c r="B250" s="6" t="str">
        <f t="shared" si="20"/>
        <v>Coll venous bld venipuncture</v>
      </c>
      <c r="C250" s="6" t="str">
        <f t="shared" si="18"/>
        <v xml:space="preserve">Surgery Procedures </v>
      </c>
      <c r="D250" s="6" t="str">
        <f t="shared" si="21"/>
        <v>36415</v>
      </c>
      <c r="E250" s="17" t="s">
        <v>34</v>
      </c>
      <c r="F250" s="17" t="s">
        <v>34</v>
      </c>
      <c r="G250" s="26" t="s">
        <v>520</v>
      </c>
      <c r="H250" s="17" t="s">
        <v>519</v>
      </c>
      <c r="I250" s="8" t="s">
        <v>52</v>
      </c>
      <c r="J250" s="11">
        <v>128</v>
      </c>
      <c r="K250" s="11">
        <v>25.6</v>
      </c>
      <c r="L250" s="11">
        <v>30.744</v>
      </c>
      <c r="M250" s="11">
        <v>79.3</v>
      </c>
      <c r="N250" s="11" t="s">
        <v>624</v>
      </c>
      <c r="O250" s="11" t="s">
        <v>624</v>
      </c>
      <c r="P250" s="11" t="s">
        <v>624</v>
      </c>
      <c r="Q250" s="11" t="s">
        <v>624</v>
      </c>
      <c r="R250" s="11" t="s">
        <v>624</v>
      </c>
      <c r="S250" s="11">
        <v>31.353999999999999</v>
      </c>
      <c r="T250" s="11">
        <v>30.744</v>
      </c>
      <c r="U250" s="11">
        <v>31.720000000000002</v>
      </c>
      <c r="V250" s="11">
        <v>30.744</v>
      </c>
      <c r="W250" s="11">
        <v>30.744</v>
      </c>
      <c r="X250" s="11" t="s">
        <v>623</v>
      </c>
      <c r="Y250" s="11">
        <v>79.3</v>
      </c>
      <c r="Z250" s="11">
        <v>79.3</v>
      </c>
      <c r="AA250" s="11" t="s">
        <v>623</v>
      </c>
      <c r="AB250" s="11" t="s">
        <v>623</v>
      </c>
      <c r="AC250" s="11" t="s">
        <v>624</v>
      </c>
      <c r="AD250" s="11" t="s">
        <v>623</v>
      </c>
      <c r="AE250" s="11" t="s">
        <v>623</v>
      </c>
      <c r="AF250" s="11" t="s">
        <v>623</v>
      </c>
      <c r="AG250" s="11" t="s">
        <v>1940</v>
      </c>
      <c r="AH250" s="8" t="s">
        <v>1941</v>
      </c>
      <c r="AI250" s="8" t="s">
        <v>672</v>
      </c>
      <c r="AJ250" s="34">
        <v>0</v>
      </c>
      <c r="AK250" s="35" t="s">
        <v>634</v>
      </c>
      <c r="AL250" t="s">
        <v>632</v>
      </c>
      <c r="AM250" t="e">
        <v>#VALUE!</v>
      </c>
    </row>
    <row r="251" spans="1:39" x14ac:dyDescent="0.25">
      <c r="A251" s="6" t="str">
        <f t="shared" si="19"/>
        <v>Surgery Procedures -Coll venous bld venipuncture-36415</v>
      </c>
      <c r="B251" s="6" t="str">
        <f t="shared" si="20"/>
        <v>Coll venous bld venipuncture</v>
      </c>
      <c r="C251" s="6" t="str">
        <f t="shared" si="18"/>
        <v xml:space="preserve">Surgery Procedures </v>
      </c>
      <c r="D251" s="6" t="str">
        <f t="shared" si="21"/>
        <v>36415</v>
      </c>
      <c r="E251" s="17" t="s">
        <v>34</v>
      </c>
      <c r="F251" s="17" t="s">
        <v>34</v>
      </c>
      <c r="G251" s="26" t="s">
        <v>484</v>
      </c>
      <c r="H251" s="17" t="s">
        <v>483</v>
      </c>
      <c r="I251" s="8" t="s">
        <v>36</v>
      </c>
      <c r="J251" s="11">
        <v>64</v>
      </c>
      <c r="K251" s="11">
        <v>12.8</v>
      </c>
      <c r="L251" s="11">
        <v>4.2699999999999996</v>
      </c>
      <c r="M251" s="11">
        <v>29.25</v>
      </c>
      <c r="N251" s="11">
        <v>4.2699999999999996</v>
      </c>
      <c r="O251" s="11">
        <v>4.4834999999999994</v>
      </c>
      <c r="P251" s="11">
        <v>4.4834999999999994</v>
      </c>
      <c r="Q251" s="11">
        <v>4.4834999999999994</v>
      </c>
      <c r="R251" s="11">
        <v>4.2699999999999996</v>
      </c>
      <c r="S251" s="11">
        <v>4.3553999999999995</v>
      </c>
      <c r="T251" s="11">
        <v>4.2699999999999996</v>
      </c>
      <c r="U251" s="11">
        <v>4.3980999999999995</v>
      </c>
      <c r="V251" s="11">
        <v>4.2699999999999996</v>
      </c>
      <c r="W251" s="11">
        <v>4.2699999999999996</v>
      </c>
      <c r="X251" s="11" t="s">
        <v>623</v>
      </c>
      <c r="Y251" s="11">
        <v>29.25</v>
      </c>
      <c r="Z251" s="11">
        <v>29.25</v>
      </c>
      <c r="AA251" s="11" t="s">
        <v>623</v>
      </c>
      <c r="AB251" s="11" t="s">
        <v>623</v>
      </c>
      <c r="AC251" s="11">
        <v>5.3589999999999991</v>
      </c>
      <c r="AD251" s="11" t="s">
        <v>623</v>
      </c>
      <c r="AE251" s="11" t="s">
        <v>623</v>
      </c>
      <c r="AF251" s="11" t="s">
        <v>623</v>
      </c>
      <c r="AG251" s="11" t="s">
        <v>1942</v>
      </c>
      <c r="AH251" s="8" t="s">
        <v>1943</v>
      </c>
      <c r="AI251" s="8" t="s">
        <v>672</v>
      </c>
      <c r="AJ251" s="34">
        <v>0</v>
      </c>
      <c r="AK251" s="35" t="s">
        <v>634</v>
      </c>
      <c r="AL251" t="s">
        <v>632</v>
      </c>
      <c r="AM251" t="e">
        <v>#VALUE!</v>
      </c>
    </row>
    <row r="252" spans="1:39" x14ac:dyDescent="0.25">
      <c r="A252" s="6" t="str">
        <f t="shared" si="19"/>
        <v>Surgery Procedures -Coll venous bld venipuncture-36415</v>
      </c>
      <c r="B252" s="6" t="str">
        <f t="shared" si="20"/>
        <v>Coll venous bld venipuncture</v>
      </c>
      <c r="C252" s="6" t="str">
        <f t="shared" si="18"/>
        <v xml:space="preserve">Surgery Procedures </v>
      </c>
      <c r="D252" s="6" t="str">
        <f t="shared" si="21"/>
        <v>36415</v>
      </c>
      <c r="E252" s="17" t="s">
        <v>34</v>
      </c>
      <c r="F252" s="17" t="s">
        <v>34</v>
      </c>
      <c r="G252" s="26" t="s">
        <v>486</v>
      </c>
      <c r="H252" s="17" t="s">
        <v>485</v>
      </c>
      <c r="I252" s="8" t="s">
        <v>36</v>
      </c>
      <c r="J252" s="11">
        <v>27</v>
      </c>
      <c r="K252" s="11">
        <v>5.4</v>
      </c>
      <c r="L252" s="11">
        <v>13.24</v>
      </c>
      <c r="M252" s="11">
        <v>57.416666666666664</v>
      </c>
      <c r="N252" s="11">
        <v>13.24</v>
      </c>
      <c r="O252" s="11">
        <v>13.902000000000001</v>
      </c>
      <c r="P252" s="11">
        <v>13.902000000000001</v>
      </c>
      <c r="Q252" s="11">
        <v>13.902000000000001</v>
      </c>
      <c r="R252" s="11">
        <v>13.24</v>
      </c>
      <c r="S252" s="11">
        <v>13.504800000000001</v>
      </c>
      <c r="T252" s="11">
        <v>13.24</v>
      </c>
      <c r="U252" s="11">
        <v>13.6372</v>
      </c>
      <c r="V252" s="11">
        <v>13.24</v>
      </c>
      <c r="W252" s="11">
        <v>13.24</v>
      </c>
      <c r="X252" s="11" t="s">
        <v>623</v>
      </c>
      <c r="Y252" s="11">
        <v>57.416666666666664</v>
      </c>
      <c r="Z252" s="11">
        <v>57.416666666666664</v>
      </c>
      <c r="AA252" s="11" t="s">
        <v>623</v>
      </c>
      <c r="AB252" s="11" t="s">
        <v>623</v>
      </c>
      <c r="AC252" s="11" t="s">
        <v>624</v>
      </c>
      <c r="AD252" s="11" t="s">
        <v>623</v>
      </c>
      <c r="AE252" s="11" t="s">
        <v>623</v>
      </c>
      <c r="AF252" s="11" t="s">
        <v>623</v>
      </c>
      <c r="AG252" s="11" t="s">
        <v>1944</v>
      </c>
      <c r="AH252" s="8" t="s">
        <v>1945</v>
      </c>
      <c r="AI252" s="8" t="s">
        <v>672</v>
      </c>
      <c r="AJ252" s="34">
        <v>0</v>
      </c>
      <c r="AK252" s="35" t="s">
        <v>634</v>
      </c>
      <c r="AL252" t="s">
        <v>632</v>
      </c>
      <c r="AM252" t="e">
        <v>#VALUE!</v>
      </c>
    </row>
    <row r="253" spans="1:39" x14ac:dyDescent="0.25">
      <c r="A253" s="6" t="str">
        <f t="shared" si="19"/>
        <v>Surgery Procedures -Coll venous bld venipuncture-36415</v>
      </c>
      <c r="B253" s="6" t="str">
        <f t="shared" si="20"/>
        <v>Coll venous bld venipuncture</v>
      </c>
      <c r="C253" s="6" t="str">
        <f t="shared" si="18"/>
        <v xml:space="preserve">Surgery Procedures </v>
      </c>
      <c r="D253" s="6" t="str">
        <f t="shared" si="21"/>
        <v>36415</v>
      </c>
      <c r="E253" s="17" t="s">
        <v>34</v>
      </c>
      <c r="F253" s="17" t="s">
        <v>34</v>
      </c>
      <c r="G253" s="26" t="s">
        <v>87</v>
      </c>
      <c r="H253" s="17" t="s">
        <v>88</v>
      </c>
      <c r="I253" s="8" t="s">
        <v>36</v>
      </c>
      <c r="J253" s="11">
        <v>541</v>
      </c>
      <c r="K253" s="11">
        <v>108.2</v>
      </c>
      <c r="L253" s="11">
        <v>47.63</v>
      </c>
      <c r="M253" s="11">
        <v>351.65000000000003</v>
      </c>
      <c r="N253" s="11">
        <v>47.63</v>
      </c>
      <c r="O253" s="11">
        <v>50.011500000000005</v>
      </c>
      <c r="P253" s="11">
        <v>50.011500000000005</v>
      </c>
      <c r="Q253" s="11">
        <v>50.011500000000005</v>
      </c>
      <c r="R253" s="11">
        <v>47.63</v>
      </c>
      <c r="S253" s="11">
        <v>48.582600000000006</v>
      </c>
      <c r="T253" s="11">
        <v>47.63</v>
      </c>
      <c r="U253" s="11">
        <v>49.058900000000001</v>
      </c>
      <c r="V253" s="11">
        <v>47.63</v>
      </c>
      <c r="W253" s="11">
        <v>47.63</v>
      </c>
      <c r="X253" s="11" t="s">
        <v>623</v>
      </c>
      <c r="Y253" s="11">
        <v>351.65000000000003</v>
      </c>
      <c r="Z253" s="11">
        <v>351.65000000000003</v>
      </c>
      <c r="AA253" s="11" t="s">
        <v>623</v>
      </c>
      <c r="AB253" s="11" t="s">
        <v>623</v>
      </c>
      <c r="AC253" s="11">
        <v>58.558</v>
      </c>
      <c r="AD253" s="11" t="s">
        <v>623</v>
      </c>
      <c r="AE253" s="11" t="s">
        <v>623</v>
      </c>
      <c r="AF253" s="11" t="s">
        <v>623</v>
      </c>
      <c r="AG253" s="11" t="s">
        <v>1946</v>
      </c>
      <c r="AH253" s="8" t="s">
        <v>1947</v>
      </c>
      <c r="AI253" s="8" t="s">
        <v>672</v>
      </c>
      <c r="AJ253" s="34">
        <v>0</v>
      </c>
      <c r="AK253" s="35" t="s">
        <v>634</v>
      </c>
      <c r="AL253" t="s">
        <v>632</v>
      </c>
      <c r="AM253" t="e">
        <v>#VALUE!</v>
      </c>
    </row>
    <row r="254" spans="1:39" x14ac:dyDescent="0.25">
      <c r="A254" s="6" t="str">
        <f t="shared" si="19"/>
        <v>Surgery Procedures -Coll venous bld venipuncture-36415</v>
      </c>
      <c r="B254" s="6" t="str">
        <f t="shared" si="20"/>
        <v>Coll venous bld venipuncture</v>
      </c>
      <c r="C254" s="6" t="str">
        <f t="shared" si="18"/>
        <v xml:space="preserve">Surgery Procedures </v>
      </c>
      <c r="D254" s="6" t="str">
        <f t="shared" si="21"/>
        <v>36415</v>
      </c>
      <c r="E254" s="17" t="s">
        <v>34</v>
      </c>
      <c r="F254" s="17" t="s">
        <v>34</v>
      </c>
      <c r="G254" s="26" t="s">
        <v>516</v>
      </c>
      <c r="H254" s="17" t="s">
        <v>515</v>
      </c>
      <c r="I254" s="8" t="s">
        <v>52</v>
      </c>
      <c r="J254" s="11">
        <v>23</v>
      </c>
      <c r="K254" s="11">
        <v>4.6000000000000005</v>
      </c>
      <c r="L254" s="11">
        <v>0</v>
      </c>
      <c r="M254" s="11">
        <v>0</v>
      </c>
      <c r="N254" s="11" t="s">
        <v>624</v>
      </c>
      <c r="O254" s="11" t="s">
        <v>624</v>
      </c>
      <c r="P254" s="11" t="s">
        <v>624</v>
      </c>
      <c r="Q254" s="11" t="s">
        <v>624</v>
      </c>
      <c r="R254" s="11" t="s">
        <v>624</v>
      </c>
      <c r="S254" s="11" t="s">
        <v>624</v>
      </c>
      <c r="T254" s="11" t="s">
        <v>624</v>
      </c>
      <c r="U254" s="11" t="s">
        <v>624</v>
      </c>
      <c r="V254" s="11" t="s">
        <v>624</v>
      </c>
      <c r="W254" s="11" t="s">
        <v>624</v>
      </c>
      <c r="X254" s="11" t="s">
        <v>623</v>
      </c>
      <c r="Y254" s="11" t="s">
        <v>624</v>
      </c>
      <c r="Z254" s="11" t="s">
        <v>624</v>
      </c>
      <c r="AA254" s="11" t="s">
        <v>623</v>
      </c>
      <c r="AB254" s="11" t="s">
        <v>623</v>
      </c>
      <c r="AC254" s="11" t="s">
        <v>624</v>
      </c>
      <c r="AD254" s="11" t="s">
        <v>623</v>
      </c>
      <c r="AE254" s="11" t="s">
        <v>623</v>
      </c>
      <c r="AF254" s="11" t="s">
        <v>623</v>
      </c>
      <c r="AG254" s="11" t="s">
        <v>1948</v>
      </c>
      <c r="AH254" s="8" t="s">
        <v>1949</v>
      </c>
      <c r="AI254" s="8" t="s">
        <v>672</v>
      </c>
      <c r="AJ254" s="34">
        <v>0</v>
      </c>
      <c r="AK254" s="35" t="s">
        <v>634</v>
      </c>
      <c r="AL254" t="s">
        <v>632</v>
      </c>
      <c r="AM254" t="e">
        <v>#VALUE!</v>
      </c>
    </row>
    <row r="255" spans="1:39" x14ac:dyDescent="0.25">
      <c r="A255" s="6" t="str">
        <f t="shared" si="19"/>
        <v>Surgery Procedures -Coll venous bld venipuncture-36415</v>
      </c>
      <c r="B255" s="6" t="str">
        <f t="shared" si="20"/>
        <v>Coll venous bld venipuncture</v>
      </c>
      <c r="C255" s="6" t="str">
        <f t="shared" si="18"/>
        <v xml:space="preserve">Surgery Procedures </v>
      </c>
      <c r="D255" s="6" t="str">
        <f t="shared" si="21"/>
        <v>36415</v>
      </c>
      <c r="E255" s="17"/>
      <c r="F255" s="17"/>
      <c r="G255" s="26"/>
      <c r="H255" s="17"/>
      <c r="I255" s="8"/>
      <c r="J255" s="11"/>
      <c r="K255" s="11"/>
      <c r="L255" s="11"/>
      <c r="M255" s="11"/>
      <c r="N255" s="31">
        <v>144.15</v>
      </c>
      <c r="O255" s="31">
        <v>151.35749999999999</v>
      </c>
      <c r="P255" s="31">
        <v>151.35749999999999</v>
      </c>
      <c r="Q255" s="31">
        <v>151.35749999999999</v>
      </c>
      <c r="R255" s="31">
        <v>144.15</v>
      </c>
      <c r="S255" s="31">
        <v>175.29140000000001</v>
      </c>
      <c r="T255" s="31">
        <v>171.85999999999999</v>
      </c>
      <c r="U255" s="31">
        <v>177.0796</v>
      </c>
      <c r="V255" s="31">
        <v>171.85999999999999</v>
      </c>
      <c r="W255" s="31">
        <v>171.85999999999999</v>
      </c>
      <c r="X255" s="31" t="s">
        <v>623</v>
      </c>
      <c r="Y255" s="31">
        <v>646.9666666666667</v>
      </c>
      <c r="Z255" s="31">
        <v>646.9666666666667</v>
      </c>
      <c r="AA255" s="31" t="s">
        <v>623</v>
      </c>
      <c r="AB255" s="31" t="s">
        <v>623</v>
      </c>
      <c r="AC255" s="31">
        <v>154.60599999999999</v>
      </c>
      <c r="AD255" s="31" t="s">
        <v>623</v>
      </c>
      <c r="AE255" s="31" t="s">
        <v>623</v>
      </c>
      <c r="AF255" s="31" t="s">
        <v>623</v>
      </c>
      <c r="AG255" s="11" t="s">
        <v>1792</v>
      </c>
      <c r="AH255" s="8">
        <v>0</v>
      </c>
      <c r="AI255" s="8" t="s">
        <v>1793</v>
      </c>
      <c r="AJ255" s="34">
        <v>0</v>
      </c>
      <c r="AK255" s="35" t="s">
        <v>634</v>
      </c>
      <c r="AL255" t="s">
        <v>632</v>
      </c>
      <c r="AM255" t="e">
        <v>#VALUE!</v>
      </c>
    </row>
    <row r="256" spans="1:39" x14ac:dyDescent="0.25">
      <c r="A256" s="6" t="str">
        <f t="shared" si="19"/>
        <v>Surgery Procedures -Coll venous bld venipuncture-36415</v>
      </c>
      <c r="B256" s="6" t="str">
        <f t="shared" si="20"/>
        <v>Coll venous bld venipuncture</v>
      </c>
      <c r="C256" s="6" t="str">
        <f t="shared" si="18"/>
        <v xml:space="preserve">Surgery Procedures </v>
      </c>
      <c r="D256" s="6" t="str">
        <f t="shared" si="21"/>
        <v>36415</v>
      </c>
      <c r="E256" s="17"/>
      <c r="F256" s="17"/>
      <c r="G256" s="26"/>
      <c r="H256" s="17"/>
      <c r="I256" s="8"/>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t="s">
        <v>1792</v>
      </c>
      <c r="AH256" s="8">
        <v>0</v>
      </c>
      <c r="AI256" s="8" t="s">
        <v>1793</v>
      </c>
      <c r="AJ256" s="34">
        <v>0</v>
      </c>
      <c r="AK256" s="35" t="s">
        <v>634</v>
      </c>
      <c r="AL256" t="s">
        <v>632</v>
      </c>
      <c r="AM256" t="e">
        <v>#VALUE!</v>
      </c>
    </row>
    <row r="257" spans="1:39" x14ac:dyDescent="0.25">
      <c r="A257" s="6" t="str">
        <f t="shared" si="19"/>
        <v>Surgery Procedures -Coll venous bld venipuncture-36415</v>
      </c>
      <c r="B257" s="6" t="str">
        <f t="shared" si="20"/>
        <v>Coll venous bld venipuncture</v>
      </c>
      <c r="C257" s="6" t="str">
        <f t="shared" si="18"/>
        <v xml:space="preserve">Surgery Procedures </v>
      </c>
      <c r="D257" s="6" t="str">
        <f t="shared" si="21"/>
        <v>36415</v>
      </c>
      <c r="E257" s="7"/>
      <c r="G257" s="27" t="s">
        <v>32</v>
      </c>
      <c r="K257" s="25"/>
      <c r="L257" s="25"/>
      <c r="M257" s="25"/>
      <c r="AG257" s="11" t="s">
        <v>1792</v>
      </c>
      <c r="AH257" s="8">
        <v>0</v>
      </c>
      <c r="AI257" s="8" t="s">
        <v>1793</v>
      </c>
      <c r="AJ257" s="34">
        <v>0</v>
      </c>
    </row>
    <row r="258" spans="1:39" s="6" customFormat="1" x14ac:dyDescent="0.25">
      <c r="A258" s="6" t="str">
        <f t="shared" si="19"/>
        <v>Surgery Procedures -Coll venous bld venipuncture-36415</v>
      </c>
      <c r="B258" s="6" t="str">
        <f t="shared" si="20"/>
        <v>Coll venous bld venipuncture</v>
      </c>
      <c r="C258" s="6" t="str">
        <f t="shared" si="18"/>
        <v xml:space="preserve">Surgery Procedures </v>
      </c>
      <c r="D258" s="6" t="str">
        <f t="shared" si="21"/>
        <v>36415</v>
      </c>
      <c r="E258" s="13"/>
      <c r="F258" s="12"/>
      <c r="G258" s="28"/>
      <c r="H258" s="29"/>
      <c r="I258" s="14"/>
      <c r="J258" s="15"/>
      <c r="K258" s="15"/>
      <c r="L258" s="15"/>
      <c r="M258" s="15"/>
      <c r="N258" s="15"/>
      <c r="O258" s="15"/>
      <c r="P258" s="15"/>
      <c r="Q258" s="15"/>
      <c r="R258" s="15"/>
      <c r="S258" s="15"/>
      <c r="T258" s="15"/>
      <c r="U258" s="15"/>
      <c r="V258" s="15"/>
      <c r="W258" s="15"/>
      <c r="X258" s="15"/>
      <c r="Y258" s="15"/>
      <c r="Z258" s="15"/>
      <c r="AA258" s="15"/>
      <c r="AB258" s="15"/>
      <c r="AC258" s="15"/>
      <c r="AD258" s="15"/>
      <c r="AE258" s="15"/>
      <c r="AF258" s="15"/>
      <c r="AG258" s="11" t="s">
        <v>1792</v>
      </c>
      <c r="AH258" s="8">
        <v>0</v>
      </c>
      <c r="AI258" s="8" t="s">
        <v>1793</v>
      </c>
      <c r="AJ258" s="34">
        <v>0</v>
      </c>
      <c r="AK258" s="35"/>
      <c r="AL258"/>
      <c r="AM258"/>
    </row>
    <row r="259" spans="1:39" x14ac:dyDescent="0.25">
      <c r="A259" s="6" t="str">
        <f t="shared" si="19"/>
        <v>Surgery Procedures -Transfusion bld/bld compnt-36430</v>
      </c>
      <c r="B259" s="6" t="str">
        <f t="shared" si="20"/>
        <v>Transfusion bld/bld compnt</v>
      </c>
      <c r="C259" s="6" t="str">
        <f t="shared" si="18"/>
        <v xml:space="preserve">Surgery Procedures </v>
      </c>
      <c r="D259" s="6" t="str">
        <f t="shared" si="21"/>
        <v>36430</v>
      </c>
      <c r="E259" s="17" t="s">
        <v>114</v>
      </c>
      <c r="F259" s="17" t="s">
        <v>33</v>
      </c>
      <c r="G259" s="26" t="s">
        <v>572</v>
      </c>
      <c r="H259" s="17" t="s">
        <v>47</v>
      </c>
      <c r="I259" s="8" t="s">
        <v>48</v>
      </c>
      <c r="J259" s="11">
        <v>377</v>
      </c>
      <c r="K259" s="11">
        <v>75.400000000000006</v>
      </c>
      <c r="L259" s="11">
        <v>95.004000000000005</v>
      </c>
      <c r="M259" s="11">
        <v>1261</v>
      </c>
      <c r="N259" s="11">
        <v>414.28004820000001</v>
      </c>
      <c r="O259" s="11">
        <v>414.28004820000001</v>
      </c>
      <c r="P259" s="11">
        <v>414.28004820000001</v>
      </c>
      <c r="Q259" s="11">
        <v>414.28004820000001</v>
      </c>
      <c r="R259" s="11">
        <v>414.28004820000001</v>
      </c>
      <c r="S259" s="11">
        <v>96.888999999999996</v>
      </c>
      <c r="T259" s="11">
        <v>95.004000000000005</v>
      </c>
      <c r="U259" s="11">
        <v>98.02000000000001</v>
      </c>
      <c r="V259" s="11">
        <v>95.004000000000005</v>
      </c>
      <c r="W259" s="11">
        <v>95.004000000000005</v>
      </c>
      <c r="X259" s="11" t="s">
        <v>623</v>
      </c>
      <c r="Y259" s="11">
        <v>245.05</v>
      </c>
      <c r="Z259" s="11">
        <v>245.05</v>
      </c>
      <c r="AA259" s="11">
        <v>301.60000000000002</v>
      </c>
      <c r="AB259" s="11">
        <v>301.60000000000002</v>
      </c>
      <c r="AC259" s="11">
        <v>525</v>
      </c>
      <c r="AD259" s="11">
        <v>1261</v>
      </c>
      <c r="AE259" s="11" t="s">
        <v>623</v>
      </c>
      <c r="AF259" s="11" t="s">
        <v>623</v>
      </c>
      <c r="AG259" s="11" t="s">
        <v>1950</v>
      </c>
      <c r="AH259" s="8" t="s">
        <v>1951</v>
      </c>
      <c r="AI259" s="8" t="s">
        <v>673</v>
      </c>
      <c r="AJ259" s="34">
        <v>1</v>
      </c>
    </row>
    <row r="260" spans="1:39" x14ac:dyDescent="0.25">
      <c r="A260" s="6" t="str">
        <f t="shared" si="19"/>
        <v>Surgery Procedures -Transfusion bld/bld compnt-36430</v>
      </c>
      <c r="B260" s="6" t="str">
        <f t="shared" si="20"/>
        <v>Transfusion bld/bld compnt</v>
      </c>
      <c r="C260" s="6" t="str">
        <f t="shared" si="18"/>
        <v xml:space="preserve">Surgery Procedures </v>
      </c>
      <c r="D260" s="6" t="str">
        <f t="shared" si="21"/>
        <v>36430</v>
      </c>
      <c r="E260" s="17" t="s">
        <v>34</v>
      </c>
      <c r="F260" s="17" t="s">
        <v>34</v>
      </c>
      <c r="G260" s="26" t="s">
        <v>157</v>
      </c>
      <c r="H260" s="17" t="s">
        <v>112</v>
      </c>
      <c r="I260" s="8" t="s">
        <v>552</v>
      </c>
      <c r="J260" s="11">
        <v>245</v>
      </c>
      <c r="K260" s="11">
        <v>49</v>
      </c>
      <c r="L260" s="11">
        <v>66.864000000000004</v>
      </c>
      <c r="M260" s="11">
        <v>212.26666666666668</v>
      </c>
      <c r="N260" s="11">
        <v>180.82000000000002</v>
      </c>
      <c r="O260" s="11">
        <v>180.82000000000002</v>
      </c>
      <c r="P260" s="11">
        <v>180.82000000000002</v>
      </c>
      <c r="Q260" s="11">
        <v>180.82000000000002</v>
      </c>
      <c r="R260" s="11">
        <v>180.82000000000002</v>
      </c>
      <c r="S260" s="11">
        <v>68.190666666666672</v>
      </c>
      <c r="T260" s="11">
        <v>66.864000000000004</v>
      </c>
      <c r="U260" s="11">
        <v>68.986666666666665</v>
      </c>
      <c r="V260" s="11">
        <v>66.864000000000004</v>
      </c>
      <c r="W260" s="11">
        <v>66.864000000000004</v>
      </c>
      <c r="X260" s="11" t="s">
        <v>623</v>
      </c>
      <c r="Y260" s="11">
        <v>172.46666666666667</v>
      </c>
      <c r="Z260" s="11">
        <v>172.46666666666667</v>
      </c>
      <c r="AA260" s="11">
        <v>212.26666666666668</v>
      </c>
      <c r="AB260" s="11">
        <v>212.26666666666668</v>
      </c>
      <c r="AC260" s="11" t="s">
        <v>624</v>
      </c>
      <c r="AD260" s="11" t="s">
        <v>624</v>
      </c>
      <c r="AE260" s="11" t="s">
        <v>623</v>
      </c>
      <c r="AF260" s="11" t="s">
        <v>623</v>
      </c>
      <c r="AG260" s="11" t="s">
        <v>1952</v>
      </c>
      <c r="AH260" s="8" t="s">
        <v>1953</v>
      </c>
      <c r="AI260" s="8" t="s">
        <v>673</v>
      </c>
      <c r="AJ260" s="34">
        <v>0</v>
      </c>
      <c r="AL260" s="8"/>
      <c r="AM260" s="6"/>
    </row>
    <row r="261" spans="1:39" x14ac:dyDescent="0.25">
      <c r="A261" s="6" t="str">
        <f t="shared" si="19"/>
        <v>Surgery Procedures -Transfusion bld/bld compnt-36430</v>
      </c>
      <c r="B261" s="6" t="str">
        <f t="shared" si="20"/>
        <v>Transfusion bld/bld compnt</v>
      </c>
      <c r="C261" s="6" t="str">
        <f t="shared" ref="C261:C324" si="22">IF(OR($AJ261=1,$AJ261&gt;1),$E261,C260)</f>
        <v xml:space="preserve">Surgery Procedures </v>
      </c>
      <c r="D261" s="6" t="str">
        <f t="shared" si="21"/>
        <v>36430</v>
      </c>
      <c r="E261" s="17" t="s">
        <v>34</v>
      </c>
      <c r="F261" s="17" t="s">
        <v>34</v>
      </c>
      <c r="G261" s="26" t="s">
        <v>490</v>
      </c>
      <c r="H261" s="17" t="s">
        <v>489</v>
      </c>
      <c r="I261" s="8" t="s">
        <v>36</v>
      </c>
      <c r="J261" s="11">
        <v>155</v>
      </c>
      <c r="K261" s="11">
        <v>31</v>
      </c>
      <c r="L261" s="11">
        <v>2.99</v>
      </c>
      <c r="M261" s="11">
        <v>219.53360000000001</v>
      </c>
      <c r="N261" s="11">
        <v>121.90717019999998</v>
      </c>
      <c r="O261" s="11">
        <v>121.90717019999998</v>
      </c>
      <c r="P261" s="11">
        <v>121.90717019999998</v>
      </c>
      <c r="Q261" s="11">
        <v>121.90717019999998</v>
      </c>
      <c r="R261" s="11">
        <v>121.90717019999998</v>
      </c>
      <c r="S261" s="11">
        <v>3.0498000000000003</v>
      </c>
      <c r="T261" s="11">
        <v>2.99</v>
      </c>
      <c r="U261" s="11">
        <v>3.0797000000000003</v>
      </c>
      <c r="V261" s="11">
        <v>2.99</v>
      </c>
      <c r="W261" s="11">
        <v>2.99</v>
      </c>
      <c r="X261" s="11" t="s">
        <v>623</v>
      </c>
      <c r="Y261" s="11">
        <v>100.75</v>
      </c>
      <c r="Z261" s="11">
        <v>100.75</v>
      </c>
      <c r="AA261" s="11">
        <v>219.53360000000001</v>
      </c>
      <c r="AB261" s="11">
        <v>197.4752</v>
      </c>
      <c r="AC261" s="11">
        <v>3.7374999999999998</v>
      </c>
      <c r="AD261" s="11" t="s">
        <v>624</v>
      </c>
      <c r="AE261" s="11" t="s">
        <v>623</v>
      </c>
      <c r="AF261" s="11" t="s">
        <v>623</v>
      </c>
      <c r="AG261" s="11" t="s">
        <v>1954</v>
      </c>
      <c r="AH261" s="8" t="s">
        <v>1955</v>
      </c>
      <c r="AI261" s="8" t="s">
        <v>673</v>
      </c>
      <c r="AJ261" s="34">
        <v>0</v>
      </c>
      <c r="AK261" s="35">
        <v>10</v>
      </c>
      <c r="AL261" t="s">
        <v>632</v>
      </c>
      <c r="AM261">
        <v>4</v>
      </c>
    </row>
    <row r="262" spans="1:39" x14ac:dyDescent="0.25">
      <c r="A262" s="6" t="str">
        <f t="shared" si="19"/>
        <v>Surgery Procedures -Transfusion bld/bld compnt-36430</v>
      </c>
      <c r="B262" s="6" t="str">
        <f t="shared" si="20"/>
        <v>Transfusion bld/bld compnt</v>
      </c>
      <c r="C262" s="6" t="str">
        <f t="shared" si="22"/>
        <v xml:space="preserve">Surgery Procedures </v>
      </c>
      <c r="D262" s="6" t="str">
        <f t="shared" si="21"/>
        <v>36430</v>
      </c>
      <c r="E262" s="17" t="s">
        <v>34</v>
      </c>
      <c r="F262" s="17" t="s">
        <v>34</v>
      </c>
      <c r="G262" s="26" t="s">
        <v>492</v>
      </c>
      <c r="H262" s="17" t="s">
        <v>491</v>
      </c>
      <c r="I262" s="8" t="s">
        <v>36</v>
      </c>
      <c r="J262" s="11">
        <v>33</v>
      </c>
      <c r="K262" s="11">
        <v>6.6000000000000005</v>
      </c>
      <c r="L262" s="11">
        <v>2.99</v>
      </c>
      <c r="M262" s="11">
        <v>66.462000000000003</v>
      </c>
      <c r="N262" s="11">
        <v>38.271900199999997</v>
      </c>
      <c r="O262" s="11">
        <v>38.271900199999997</v>
      </c>
      <c r="P262" s="11">
        <v>38.271900199999997</v>
      </c>
      <c r="Q262" s="11">
        <v>38.271900199999997</v>
      </c>
      <c r="R262" s="11">
        <v>38.271900199999997</v>
      </c>
      <c r="S262" s="11">
        <v>3.0498000000000003</v>
      </c>
      <c r="T262" s="11">
        <v>2.99</v>
      </c>
      <c r="U262" s="11">
        <v>3.0797000000000003</v>
      </c>
      <c r="V262" s="11">
        <v>2.99</v>
      </c>
      <c r="W262" s="11">
        <v>2.99</v>
      </c>
      <c r="X262" s="11" t="s">
        <v>623</v>
      </c>
      <c r="Y262" s="11">
        <v>21.45</v>
      </c>
      <c r="Z262" s="11">
        <v>21.45</v>
      </c>
      <c r="AA262" s="11">
        <v>66.462000000000003</v>
      </c>
      <c r="AB262" s="11">
        <v>59.783999999999999</v>
      </c>
      <c r="AC262" s="11">
        <v>3.7374999999999998</v>
      </c>
      <c r="AD262" s="11" t="s">
        <v>624</v>
      </c>
      <c r="AE262" s="11" t="s">
        <v>623</v>
      </c>
      <c r="AF262" s="11" t="s">
        <v>623</v>
      </c>
      <c r="AG262" s="11" t="s">
        <v>1956</v>
      </c>
      <c r="AH262" s="8" t="s">
        <v>1957</v>
      </c>
      <c r="AI262" s="8" t="s">
        <v>673</v>
      </c>
      <c r="AJ262" s="34">
        <v>0</v>
      </c>
      <c r="AK262" s="35" t="s">
        <v>634</v>
      </c>
      <c r="AL262" t="s">
        <v>632</v>
      </c>
      <c r="AM262" t="e">
        <v>#VALUE!</v>
      </c>
    </row>
    <row r="263" spans="1:39" x14ac:dyDescent="0.25">
      <c r="A263" s="6" t="str">
        <f t="shared" si="19"/>
        <v>Surgery Procedures -Transfusion bld/bld compnt-36430</v>
      </c>
      <c r="B263" s="6" t="str">
        <f t="shared" si="20"/>
        <v>Transfusion bld/bld compnt</v>
      </c>
      <c r="C263" s="6" t="str">
        <f t="shared" si="22"/>
        <v xml:space="preserve">Surgery Procedures </v>
      </c>
      <c r="D263" s="6" t="str">
        <f t="shared" si="21"/>
        <v>36430</v>
      </c>
      <c r="E263" s="17" t="s">
        <v>34</v>
      </c>
      <c r="F263" s="17" t="s">
        <v>34</v>
      </c>
      <c r="G263" s="26" t="s">
        <v>488</v>
      </c>
      <c r="H263" s="17" t="s">
        <v>487</v>
      </c>
      <c r="I263" s="8" t="s">
        <v>36</v>
      </c>
      <c r="J263" s="11">
        <v>55</v>
      </c>
      <c r="K263" s="11">
        <v>11</v>
      </c>
      <c r="L263" s="11">
        <v>13.029499999999999</v>
      </c>
      <c r="M263" s="11">
        <v>93.423000000000002</v>
      </c>
      <c r="N263" s="11">
        <v>51.713640600000005</v>
      </c>
      <c r="O263" s="11">
        <v>51.713640600000005</v>
      </c>
      <c r="P263" s="11">
        <v>51.713640600000005</v>
      </c>
      <c r="Q263" s="11">
        <v>51.713640600000005</v>
      </c>
      <c r="R263" s="11">
        <v>51.713640600000005</v>
      </c>
      <c r="S263" s="11">
        <v>14.135</v>
      </c>
      <c r="T263" s="11">
        <v>13.86</v>
      </c>
      <c r="U263" s="11">
        <v>14.3</v>
      </c>
      <c r="V263" s="11">
        <v>13.86</v>
      </c>
      <c r="W263" s="11">
        <v>13.86</v>
      </c>
      <c r="X263" s="11" t="s">
        <v>623</v>
      </c>
      <c r="Y263" s="11">
        <v>35.75</v>
      </c>
      <c r="Z263" s="11">
        <v>35.75</v>
      </c>
      <c r="AA263" s="11">
        <v>93.423000000000002</v>
      </c>
      <c r="AB263" s="11">
        <v>84.036000000000001</v>
      </c>
      <c r="AC263" s="11">
        <v>13.029499999999999</v>
      </c>
      <c r="AD263" s="11" t="s">
        <v>624</v>
      </c>
      <c r="AE263" s="11" t="s">
        <v>623</v>
      </c>
      <c r="AF263" s="11" t="s">
        <v>623</v>
      </c>
      <c r="AG263" s="11" t="s">
        <v>1958</v>
      </c>
      <c r="AH263" s="8" t="s">
        <v>1959</v>
      </c>
      <c r="AI263" s="8" t="s">
        <v>673</v>
      </c>
      <c r="AJ263" s="34">
        <v>0</v>
      </c>
      <c r="AK263" s="35" t="s">
        <v>634</v>
      </c>
      <c r="AL263" t="s">
        <v>632</v>
      </c>
      <c r="AM263" t="e">
        <v>#VALUE!</v>
      </c>
    </row>
    <row r="264" spans="1:39" x14ac:dyDescent="0.25">
      <c r="A264" s="6" t="str">
        <f t="shared" si="19"/>
        <v>Surgery Procedures -Transfusion bld/bld compnt-36430</v>
      </c>
      <c r="B264" s="6" t="str">
        <f t="shared" si="20"/>
        <v>Transfusion bld/bld compnt</v>
      </c>
      <c r="C264" s="6" t="str">
        <f t="shared" si="22"/>
        <v xml:space="preserve">Surgery Procedures </v>
      </c>
      <c r="D264" s="6" t="str">
        <f t="shared" si="21"/>
        <v>36430</v>
      </c>
      <c r="E264" s="17"/>
      <c r="F264" s="17"/>
      <c r="G264" s="26"/>
      <c r="H264" s="17"/>
      <c r="I264" s="8"/>
      <c r="J264" s="11"/>
      <c r="K264" s="11"/>
      <c r="L264" s="11"/>
      <c r="M264" s="11"/>
      <c r="N264" s="31">
        <v>806.99275920000002</v>
      </c>
      <c r="O264" s="31">
        <v>806.99275920000002</v>
      </c>
      <c r="P264" s="31">
        <v>806.99275920000002</v>
      </c>
      <c r="Q264" s="31">
        <v>806.99275920000002</v>
      </c>
      <c r="R264" s="31">
        <v>806.99275920000002</v>
      </c>
      <c r="S264" s="31">
        <v>185.31426666666667</v>
      </c>
      <c r="T264" s="31">
        <v>181.70800000000003</v>
      </c>
      <c r="U264" s="31">
        <v>187.46606666666668</v>
      </c>
      <c r="V264" s="31">
        <v>181.70800000000003</v>
      </c>
      <c r="W264" s="31">
        <v>181.70800000000003</v>
      </c>
      <c r="X264" s="31" t="s">
        <v>623</v>
      </c>
      <c r="Y264" s="31">
        <v>575.4666666666667</v>
      </c>
      <c r="Z264" s="31">
        <v>575.4666666666667</v>
      </c>
      <c r="AA264" s="31">
        <v>893.28526666666664</v>
      </c>
      <c r="AB264" s="31">
        <v>855.16186666666658</v>
      </c>
      <c r="AC264" s="31">
        <v>545.50449999999989</v>
      </c>
      <c r="AD264" s="31">
        <v>1261</v>
      </c>
      <c r="AE264" s="31" t="s">
        <v>623</v>
      </c>
      <c r="AF264" s="31" t="s">
        <v>623</v>
      </c>
      <c r="AG264" s="11" t="s">
        <v>1792</v>
      </c>
      <c r="AH264" s="8">
        <v>0</v>
      </c>
      <c r="AI264" s="8" t="s">
        <v>1793</v>
      </c>
      <c r="AJ264" s="34">
        <v>0</v>
      </c>
      <c r="AK264" s="35" t="s">
        <v>634</v>
      </c>
      <c r="AL264" t="s">
        <v>632</v>
      </c>
      <c r="AM264" t="e">
        <v>#VALUE!</v>
      </c>
    </row>
    <row r="265" spans="1:39" x14ac:dyDescent="0.25">
      <c r="A265" s="6" t="str">
        <f t="shared" si="19"/>
        <v>Surgery Procedures -Transfusion bld/bld compnt-36430</v>
      </c>
      <c r="B265" s="6" t="str">
        <f t="shared" si="20"/>
        <v>Transfusion bld/bld compnt</v>
      </c>
      <c r="C265" s="6" t="str">
        <f t="shared" si="22"/>
        <v xml:space="preserve">Surgery Procedures </v>
      </c>
      <c r="D265" s="6" t="str">
        <f t="shared" si="21"/>
        <v>36430</v>
      </c>
      <c r="E265" s="17"/>
      <c r="F265" s="17"/>
      <c r="G265" s="26"/>
      <c r="H265" s="17"/>
      <c r="I265" s="8"/>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t="s">
        <v>1792</v>
      </c>
      <c r="AH265" s="8">
        <v>0</v>
      </c>
      <c r="AI265" s="8" t="s">
        <v>1793</v>
      </c>
      <c r="AJ265" s="34">
        <v>0</v>
      </c>
      <c r="AK265" s="35" t="s">
        <v>634</v>
      </c>
      <c r="AL265" t="s">
        <v>632</v>
      </c>
      <c r="AM265" t="e">
        <v>#VALUE!</v>
      </c>
    </row>
    <row r="266" spans="1:39" x14ac:dyDescent="0.25">
      <c r="A266" s="6" t="str">
        <f t="shared" si="19"/>
        <v>Surgery Procedures -Transfusion bld/bld compnt-36430</v>
      </c>
      <c r="B266" s="6" t="str">
        <f t="shared" si="20"/>
        <v>Transfusion bld/bld compnt</v>
      </c>
      <c r="C266" s="6" t="str">
        <f t="shared" si="22"/>
        <v xml:space="preserve">Surgery Procedures </v>
      </c>
      <c r="D266" s="6" t="str">
        <f t="shared" si="21"/>
        <v>36430</v>
      </c>
      <c r="E266" s="7"/>
      <c r="G266" s="27" t="s">
        <v>32</v>
      </c>
      <c r="K266" s="25"/>
      <c r="L266" s="25"/>
      <c r="M266" s="25"/>
      <c r="AG266" s="11" t="s">
        <v>1792</v>
      </c>
      <c r="AH266" s="8">
        <v>0</v>
      </c>
      <c r="AI266" s="8" t="s">
        <v>1793</v>
      </c>
      <c r="AJ266" s="34">
        <v>0</v>
      </c>
      <c r="AK266" s="35" t="s">
        <v>634</v>
      </c>
      <c r="AL266" t="s">
        <v>632</v>
      </c>
      <c r="AM266" t="e">
        <v>#VALUE!</v>
      </c>
    </row>
    <row r="267" spans="1:39" s="6" customFormat="1" x14ac:dyDescent="0.25">
      <c r="A267" s="6" t="str">
        <f t="shared" si="19"/>
        <v>Surgery Procedures -Transfusion bld/bld compnt-36430</v>
      </c>
      <c r="B267" s="6" t="str">
        <f t="shared" si="20"/>
        <v>Transfusion bld/bld compnt</v>
      </c>
      <c r="C267" s="6" t="str">
        <f t="shared" si="22"/>
        <v xml:space="preserve">Surgery Procedures </v>
      </c>
      <c r="D267" s="6" t="str">
        <f t="shared" si="21"/>
        <v>36430</v>
      </c>
      <c r="E267" s="13"/>
      <c r="F267" s="12"/>
      <c r="G267" s="28"/>
      <c r="H267" s="29"/>
      <c r="I267" s="14"/>
      <c r="J267" s="15"/>
      <c r="K267" s="15"/>
      <c r="L267" s="15"/>
      <c r="M267" s="15"/>
      <c r="N267" s="15"/>
      <c r="O267" s="15"/>
      <c r="P267" s="15"/>
      <c r="Q267" s="15"/>
      <c r="R267" s="15"/>
      <c r="S267" s="15"/>
      <c r="T267" s="15"/>
      <c r="U267" s="15"/>
      <c r="V267" s="15"/>
      <c r="W267" s="15"/>
      <c r="X267" s="15"/>
      <c r="Y267" s="15"/>
      <c r="Z267" s="15"/>
      <c r="AA267" s="15"/>
      <c r="AB267" s="15"/>
      <c r="AC267" s="15"/>
      <c r="AD267" s="15"/>
      <c r="AE267" s="15"/>
      <c r="AF267" s="15"/>
      <c r="AG267" s="11" t="s">
        <v>1792</v>
      </c>
      <c r="AH267" s="8">
        <v>0</v>
      </c>
      <c r="AI267" s="8" t="s">
        <v>1793</v>
      </c>
      <c r="AJ267" s="34">
        <v>0</v>
      </c>
      <c r="AK267" s="35"/>
      <c r="AL267"/>
      <c r="AM267"/>
    </row>
    <row r="268" spans="1:39" x14ac:dyDescent="0.25">
      <c r="A268" s="6" t="str">
        <f t="shared" si="19"/>
        <v>Surgery Procedures -Insert tunneled cv cath-36561</v>
      </c>
      <c r="B268" s="6" t="str">
        <f t="shared" si="20"/>
        <v>Insert tunneled cv cath</v>
      </c>
      <c r="C268" s="6" t="str">
        <f t="shared" si="22"/>
        <v xml:space="preserve">Surgery Procedures </v>
      </c>
      <c r="D268" s="6" t="str">
        <f t="shared" si="21"/>
        <v>36561</v>
      </c>
      <c r="E268" s="17" t="s">
        <v>114</v>
      </c>
      <c r="F268" s="17" t="s">
        <v>33</v>
      </c>
      <c r="G268" s="26" t="s">
        <v>233</v>
      </c>
      <c r="H268" s="17" t="s">
        <v>234</v>
      </c>
      <c r="I268" s="8" t="s">
        <v>530</v>
      </c>
      <c r="J268" s="11">
        <v>7777</v>
      </c>
      <c r="K268" s="11">
        <v>1555.4</v>
      </c>
      <c r="L268" s="11">
        <v>725</v>
      </c>
      <c r="M268" s="11">
        <v>5055.05</v>
      </c>
      <c r="N268" s="11">
        <v>3041.9299562000001</v>
      </c>
      <c r="O268" s="11">
        <v>3041.9299562000001</v>
      </c>
      <c r="P268" s="11">
        <v>3041.9299562000001</v>
      </c>
      <c r="Q268" s="11">
        <v>3041.9299562000001</v>
      </c>
      <c r="R268" s="11">
        <v>3041.9299562000001</v>
      </c>
      <c r="S268" s="11">
        <v>1140.5844</v>
      </c>
      <c r="T268" s="11">
        <v>1118.22</v>
      </c>
      <c r="U268" s="11">
        <v>1151.7666000000002</v>
      </c>
      <c r="V268" s="11">
        <v>1118.22</v>
      </c>
      <c r="W268" s="11">
        <v>1118.22</v>
      </c>
      <c r="X268" s="11" t="s">
        <v>623</v>
      </c>
      <c r="Y268" s="11">
        <v>5055.05</v>
      </c>
      <c r="Z268" s="11">
        <v>5055.05</v>
      </c>
      <c r="AA268" s="11">
        <v>3340.2716</v>
      </c>
      <c r="AB268" s="11">
        <v>3016.2153999999996</v>
      </c>
      <c r="AC268" s="11">
        <v>725</v>
      </c>
      <c r="AD268" s="11">
        <v>4669</v>
      </c>
      <c r="AE268" s="11" t="s">
        <v>623</v>
      </c>
      <c r="AF268" s="11" t="s">
        <v>623</v>
      </c>
      <c r="AG268" s="11" t="s">
        <v>1960</v>
      </c>
      <c r="AH268" s="8" t="s">
        <v>1961</v>
      </c>
      <c r="AI268" s="8" t="s">
        <v>674</v>
      </c>
      <c r="AJ268" s="34">
        <v>1</v>
      </c>
    </row>
    <row r="269" spans="1:39" x14ac:dyDescent="0.25">
      <c r="A269" s="6" t="str">
        <f t="shared" si="19"/>
        <v>Surgery Procedures -Insert tunneled cv cath-36561</v>
      </c>
      <c r="B269" s="6" t="str">
        <f t="shared" si="20"/>
        <v>Insert tunneled cv cath</v>
      </c>
      <c r="C269" s="6" t="str">
        <f t="shared" si="22"/>
        <v xml:space="preserve">Surgery Procedures </v>
      </c>
      <c r="D269" s="6" t="str">
        <f t="shared" si="21"/>
        <v>36561</v>
      </c>
      <c r="E269" s="17" t="s">
        <v>34</v>
      </c>
      <c r="F269" s="17" t="s">
        <v>34</v>
      </c>
      <c r="G269" s="26" t="s">
        <v>147</v>
      </c>
      <c r="H269" s="17" t="s">
        <v>1</v>
      </c>
      <c r="I269" s="8" t="s">
        <v>61</v>
      </c>
      <c r="J269" s="11">
        <v>3</v>
      </c>
      <c r="K269" s="11">
        <v>0.60000000000000009</v>
      </c>
      <c r="L269" s="11">
        <v>0.4134000000000001</v>
      </c>
      <c r="M269" s="11">
        <v>9.9875749999999979</v>
      </c>
      <c r="N269" s="11" t="s">
        <v>624</v>
      </c>
      <c r="O269" s="11" t="s">
        <v>624</v>
      </c>
      <c r="P269" s="11" t="s">
        <v>624</v>
      </c>
      <c r="Q269" s="11" t="s">
        <v>624</v>
      </c>
      <c r="R269" s="11" t="s">
        <v>624</v>
      </c>
      <c r="S269" s="11">
        <v>3.9489335000000003</v>
      </c>
      <c r="T269" s="11">
        <v>3.8721059999999996</v>
      </c>
      <c r="U269" s="11">
        <v>3.9950299999999999</v>
      </c>
      <c r="V269" s="11">
        <v>3.8721059999999996</v>
      </c>
      <c r="W269" s="11">
        <v>3.8721059999999996</v>
      </c>
      <c r="X269" s="11" t="s">
        <v>623</v>
      </c>
      <c r="Y269" s="11">
        <v>9.9875749999999979</v>
      </c>
      <c r="Z269" s="11">
        <v>9.9875749999999979</v>
      </c>
      <c r="AA269" s="11">
        <v>0.78000000000000014</v>
      </c>
      <c r="AB269" s="11">
        <v>0.4134000000000001</v>
      </c>
      <c r="AC269" s="11">
        <v>7.6827500000000004</v>
      </c>
      <c r="AD269" s="11" t="s">
        <v>624</v>
      </c>
      <c r="AE269" s="11" t="s">
        <v>623</v>
      </c>
      <c r="AF269" s="11" t="s">
        <v>623</v>
      </c>
      <c r="AG269" s="11" t="s">
        <v>1860</v>
      </c>
      <c r="AH269" s="8" t="s">
        <v>1861</v>
      </c>
      <c r="AI269" s="8" t="s">
        <v>656</v>
      </c>
      <c r="AJ269" s="34">
        <v>0</v>
      </c>
    </row>
    <row r="270" spans="1:39" x14ac:dyDescent="0.25">
      <c r="A270" s="6" t="str">
        <f t="shared" si="19"/>
        <v>Surgery Procedures -Insert tunneled cv cath-36561</v>
      </c>
      <c r="B270" s="6" t="str">
        <f t="shared" si="20"/>
        <v>Insert tunneled cv cath</v>
      </c>
      <c r="C270" s="6" t="str">
        <f t="shared" si="22"/>
        <v xml:space="preserve">Surgery Procedures </v>
      </c>
      <c r="D270" s="6" t="str">
        <f t="shared" si="21"/>
        <v>36561</v>
      </c>
      <c r="E270" s="17" t="s">
        <v>34</v>
      </c>
      <c r="F270" s="17" t="s">
        <v>34</v>
      </c>
      <c r="G270" s="26" t="s">
        <v>141</v>
      </c>
      <c r="H270" s="17" t="s">
        <v>110</v>
      </c>
      <c r="I270" s="8" t="s">
        <v>61</v>
      </c>
      <c r="J270" s="11">
        <v>2</v>
      </c>
      <c r="K270" s="11">
        <v>0.4</v>
      </c>
      <c r="L270" s="11">
        <v>0.11660000000000001</v>
      </c>
      <c r="M270" s="11">
        <v>3.5820488671515767</v>
      </c>
      <c r="N270" s="11" t="s">
        <v>624</v>
      </c>
      <c r="O270" s="11" t="s">
        <v>624</v>
      </c>
      <c r="P270" s="11" t="s">
        <v>624</v>
      </c>
      <c r="Q270" s="11" t="s">
        <v>624</v>
      </c>
      <c r="R270" s="11" t="s">
        <v>624</v>
      </c>
      <c r="S270" s="11">
        <v>1.4162870136276231</v>
      </c>
      <c r="T270" s="11">
        <v>1.3887327915726111</v>
      </c>
      <c r="U270" s="11">
        <v>1.4328195468606304</v>
      </c>
      <c r="V270" s="11">
        <v>1.3887327915726111</v>
      </c>
      <c r="W270" s="11">
        <v>1.3887327915726111</v>
      </c>
      <c r="X270" s="11" t="s">
        <v>623</v>
      </c>
      <c r="Y270" s="11">
        <v>3.5820488671515767</v>
      </c>
      <c r="Z270" s="11">
        <v>3.5820488671515767</v>
      </c>
      <c r="AA270" s="11">
        <v>0.22</v>
      </c>
      <c r="AB270" s="11">
        <v>0.11660000000000001</v>
      </c>
      <c r="AC270" s="11">
        <v>2.7554222055012128</v>
      </c>
      <c r="AD270" s="11" t="s">
        <v>624</v>
      </c>
      <c r="AE270" s="11" t="s">
        <v>623</v>
      </c>
      <c r="AF270" s="11" t="s">
        <v>623</v>
      </c>
      <c r="AG270" s="11" t="s">
        <v>1926</v>
      </c>
      <c r="AH270" s="8" t="s">
        <v>1927</v>
      </c>
      <c r="AI270" s="8" t="s">
        <v>671</v>
      </c>
      <c r="AJ270" s="34">
        <v>0</v>
      </c>
      <c r="AL270" s="8"/>
      <c r="AM270" s="6"/>
    </row>
    <row r="271" spans="1:39" x14ac:dyDescent="0.25">
      <c r="A271" s="6" t="str">
        <f t="shared" si="19"/>
        <v>Surgery Procedures -Insert tunneled cv cath-36561</v>
      </c>
      <c r="B271" s="6" t="str">
        <f t="shared" si="20"/>
        <v>Insert tunneled cv cath</v>
      </c>
      <c r="C271" s="6" t="str">
        <f t="shared" si="22"/>
        <v xml:space="preserve">Surgery Procedures </v>
      </c>
      <c r="D271" s="6" t="str">
        <f t="shared" si="21"/>
        <v>36561</v>
      </c>
      <c r="E271" s="17" t="s">
        <v>34</v>
      </c>
      <c r="F271" s="17" t="s">
        <v>34</v>
      </c>
      <c r="G271" s="26" t="s">
        <v>50</v>
      </c>
      <c r="H271" s="17"/>
      <c r="I271" s="8" t="s">
        <v>51</v>
      </c>
      <c r="J271" s="11">
        <v>39</v>
      </c>
      <c r="K271" s="11">
        <v>7.8000000000000007</v>
      </c>
      <c r="L271" s="11">
        <v>0</v>
      </c>
      <c r="M271" s="11">
        <v>0</v>
      </c>
      <c r="N271" s="11" t="s">
        <v>624</v>
      </c>
      <c r="O271" s="11" t="s">
        <v>624</v>
      </c>
      <c r="P271" s="11" t="s">
        <v>624</v>
      </c>
      <c r="Q271" s="11" t="s">
        <v>624</v>
      </c>
      <c r="R271" s="11" t="s">
        <v>624</v>
      </c>
      <c r="S271" s="11" t="s">
        <v>624</v>
      </c>
      <c r="T271" s="11" t="s">
        <v>624</v>
      </c>
      <c r="U271" s="11" t="s">
        <v>624</v>
      </c>
      <c r="V271" s="11" t="s">
        <v>624</v>
      </c>
      <c r="W271" s="11" t="s">
        <v>624</v>
      </c>
      <c r="X271" s="11" t="s">
        <v>623</v>
      </c>
      <c r="Y271" s="11" t="s">
        <v>624</v>
      </c>
      <c r="Z271" s="11" t="s">
        <v>624</v>
      </c>
      <c r="AA271" s="11" t="s">
        <v>624</v>
      </c>
      <c r="AB271" s="11" t="s">
        <v>624</v>
      </c>
      <c r="AC271" s="11" t="s">
        <v>624</v>
      </c>
      <c r="AD271" s="11" t="s">
        <v>624</v>
      </c>
      <c r="AE271" s="11" t="s">
        <v>623</v>
      </c>
      <c r="AF271" s="11" t="s">
        <v>623</v>
      </c>
      <c r="AG271" s="11" t="s">
        <v>1818</v>
      </c>
      <c r="AH271" s="8" t="s">
        <v>1819</v>
      </c>
      <c r="AI271" s="8" t="s">
        <v>643</v>
      </c>
      <c r="AJ271" s="34">
        <v>0</v>
      </c>
      <c r="AK271" s="35">
        <v>12</v>
      </c>
      <c r="AL271" t="s">
        <v>632</v>
      </c>
      <c r="AM271">
        <v>4</v>
      </c>
    </row>
    <row r="272" spans="1:39" x14ac:dyDescent="0.25">
      <c r="A272" s="6" t="str">
        <f t="shared" si="19"/>
        <v>Surgery Procedures -Insert tunneled cv cath-36561</v>
      </c>
      <c r="B272" s="6" t="str">
        <f t="shared" si="20"/>
        <v>Insert tunneled cv cath</v>
      </c>
      <c r="C272" s="6" t="str">
        <f t="shared" si="22"/>
        <v xml:space="preserve">Surgery Procedures </v>
      </c>
      <c r="D272" s="6" t="str">
        <f t="shared" si="21"/>
        <v>36561</v>
      </c>
      <c r="E272" s="17" t="s">
        <v>34</v>
      </c>
      <c r="F272" s="17" t="s">
        <v>34</v>
      </c>
      <c r="G272" s="26" t="s">
        <v>439</v>
      </c>
      <c r="H272" s="17" t="s">
        <v>438</v>
      </c>
      <c r="I272" s="8" t="s">
        <v>75</v>
      </c>
      <c r="J272" s="11">
        <v>375</v>
      </c>
      <c r="K272" s="11">
        <v>75</v>
      </c>
      <c r="L272" s="11">
        <v>29.1187</v>
      </c>
      <c r="M272" s="11">
        <v>97.5</v>
      </c>
      <c r="N272" s="11" t="s">
        <v>624</v>
      </c>
      <c r="O272" s="11" t="s">
        <v>624</v>
      </c>
      <c r="P272" s="11" t="s">
        <v>624</v>
      </c>
      <c r="Q272" s="11" t="s">
        <v>624</v>
      </c>
      <c r="R272" s="11" t="s">
        <v>624</v>
      </c>
      <c r="S272" s="11">
        <v>96.375</v>
      </c>
      <c r="T272" s="11">
        <v>94.5</v>
      </c>
      <c r="U272" s="11">
        <v>97.5</v>
      </c>
      <c r="V272" s="11">
        <v>94.5</v>
      </c>
      <c r="W272" s="11">
        <v>94.5</v>
      </c>
      <c r="X272" s="11" t="s">
        <v>623</v>
      </c>
      <c r="Y272" s="11" t="s">
        <v>624</v>
      </c>
      <c r="Z272" s="11" t="s">
        <v>624</v>
      </c>
      <c r="AA272" s="11">
        <v>32.220100000000002</v>
      </c>
      <c r="AB272" s="11">
        <v>29.1187</v>
      </c>
      <c r="AC272" s="11" t="s">
        <v>624</v>
      </c>
      <c r="AD272" s="11" t="s">
        <v>624</v>
      </c>
      <c r="AE272" s="11" t="s">
        <v>623</v>
      </c>
      <c r="AF272" s="11" t="s">
        <v>623</v>
      </c>
      <c r="AG272" s="11" t="s">
        <v>1962</v>
      </c>
      <c r="AH272" s="8" t="s">
        <v>1963</v>
      </c>
      <c r="AI272" s="8" t="s">
        <v>674</v>
      </c>
      <c r="AJ272" s="34">
        <v>0</v>
      </c>
      <c r="AK272" s="35" t="s">
        <v>634</v>
      </c>
      <c r="AL272" t="s">
        <v>632</v>
      </c>
      <c r="AM272" t="e">
        <v>#VALUE!</v>
      </c>
    </row>
    <row r="273" spans="1:39" x14ac:dyDescent="0.25">
      <c r="A273" s="6" t="str">
        <f t="shared" si="19"/>
        <v>Surgery Procedures -Insert tunneled cv cath-36561</v>
      </c>
      <c r="B273" s="6" t="str">
        <f t="shared" si="20"/>
        <v>Insert tunneled cv cath</v>
      </c>
      <c r="C273" s="6" t="str">
        <f t="shared" si="22"/>
        <v xml:space="preserve">Surgery Procedures </v>
      </c>
      <c r="D273" s="6" t="str">
        <f t="shared" si="21"/>
        <v>36561</v>
      </c>
      <c r="E273" s="17" t="s">
        <v>34</v>
      </c>
      <c r="F273" s="17" t="s">
        <v>34</v>
      </c>
      <c r="G273" s="26" t="s">
        <v>442</v>
      </c>
      <c r="H273" s="17" t="s">
        <v>441</v>
      </c>
      <c r="I273" s="8" t="s">
        <v>49</v>
      </c>
      <c r="J273" s="11">
        <v>444</v>
      </c>
      <c r="K273" s="11">
        <v>88.800000000000011</v>
      </c>
      <c r="L273" s="11">
        <v>111.88799999999999</v>
      </c>
      <c r="M273" s="11">
        <v>124.1493</v>
      </c>
      <c r="N273" s="11" t="s">
        <v>624</v>
      </c>
      <c r="O273" s="11" t="s">
        <v>624</v>
      </c>
      <c r="P273" s="11" t="s">
        <v>624</v>
      </c>
      <c r="Q273" s="11" t="s">
        <v>624</v>
      </c>
      <c r="R273" s="11" t="s">
        <v>624</v>
      </c>
      <c r="S273" s="11">
        <v>114.108</v>
      </c>
      <c r="T273" s="11">
        <v>111.88799999999999</v>
      </c>
      <c r="U273" s="11">
        <v>115.44</v>
      </c>
      <c r="V273" s="11">
        <v>111.88799999999999</v>
      </c>
      <c r="W273" s="11">
        <v>111.88799999999999</v>
      </c>
      <c r="X273" s="11" t="s">
        <v>623</v>
      </c>
      <c r="Y273" s="11" t="s">
        <v>624</v>
      </c>
      <c r="Z273" s="11" t="s">
        <v>624</v>
      </c>
      <c r="AA273" s="11">
        <v>124.1493</v>
      </c>
      <c r="AB273" s="11">
        <v>112.1991</v>
      </c>
      <c r="AC273" s="11" t="s">
        <v>624</v>
      </c>
      <c r="AD273" s="11" t="s">
        <v>624</v>
      </c>
      <c r="AE273" s="11" t="s">
        <v>623</v>
      </c>
      <c r="AF273" s="11" t="s">
        <v>623</v>
      </c>
      <c r="AG273" s="11" t="s">
        <v>1964</v>
      </c>
      <c r="AH273" s="8" t="s">
        <v>1965</v>
      </c>
      <c r="AI273" s="8" t="s">
        <v>674</v>
      </c>
      <c r="AJ273" s="34">
        <v>0</v>
      </c>
      <c r="AK273" s="35" t="s">
        <v>634</v>
      </c>
      <c r="AL273" t="s">
        <v>632</v>
      </c>
      <c r="AM273" t="e">
        <v>#VALUE!</v>
      </c>
    </row>
    <row r="274" spans="1:39" x14ac:dyDescent="0.25">
      <c r="A274" s="6" t="str">
        <f t="shared" si="19"/>
        <v>Surgery Procedures -Insert tunneled cv cath-36561</v>
      </c>
      <c r="B274" s="6" t="str">
        <f t="shared" si="20"/>
        <v>Insert tunneled cv cath</v>
      </c>
      <c r="C274" s="6" t="str">
        <f t="shared" si="22"/>
        <v xml:space="preserve">Surgery Procedures </v>
      </c>
      <c r="D274" s="6" t="str">
        <f t="shared" si="21"/>
        <v>36561</v>
      </c>
      <c r="E274" s="17" t="s">
        <v>34</v>
      </c>
      <c r="F274" s="17" t="s">
        <v>34</v>
      </c>
      <c r="G274" s="26" t="s">
        <v>541</v>
      </c>
      <c r="H274" s="17" t="s">
        <v>524</v>
      </c>
      <c r="I274" s="8" t="s">
        <v>107</v>
      </c>
      <c r="J274" s="11">
        <v>1680</v>
      </c>
      <c r="K274" s="11">
        <v>336</v>
      </c>
      <c r="L274" s="11">
        <v>186.35400000000001</v>
      </c>
      <c r="M274" s="11">
        <v>517.65</v>
      </c>
      <c r="N274" s="11" t="s">
        <v>624</v>
      </c>
      <c r="O274" s="11" t="s">
        <v>624</v>
      </c>
      <c r="P274" s="11" t="s">
        <v>624</v>
      </c>
      <c r="Q274" s="11" t="s">
        <v>624</v>
      </c>
      <c r="R274" s="11" t="s">
        <v>624</v>
      </c>
      <c r="S274" s="11">
        <v>190.05150000000003</v>
      </c>
      <c r="T274" s="11">
        <v>186.35400000000001</v>
      </c>
      <c r="U274" s="11">
        <v>192.26999999999998</v>
      </c>
      <c r="V274" s="11">
        <v>186.35400000000001</v>
      </c>
      <c r="W274" s="11">
        <v>186.35400000000001</v>
      </c>
      <c r="X274" s="11" t="s">
        <v>623</v>
      </c>
      <c r="Y274" s="11">
        <v>480.67500000000001</v>
      </c>
      <c r="Z274" s="11">
        <v>480.67500000000001</v>
      </c>
      <c r="AA274" s="11">
        <v>517.65</v>
      </c>
      <c r="AB274" s="11">
        <v>517.65</v>
      </c>
      <c r="AC274" s="11">
        <v>369.75</v>
      </c>
      <c r="AD274" s="11" t="s">
        <v>624</v>
      </c>
      <c r="AE274" s="11" t="s">
        <v>623</v>
      </c>
      <c r="AF274" s="11" t="s">
        <v>623</v>
      </c>
      <c r="AG274" s="11" t="s">
        <v>1966</v>
      </c>
      <c r="AH274" s="8" t="s">
        <v>1967</v>
      </c>
      <c r="AI274" s="8" t="s">
        <v>674</v>
      </c>
      <c r="AJ274" s="34">
        <v>0</v>
      </c>
      <c r="AK274" s="35" t="s">
        <v>634</v>
      </c>
      <c r="AL274" t="s">
        <v>632</v>
      </c>
      <c r="AM274" t="e">
        <v>#VALUE!</v>
      </c>
    </row>
    <row r="275" spans="1:39" x14ac:dyDescent="0.25">
      <c r="A275" s="6" t="str">
        <f t="shared" si="19"/>
        <v>Surgery Procedures -Insert tunneled cv cath-36561</v>
      </c>
      <c r="B275" s="6" t="str">
        <f t="shared" si="20"/>
        <v>Insert tunneled cv cath</v>
      </c>
      <c r="C275" s="6" t="str">
        <f t="shared" si="22"/>
        <v xml:space="preserve">Surgery Procedures </v>
      </c>
      <c r="D275" s="6" t="str">
        <f t="shared" si="21"/>
        <v>36561</v>
      </c>
      <c r="E275" s="17" t="s">
        <v>34</v>
      </c>
      <c r="F275" s="17" t="s">
        <v>34</v>
      </c>
      <c r="G275" s="26" t="s">
        <v>137</v>
      </c>
      <c r="H275" s="17" t="s">
        <v>136</v>
      </c>
      <c r="I275" s="8" t="s">
        <v>61</v>
      </c>
      <c r="J275" s="11">
        <v>8</v>
      </c>
      <c r="K275" s="11">
        <v>1.6</v>
      </c>
      <c r="L275" s="11">
        <v>0.20140000000000002</v>
      </c>
      <c r="M275" s="11">
        <v>10.722899107142856</v>
      </c>
      <c r="N275" s="11" t="s">
        <v>624</v>
      </c>
      <c r="O275" s="11" t="s">
        <v>624</v>
      </c>
      <c r="P275" s="11" t="s">
        <v>624</v>
      </c>
      <c r="Q275" s="11" t="s">
        <v>624</v>
      </c>
      <c r="R275" s="11" t="s">
        <v>624</v>
      </c>
      <c r="S275" s="11">
        <v>4.2396693392857143</v>
      </c>
      <c r="T275" s="11">
        <v>4.1571854999999998</v>
      </c>
      <c r="U275" s="11">
        <v>4.2891596428571424</v>
      </c>
      <c r="V275" s="11">
        <v>4.1571854999999998</v>
      </c>
      <c r="W275" s="11">
        <v>4.1571854999999998</v>
      </c>
      <c r="X275" s="11" t="s">
        <v>623</v>
      </c>
      <c r="Y275" s="11">
        <v>10.722899107142856</v>
      </c>
      <c r="Z275" s="11">
        <v>10.722899107142856</v>
      </c>
      <c r="AA275" s="11">
        <v>0.37999999999999995</v>
      </c>
      <c r="AB275" s="11">
        <v>0.20140000000000002</v>
      </c>
      <c r="AC275" s="11">
        <v>8.2483839285714282</v>
      </c>
      <c r="AD275" s="11" t="s">
        <v>624</v>
      </c>
      <c r="AE275" s="11" t="s">
        <v>623</v>
      </c>
      <c r="AF275" s="11" t="s">
        <v>623</v>
      </c>
      <c r="AG275" s="11" t="s">
        <v>1968</v>
      </c>
      <c r="AH275" s="8" t="s">
        <v>1969</v>
      </c>
      <c r="AI275" s="8" t="s">
        <v>674</v>
      </c>
      <c r="AJ275" s="34">
        <v>0</v>
      </c>
      <c r="AK275" s="35" t="s">
        <v>634</v>
      </c>
      <c r="AL275" t="s">
        <v>632</v>
      </c>
      <c r="AM275" t="e">
        <v>#VALUE!</v>
      </c>
    </row>
    <row r="276" spans="1:39" x14ac:dyDescent="0.25">
      <c r="A276" s="6" t="str">
        <f t="shared" si="19"/>
        <v>Surgery Procedures -Insert tunneled cv cath-36561</v>
      </c>
      <c r="B276" s="6" t="str">
        <f t="shared" si="20"/>
        <v>Insert tunneled cv cath</v>
      </c>
      <c r="C276" s="6" t="str">
        <f t="shared" si="22"/>
        <v xml:space="preserve">Surgery Procedures </v>
      </c>
      <c r="D276" s="6" t="str">
        <f t="shared" si="21"/>
        <v>36561</v>
      </c>
      <c r="E276" s="17"/>
      <c r="F276" s="17"/>
      <c r="G276" s="26"/>
      <c r="H276" s="17"/>
      <c r="I276" s="8"/>
      <c r="J276" s="11"/>
      <c r="K276" s="11"/>
      <c r="L276" s="11"/>
      <c r="M276" s="11"/>
      <c r="N276" s="31">
        <v>3041.9299562000001</v>
      </c>
      <c r="O276" s="31">
        <v>3041.9299562000001</v>
      </c>
      <c r="P276" s="31">
        <v>3041.9299562000001</v>
      </c>
      <c r="Q276" s="31">
        <v>3041.9299562000001</v>
      </c>
      <c r="R276" s="31">
        <v>3041.9299562000001</v>
      </c>
      <c r="S276" s="31">
        <v>1550.7237898529133</v>
      </c>
      <c r="T276" s="31">
        <v>1520.3800242915727</v>
      </c>
      <c r="U276" s="31">
        <v>1566.693609189718</v>
      </c>
      <c r="V276" s="31">
        <v>1520.3800242915727</v>
      </c>
      <c r="W276" s="31">
        <v>1520.3800242915727</v>
      </c>
      <c r="X276" s="31" t="s">
        <v>623</v>
      </c>
      <c r="Y276" s="31">
        <v>5560.0175229742945</v>
      </c>
      <c r="Z276" s="31">
        <v>5560.0175229742945</v>
      </c>
      <c r="AA276" s="31">
        <v>4015.6710000000003</v>
      </c>
      <c r="AB276" s="31">
        <v>3675.9145999999992</v>
      </c>
      <c r="AC276" s="31">
        <v>1113.4365561340728</v>
      </c>
      <c r="AD276" s="31">
        <v>4669</v>
      </c>
      <c r="AE276" s="31" t="s">
        <v>623</v>
      </c>
      <c r="AF276" s="31" t="s">
        <v>623</v>
      </c>
      <c r="AG276" s="11" t="s">
        <v>1792</v>
      </c>
      <c r="AH276" s="8">
        <v>0</v>
      </c>
      <c r="AI276" s="8" t="s">
        <v>1793</v>
      </c>
      <c r="AJ276" s="34">
        <v>0</v>
      </c>
      <c r="AK276" s="35" t="s">
        <v>634</v>
      </c>
      <c r="AL276" t="s">
        <v>632</v>
      </c>
      <c r="AM276" t="e">
        <v>#VALUE!</v>
      </c>
    </row>
    <row r="277" spans="1:39" x14ac:dyDescent="0.25">
      <c r="A277" s="6" t="str">
        <f t="shared" si="19"/>
        <v>Surgery Procedures -Insert tunneled cv cath-36561</v>
      </c>
      <c r="B277" s="6" t="str">
        <f t="shared" si="20"/>
        <v>Insert tunneled cv cath</v>
      </c>
      <c r="C277" s="6" t="str">
        <f t="shared" si="22"/>
        <v xml:space="preserve">Surgery Procedures </v>
      </c>
      <c r="D277" s="6" t="str">
        <f t="shared" si="21"/>
        <v>36561</v>
      </c>
      <c r="E277" s="17"/>
      <c r="F277" s="17"/>
      <c r="G277" s="26"/>
      <c r="H277" s="17"/>
      <c r="I277" s="8"/>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t="s">
        <v>1792</v>
      </c>
      <c r="AH277" s="8">
        <v>0</v>
      </c>
      <c r="AI277" s="8" t="s">
        <v>1793</v>
      </c>
      <c r="AJ277" s="34">
        <v>0</v>
      </c>
      <c r="AK277" s="35" t="s">
        <v>634</v>
      </c>
      <c r="AL277" t="s">
        <v>632</v>
      </c>
      <c r="AM277" t="e">
        <v>#VALUE!</v>
      </c>
    </row>
    <row r="278" spans="1:39" x14ac:dyDescent="0.25">
      <c r="A278" s="6" t="str">
        <f t="shared" si="19"/>
        <v>Surgery Procedures -Insert tunneled cv cath-36561</v>
      </c>
      <c r="B278" s="6" t="str">
        <f t="shared" si="20"/>
        <v>Insert tunneled cv cath</v>
      </c>
      <c r="C278" s="6" t="str">
        <f t="shared" si="22"/>
        <v xml:space="preserve">Surgery Procedures </v>
      </c>
      <c r="D278" s="6" t="str">
        <f t="shared" si="21"/>
        <v>36561</v>
      </c>
      <c r="E278" s="7"/>
      <c r="G278" s="27" t="s">
        <v>32</v>
      </c>
      <c r="K278" s="25"/>
      <c r="L278" s="25"/>
      <c r="M278" s="25"/>
      <c r="AG278" s="11" t="s">
        <v>1792</v>
      </c>
      <c r="AH278" s="8">
        <v>0</v>
      </c>
      <c r="AI278" s="8" t="s">
        <v>1793</v>
      </c>
      <c r="AJ278" s="34">
        <v>0</v>
      </c>
      <c r="AK278" s="35" t="s">
        <v>634</v>
      </c>
      <c r="AL278" t="s">
        <v>632</v>
      </c>
      <c r="AM278" t="e">
        <v>#VALUE!</v>
      </c>
    </row>
    <row r="279" spans="1:39" s="6" customFormat="1" x14ac:dyDescent="0.25">
      <c r="A279" s="6" t="str">
        <f t="shared" si="19"/>
        <v>Surgery Procedures -Insert tunneled cv cath-36561</v>
      </c>
      <c r="B279" s="6" t="str">
        <f t="shared" si="20"/>
        <v>Insert tunneled cv cath</v>
      </c>
      <c r="C279" s="6" t="str">
        <f t="shared" si="22"/>
        <v xml:space="preserve">Surgery Procedures </v>
      </c>
      <c r="D279" s="6" t="str">
        <f t="shared" si="21"/>
        <v>36561</v>
      </c>
      <c r="E279" s="13"/>
      <c r="F279" s="12"/>
      <c r="G279" s="28"/>
      <c r="H279" s="29"/>
      <c r="I279" s="14"/>
      <c r="J279" s="15"/>
      <c r="K279" s="15"/>
      <c r="L279" s="15"/>
      <c r="M279" s="15"/>
      <c r="N279" s="15"/>
      <c r="O279" s="15"/>
      <c r="P279" s="15"/>
      <c r="Q279" s="15"/>
      <c r="R279" s="15"/>
      <c r="S279" s="15"/>
      <c r="T279" s="15"/>
      <c r="U279" s="15"/>
      <c r="V279" s="15"/>
      <c r="W279" s="15"/>
      <c r="X279" s="15"/>
      <c r="Y279" s="15"/>
      <c r="Z279" s="15"/>
      <c r="AA279" s="15"/>
      <c r="AB279" s="15"/>
      <c r="AC279" s="15"/>
      <c r="AD279" s="15"/>
      <c r="AE279" s="15"/>
      <c r="AF279" s="15"/>
      <c r="AG279" s="11" t="s">
        <v>1792</v>
      </c>
      <c r="AH279" s="8">
        <v>0</v>
      </c>
      <c r="AI279" s="8" t="s">
        <v>1793</v>
      </c>
      <c r="AJ279" s="34">
        <v>0</v>
      </c>
      <c r="AK279" s="35"/>
      <c r="AL279"/>
      <c r="AM279"/>
    </row>
    <row r="280" spans="1:39" x14ac:dyDescent="0.25">
      <c r="A280" s="6" t="str">
        <f t="shared" si="19"/>
        <v>Surgery Procedures -Tib/per revasc w/tla-37228</v>
      </c>
      <c r="B280" s="6" t="str">
        <f t="shared" si="20"/>
        <v>Tib/per revasc w/tla</v>
      </c>
      <c r="C280" s="6" t="str">
        <f t="shared" si="22"/>
        <v xml:space="preserve">Surgery Procedures </v>
      </c>
      <c r="D280" s="6" t="str">
        <f t="shared" si="21"/>
        <v>37228</v>
      </c>
      <c r="E280" s="17" t="s">
        <v>114</v>
      </c>
      <c r="F280" s="17" t="s">
        <v>33</v>
      </c>
      <c r="G280" s="26" t="s">
        <v>236</v>
      </c>
      <c r="H280" s="17" t="s">
        <v>235</v>
      </c>
      <c r="I280" s="8" t="s">
        <v>530</v>
      </c>
      <c r="J280" s="11">
        <v>15462</v>
      </c>
      <c r="K280" s="11">
        <v>3092.4</v>
      </c>
      <c r="L280" s="11">
        <v>4750.92</v>
      </c>
      <c r="M280" s="11">
        <v>14084.0164</v>
      </c>
      <c r="N280" s="11">
        <v>10498.790532199999</v>
      </c>
      <c r="O280" s="11">
        <v>10498.790532199999</v>
      </c>
      <c r="P280" s="11">
        <v>10498.790532199999</v>
      </c>
      <c r="Q280" s="11">
        <v>10498.790532199999</v>
      </c>
      <c r="R280" s="11">
        <v>10498.790532199999</v>
      </c>
      <c r="S280" s="11">
        <v>4845.9384</v>
      </c>
      <c r="T280" s="11">
        <v>4750.92</v>
      </c>
      <c r="U280" s="11">
        <v>4893.4476000000004</v>
      </c>
      <c r="V280" s="11">
        <v>4750.92</v>
      </c>
      <c r="W280" s="11">
        <v>4750.92</v>
      </c>
      <c r="X280" s="11" t="s">
        <v>623</v>
      </c>
      <c r="Y280" s="11">
        <v>10050.300000000001</v>
      </c>
      <c r="Z280" s="11">
        <v>10050.300000000001</v>
      </c>
      <c r="AA280" s="11">
        <v>14084.0164</v>
      </c>
      <c r="AB280" s="11">
        <v>12717.656599999998</v>
      </c>
      <c r="AC280" s="11" t="s">
        <v>623</v>
      </c>
      <c r="AD280" s="11">
        <v>5363</v>
      </c>
      <c r="AE280" s="11" t="s">
        <v>623</v>
      </c>
      <c r="AF280" s="11" t="s">
        <v>623</v>
      </c>
      <c r="AG280" s="11" t="s">
        <v>1970</v>
      </c>
      <c r="AH280" s="8" t="s">
        <v>1971</v>
      </c>
      <c r="AI280" s="8" t="s">
        <v>675</v>
      </c>
      <c r="AJ280" s="34">
        <v>1</v>
      </c>
    </row>
    <row r="281" spans="1:39" x14ac:dyDescent="0.25">
      <c r="A281" s="6" t="str">
        <f t="shared" si="19"/>
        <v>Surgery Procedures -Tib/per revasc w/tla-37228</v>
      </c>
      <c r="B281" s="6" t="str">
        <f t="shared" si="20"/>
        <v>Tib/per revasc w/tla</v>
      </c>
      <c r="C281" s="6" t="str">
        <f t="shared" si="22"/>
        <v xml:space="preserve">Surgery Procedures </v>
      </c>
      <c r="D281" s="6" t="str">
        <f t="shared" si="21"/>
        <v>37228</v>
      </c>
      <c r="E281" s="17" t="s">
        <v>34</v>
      </c>
      <c r="F281" s="17" t="s">
        <v>34</v>
      </c>
      <c r="G281" s="26" t="s">
        <v>158</v>
      </c>
      <c r="H281" s="17" t="s">
        <v>60</v>
      </c>
      <c r="I281" s="8" t="s">
        <v>62</v>
      </c>
      <c r="J281" s="11">
        <v>221</v>
      </c>
      <c r="K281" s="11">
        <v>44.2</v>
      </c>
      <c r="L281" s="11">
        <v>0.4134000000000001</v>
      </c>
      <c r="M281" s="11">
        <v>84.177437499999996</v>
      </c>
      <c r="N281" s="11" t="s">
        <v>624</v>
      </c>
      <c r="O281" s="11" t="s">
        <v>624</v>
      </c>
      <c r="P281" s="11" t="s">
        <v>624</v>
      </c>
      <c r="Q281" s="11" t="s">
        <v>624</v>
      </c>
      <c r="R281" s="11" t="s">
        <v>624</v>
      </c>
      <c r="S281" s="11">
        <v>33.282463750000005</v>
      </c>
      <c r="T281" s="11">
        <v>32.634945000000002</v>
      </c>
      <c r="U281" s="11">
        <v>33.670975000000006</v>
      </c>
      <c r="V281" s="11">
        <v>32.634945000000002</v>
      </c>
      <c r="W281" s="11">
        <v>32.634945000000002</v>
      </c>
      <c r="X281" s="11" t="s">
        <v>623</v>
      </c>
      <c r="Y281" s="11">
        <v>84.177437499999996</v>
      </c>
      <c r="Z281" s="11">
        <v>84.177437499999996</v>
      </c>
      <c r="AA281" s="11">
        <v>0.78000000000000014</v>
      </c>
      <c r="AB281" s="11">
        <v>0.4134000000000001</v>
      </c>
      <c r="AC281" s="11" t="s">
        <v>624</v>
      </c>
      <c r="AD281" s="11" t="s">
        <v>624</v>
      </c>
      <c r="AE281" s="11" t="s">
        <v>623</v>
      </c>
      <c r="AF281" s="11" t="s">
        <v>623</v>
      </c>
      <c r="AG281" s="11" t="s">
        <v>1972</v>
      </c>
      <c r="AH281" s="8" t="s">
        <v>1973</v>
      </c>
      <c r="AI281" s="8" t="s">
        <v>675</v>
      </c>
      <c r="AJ281" s="34">
        <v>0</v>
      </c>
    </row>
    <row r="282" spans="1:39" x14ac:dyDescent="0.25">
      <c r="A282" s="6" t="str">
        <f t="shared" si="19"/>
        <v>Surgery Procedures -Tib/per revasc w/tla-37228</v>
      </c>
      <c r="B282" s="6" t="str">
        <f t="shared" si="20"/>
        <v>Tib/per revasc w/tla</v>
      </c>
      <c r="C282" s="6" t="str">
        <f t="shared" si="22"/>
        <v xml:space="preserve">Surgery Procedures </v>
      </c>
      <c r="D282" s="6" t="str">
        <f t="shared" si="21"/>
        <v>37228</v>
      </c>
      <c r="E282" s="17" t="s">
        <v>34</v>
      </c>
      <c r="F282" s="17" t="s">
        <v>34</v>
      </c>
      <c r="G282" s="26" t="s">
        <v>137</v>
      </c>
      <c r="H282" s="17" t="s">
        <v>136</v>
      </c>
      <c r="I282" s="8" t="s">
        <v>61</v>
      </c>
      <c r="J282" s="11">
        <v>8</v>
      </c>
      <c r="K282" s="11">
        <v>1.6</v>
      </c>
      <c r="L282" s="11">
        <v>0.20140000000000002</v>
      </c>
      <c r="M282" s="11">
        <v>10.722899107142856</v>
      </c>
      <c r="N282" s="11" t="s">
        <v>624</v>
      </c>
      <c r="O282" s="11" t="s">
        <v>624</v>
      </c>
      <c r="P282" s="11" t="s">
        <v>624</v>
      </c>
      <c r="Q282" s="11" t="s">
        <v>624</v>
      </c>
      <c r="R282" s="11" t="s">
        <v>624</v>
      </c>
      <c r="S282" s="11">
        <v>4.2396693392857143</v>
      </c>
      <c r="T282" s="11">
        <v>4.1571854999999998</v>
      </c>
      <c r="U282" s="11">
        <v>4.2891596428571424</v>
      </c>
      <c r="V282" s="11">
        <v>4.1571854999999998</v>
      </c>
      <c r="W282" s="11">
        <v>4.1571854999999998</v>
      </c>
      <c r="X282" s="11" t="s">
        <v>623</v>
      </c>
      <c r="Y282" s="11">
        <v>10.722899107142856</v>
      </c>
      <c r="Z282" s="11">
        <v>10.722899107142856</v>
      </c>
      <c r="AA282" s="11">
        <v>0.37999999999999995</v>
      </c>
      <c r="AB282" s="11">
        <v>0.20140000000000002</v>
      </c>
      <c r="AC282" s="11">
        <v>8.2483839285714282</v>
      </c>
      <c r="AD282" s="11" t="s">
        <v>624</v>
      </c>
      <c r="AE282" s="11" t="s">
        <v>623</v>
      </c>
      <c r="AF282" s="11" t="s">
        <v>623</v>
      </c>
      <c r="AG282" s="11" t="s">
        <v>1968</v>
      </c>
      <c r="AH282" s="8" t="s">
        <v>1969</v>
      </c>
      <c r="AI282" s="8" t="s">
        <v>674</v>
      </c>
      <c r="AJ282" s="34">
        <v>0</v>
      </c>
      <c r="AL282" s="8"/>
      <c r="AM282" s="6"/>
    </row>
    <row r="283" spans="1:39" x14ac:dyDescent="0.25">
      <c r="A283" s="6" t="str">
        <f t="shared" si="19"/>
        <v>Surgery Procedures -Tib/per revasc w/tla-37228</v>
      </c>
      <c r="B283" s="6" t="str">
        <f t="shared" si="20"/>
        <v>Tib/per revasc w/tla</v>
      </c>
      <c r="C283" s="6" t="str">
        <f t="shared" si="22"/>
        <v xml:space="preserve">Surgery Procedures </v>
      </c>
      <c r="D283" s="6" t="str">
        <f t="shared" si="21"/>
        <v>37228</v>
      </c>
      <c r="E283" s="17" t="s">
        <v>34</v>
      </c>
      <c r="F283" s="17" t="s">
        <v>34</v>
      </c>
      <c r="G283" s="26" t="s">
        <v>529</v>
      </c>
      <c r="H283" s="17" t="s">
        <v>522</v>
      </c>
      <c r="I283" s="8" t="s">
        <v>107</v>
      </c>
      <c r="J283" s="11">
        <v>277</v>
      </c>
      <c r="K283" s="11">
        <v>55.400000000000006</v>
      </c>
      <c r="L283" s="11">
        <v>65.460574117647027</v>
      </c>
      <c r="M283" s="11">
        <v>181.83492810457503</v>
      </c>
      <c r="N283" s="11" t="s">
        <v>624</v>
      </c>
      <c r="O283" s="11" t="s">
        <v>624</v>
      </c>
      <c r="P283" s="11" t="s">
        <v>624</v>
      </c>
      <c r="Q283" s="11" t="s">
        <v>624</v>
      </c>
      <c r="R283" s="11" t="s">
        <v>624</v>
      </c>
      <c r="S283" s="11">
        <v>66.759395032679791</v>
      </c>
      <c r="T283" s="11">
        <v>65.460574117647027</v>
      </c>
      <c r="U283" s="11">
        <v>67.538687581699293</v>
      </c>
      <c r="V283" s="11">
        <v>65.460574117647027</v>
      </c>
      <c r="W283" s="11">
        <v>65.460574117647027</v>
      </c>
      <c r="X283" s="11" t="s">
        <v>623</v>
      </c>
      <c r="Y283" s="11">
        <v>168.84671895424839</v>
      </c>
      <c r="Z283" s="11">
        <v>168.84671895424839</v>
      </c>
      <c r="AA283" s="11">
        <v>181.83492810457503</v>
      </c>
      <c r="AB283" s="11">
        <v>181.83492810457503</v>
      </c>
      <c r="AC283" s="11">
        <v>129.88209150326796</v>
      </c>
      <c r="AD283" s="11" t="s">
        <v>624</v>
      </c>
      <c r="AE283" s="11" t="s">
        <v>623</v>
      </c>
      <c r="AF283" s="11" t="s">
        <v>623</v>
      </c>
      <c r="AG283" s="11" t="s">
        <v>1974</v>
      </c>
      <c r="AH283" s="8" t="s">
        <v>1975</v>
      </c>
      <c r="AI283" s="8" t="s">
        <v>675</v>
      </c>
      <c r="AJ283" s="34">
        <v>0</v>
      </c>
      <c r="AK283" s="35">
        <v>20</v>
      </c>
      <c r="AL283" t="s">
        <v>632</v>
      </c>
      <c r="AM283">
        <v>4</v>
      </c>
    </row>
    <row r="284" spans="1:39" x14ac:dyDescent="0.25">
      <c r="A284" s="6" t="str">
        <f t="shared" si="19"/>
        <v>Surgery Procedures -Tib/per revasc w/tla-37228</v>
      </c>
      <c r="B284" s="6" t="str">
        <f t="shared" si="20"/>
        <v>Tib/per revasc w/tla</v>
      </c>
      <c r="C284" s="6" t="str">
        <f t="shared" si="22"/>
        <v xml:space="preserve">Surgery Procedures </v>
      </c>
      <c r="D284" s="6" t="str">
        <f t="shared" si="21"/>
        <v>37228</v>
      </c>
      <c r="E284" s="17" t="s">
        <v>34</v>
      </c>
      <c r="F284" s="17" t="s">
        <v>34</v>
      </c>
      <c r="G284" s="26" t="s">
        <v>147</v>
      </c>
      <c r="H284" s="17" t="s">
        <v>1</v>
      </c>
      <c r="I284" s="8" t="s">
        <v>61</v>
      </c>
      <c r="J284" s="11">
        <v>3</v>
      </c>
      <c r="K284" s="11">
        <v>0.60000000000000009</v>
      </c>
      <c r="L284" s="11">
        <v>0.4134000000000001</v>
      </c>
      <c r="M284" s="11">
        <v>9.9875749999999979</v>
      </c>
      <c r="N284" s="11" t="s">
        <v>624</v>
      </c>
      <c r="O284" s="11" t="s">
        <v>624</v>
      </c>
      <c r="P284" s="11" t="s">
        <v>624</v>
      </c>
      <c r="Q284" s="11" t="s">
        <v>624</v>
      </c>
      <c r="R284" s="11" t="s">
        <v>624</v>
      </c>
      <c r="S284" s="11">
        <v>3.9489335000000003</v>
      </c>
      <c r="T284" s="11">
        <v>3.8721059999999996</v>
      </c>
      <c r="U284" s="11">
        <v>3.9950299999999999</v>
      </c>
      <c r="V284" s="11">
        <v>3.8721059999999996</v>
      </c>
      <c r="W284" s="11">
        <v>3.8721059999999996</v>
      </c>
      <c r="X284" s="11" t="s">
        <v>623</v>
      </c>
      <c r="Y284" s="11">
        <v>9.9875749999999979</v>
      </c>
      <c r="Z284" s="11">
        <v>9.9875749999999979</v>
      </c>
      <c r="AA284" s="11">
        <v>0.78000000000000014</v>
      </c>
      <c r="AB284" s="11">
        <v>0.4134000000000001</v>
      </c>
      <c r="AC284" s="11">
        <v>7.6827500000000004</v>
      </c>
      <c r="AD284" s="11" t="s">
        <v>624</v>
      </c>
      <c r="AE284" s="11" t="s">
        <v>623</v>
      </c>
      <c r="AF284" s="11" t="s">
        <v>623</v>
      </c>
      <c r="AG284" s="11" t="s">
        <v>1860</v>
      </c>
      <c r="AH284" s="8" t="s">
        <v>1861</v>
      </c>
      <c r="AI284" s="8" t="s">
        <v>656</v>
      </c>
      <c r="AJ284" s="34">
        <v>0</v>
      </c>
      <c r="AK284" s="35" t="s">
        <v>634</v>
      </c>
      <c r="AL284" t="s">
        <v>632</v>
      </c>
      <c r="AM284" t="e">
        <v>#VALUE!</v>
      </c>
    </row>
    <row r="285" spans="1:39" x14ac:dyDescent="0.25">
      <c r="A285" s="6" t="str">
        <f t="shared" si="19"/>
        <v>Surgery Procedures -Tib/per revasc w/tla-37228</v>
      </c>
      <c r="B285" s="6" t="str">
        <f t="shared" si="20"/>
        <v>Tib/per revasc w/tla</v>
      </c>
      <c r="C285" s="6" t="str">
        <f t="shared" si="22"/>
        <v xml:space="preserve">Surgery Procedures </v>
      </c>
      <c r="D285" s="6" t="str">
        <f t="shared" si="21"/>
        <v>37228</v>
      </c>
      <c r="E285" s="17" t="s">
        <v>34</v>
      </c>
      <c r="F285" s="17" t="s">
        <v>34</v>
      </c>
      <c r="G285" s="26" t="s">
        <v>480</v>
      </c>
      <c r="H285" s="17" t="s">
        <v>479</v>
      </c>
      <c r="I285" s="8" t="s">
        <v>36</v>
      </c>
      <c r="J285" s="11">
        <v>36</v>
      </c>
      <c r="K285" s="11">
        <v>7.2</v>
      </c>
      <c r="L285" s="11">
        <v>4.28</v>
      </c>
      <c r="M285" s="11">
        <v>37.591666666666669</v>
      </c>
      <c r="N285" s="11">
        <v>4.28</v>
      </c>
      <c r="O285" s="11">
        <v>4.4940000000000007</v>
      </c>
      <c r="P285" s="11">
        <v>4.4940000000000007</v>
      </c>
      <c r="Q285" s="11">
        <v>4.4940000000000007</v>
      </c>
      <c r="R285" s="11">
        <v>4.28</v>
      </c>
      <c r="S285" s="11">
        <v>4.3656000000000006</v>
      </c>
      <c r="T285" s="11">
        <v>4.28</v>
      </c>
      <c r="U285" s="11">
        <v>4.4084000000000003</v>
      </c>
      <c r="V285" s="11">
        <v>4.28</v>
      </c>
      <c r="W285" s="11">
        <v>4.28</v>
      </c>
      <c r="X285" s="11" t="s">
        <v>623</v>
      </c>
      <c r="Y285" s="11">
        <v>37.591666666666669</v>
      </c>
      <c r="Z285" s="11">
        <v>37.591666666666669</v>
      </c>
      <c r="AA285" s="11">
        <v>10.993399999999999</v>
      </c>
      <c r="AB285" s="11">
        <v>9.8888000000000016</v>
      </c>
      <c r="AC285" s="11">
        <v>5.3475000000000001</v>
      </c>
      <c r="AD285" s="11" t="s">
        <v>624</v>
      </c>
      <c r="AE285" s="11" t="s">
        <v>623</v>
      </c>
      <c r="AF285" s="11" t="s">
        <v>623</v>
      </c>
      <c r="AG285" s="11" t="s">
        <v>1976</v>
      </c>
      <c r="AH285" s="8" t="s">
        <v>1977</v>
      </c>
      <c r="AI285" s="8" t="s">
        <v>675</v>
      </c>
      <c r="AJ285" s="34">
        <v>0</v>
      </c>
      <c r="AK285" s="35" t="s">
        <v>634</v>
      </c>
      <c r="AL285" t="s">
        <v>632</v>
      </c>
      <c r="AM285" t="e">
        <v>#VALUE!</v>
      </c>
    </row>
    <row r="286" spans="1:39" x14ac:dyDescent="0.25">
      <c r="A286" s="6" t="str">
        <f t="shared" si="19"/>
        <v>Surgery Procedures -Tib/per revasc w/tla-37228</v>
      </c>
      <c r="B286" s="6" t="str">
        <f t="shared" si="20"/>
        <v>Tib/per revasc w/tla</v>
      </c>
      <c r="C286" s="6" t="str">
        <f t="shared" si="22"/>
        <v xml:space="preserve">Surgery Procedures </v>
      </c>
      <c r="D286" s="6" t="str">
        <f t="shared" si="21"/>
        <v>37228</v>
      </c>
      <c r="E286" s="17" t="s">
        <v>34</v>
      </c>
      <c r="F286" s="17" t="s">
        <v>34</v>
      </c>
      <c r="G286" s="26" t="s">
        <v>472</v>
      </c>
      <c r="H286" s="17" t="s">
        <v>90</v>
      </c>
      <c r="I286" s="8" t="s">
        <v>36</v>
      </c>
      <c r="J286" s="11">
        <v>41</v>
      </c>
      <c r="K286" s="11">
        <v>8.2000000000000011</v>
      </c>
      <c r="L286" s="11">
        <v>3.93</v>
      </c>
      <c r="M286" s="11">
        <v>22.00714285714286</v>
      </c>
      <c r="N286" s="11">
        <v>3.93</v>
      </c>
      <c r="O286" s="11">
        <v>4.1265000000000001</v>
      </c>
      <c r="P286" s="11">
        <v>4.1265000000000001</v>
      </c>
      <c r="Q286" s="11">
        <v>4.1265000000000001</v>
      </c>
      <c r="R286" s="11">
        <v>3.93</v>
      </c>
      <c r="S286" s="11">
        <v>4.0086000000000004</v>
      </c>
      <c r="T286" s="11">
        <v>3.93</v>
      </c>
      <c r="U286" s="11">
        <v>4.0478999999999994</v>
      </c>
      <c r="V286" s="11">
        <v>3.93</v>
      </c>
      <c r="W286" s="11">
        <v>3.93</v>
      </c>
      <c r="X286" s="11" t="s">
        <v>623</v>
      </c>
      <c r="Y286" s="11">
        <v>22.00714285714286</v>
      </c>
      <c r="Z286" s="11">
        <v>22.00714285714286</v>
      </c>
      <c r="AA286" s="11">
        <v>10.136499999999998</v>
      </c>
      <c r="AB286" s="11">
        <v>9.1179999999999968</v>
      </c>
      <c r="AC286" s="11">
        <v>4.9219999999999997</v>
      </c>
      <c r="AD286" s="11" t="s">
        <v>624</v>
      </c>
      <c r="AE286" s="11" t="s">
        <v>623</v>
      </c>
      <c r="AF286" s="11" t="s">
        <v>623</v>
      </c>
      <c r="AG286" s="11" t="s">
        <v>1978</v>
      </c>
      <c r="AH286" s="8" t="s">
        <v>1979</v>
      </c>
      <c r="AI286" s="8" t="s">
        <v>675</v>
      </c>
      <c r="AJ286" s="34">
        <v>0</v>
      </c>
      <c r="AK286" s="35" t="s">
        <v>634</v>
      </c>
      <c r="AL286" t="s">
        <v>632</v>
      </c>
      <c r="AM286" t="e">
        <v>#VALUE!</v>
      </c>
    </row>
    <row r="287" spans="1:39" x14ac:dyDescent="0.25">
      <c r="A287" s="6" t="str">
        <f t="shared" si="19"/>
        <v>Surgery Procedures -Tib/per revasc w/tla-37228</v>
      </c>
      <c r="B287" s="6" t="str">
        <f t="shared" si="20"/>
        <v>Tib/per revasc w/tla</v>
      </c>
      <c r="C287" s="6" t="str">
        <f t="shared" si="22"/>
        <v xml:space="preserve">Surgery Procedures </v>
      </c>
      <c r="D287" s="6" t="str">
        <f t="shared" si="21"/>
        <v>37228</v>
      </c>
      <c r="E287" s="17" t="s">
        <v>34</v>
      </c>
      <c r="F287" s="17" t="s">
        <v>34</v>
      </c>
      <c r="G287" s="26" t="s">
        <v>541</v>
      </c>
      <c r="H287" s="17" t="s">
        <v>521</v>
      </c>
      <c r="I287" s="8" t="s">
        <v>107</v>
      </c>
      <c r="J287" s="11">
        <v>661</v>
      </c>
      <c r="K287" s="11">
        <v>132.20000000000002</v>
      </c>
      <c r="L287" s="11">
        <v>50.598618320610612</v>
      </c>
      <c r="M287" s="11">
        <v>140.55171755725132</v>
      </c>
      <c r="N287" s="11" t="s">
        <v>624</v>
      </c>
      <c r="O287" s="11" t="s">
        <v>624</v>
      </c>
      <c r="P287" s="11" t="s">
        <v>624</v>
      </c>
      <c r="Q287" s="11" t="s">
        <v>624</v>
      </c>
      <c r="R287" s="11" t="s">
        <v>624</v>
      </c>
      <c r="S287" s="11">
        <v>51.602559160305489</v>
      </c>
      <c r="T287" s="11">
        <v>50.598618320610612</v>
      </c>
      <c r="U287" s="11">
        <v>52.204923664121978</v>
      </c>
      <c r="V287" s="11">
        <v>50.598618320610612</v>
      </c>
      <c r="W287" s="11">
        <v>50.598618320610612</v>
      </c>
      <c r="X287" s="11" t="s">
        <v>623</v>
      </c>
      <c r="Y287" s="11">
        <v>130.51230916030505</v>
      </c>
      <c r="Z287" s="11">
        <v>130.51230916030505</v>
      </c>
      <c r="AA287" s="11">
        <v>140.55171755725132</v>
      </c>
      <c r="AB287" s="11">
        <v>140.55171755725132</v>
      </c>
      <c r="AC287" s="11">
        <v>100.39408396946565</v>
      </c>
      <c r="AD287" s="11" t="s">
        <v>624</v>
      </c>
      <c r="AE287" s="11" t="s">
        <v>623</v>
      </c>
      <c r="AF287" s="11" t="s">
        <v>623</v>
      </c>
      <c r="AG287" s="11" t="s">
        <v>1980</v>
      </c>
      <c r="AH287" s="8" t="s">
        <v>1981</v>
      </c>
      <c r="AI287" s="8" t="s">
        <v>675</v>
      </c>
      <c r="AJ287" s="34">
        <v>0</v>
      </c>
      <c r="AK287" s="35" t="s">
        <v>634</v>
      </c>
      <c r="AL287" t="s">
        <v>632</v>
      </c>
      <c r="AM287" t="e">
        <v>#VALUE!</v>
      </c>
    </row>
    <row r="288" spans="1:39" x14ac:dyDescent="0.25">
      <c r="A288" s="6" t="str">
        <f t="shared" ref="A288:A351" si="23">IF(OR($AJ288=1,$AJ288&gt;1),(C288&amp;"-"&amp;B288&amp;"-"&amp;D288),A287)</f>
        <v>Surgery Procedures -Tib/per revasc w/tla-37228</v>
      </c>
      <c r="B288" s="6" t="str">
        <f t="shared" ref="B288:B351" si="24">IF(OR($AJ288=1,$AJ288&gt;1),$G288,B287)</f>
        <v>Tib/per revasc w/tla</v>
      </c>
      <c r="C288" s="6" t="str">
        <f t="shared" si="22"/>
        <v xml:space="preserve">Surgery Procedures </v>
      </c>
      <c r="D288" s="6" t="str">
        <f t="shared" ref="D288:D351" si="25">IF(OR($AJ288=1,$AJ288&gt;1),$H288,D287)</f>
        <v>37228</v>
      </c>
      <c r="E288" s="17" t="s">
        <v>34</v>
      </c>
      <c r="F288" s="17" t="s">
        <v>34</v>
      </c>
      <c r="G288" s="26" t="s">
        <v>538</v>
      </c>
      <c r="H288" s="17" t="s">
        <v>140</v>
      </c>
      <c r="I288" s="8" t="s">
        <v>61</v>
      </c>
      <c r="J288" s="11">
        <v>5</v>
      </c>
      <c r="K288" s="11">
        <v>1</v>
      </c>
      <c r="L288" s="11">
        <v>1.6477421052631576</v>
      </c>
      <c r="M288" s="11">
        <v>5.2309273182957403</v>
      </c>
      <c r="N288" s="11" t="s">
        <v>624</v>
      </c>
      <c r="O288" s="11" t="s">
        <v>624</v>
      </c>
      <c r="P288" s="11" t="s">
        <v>624</v>
      </c>
      <c r="Q288" s="11" t="s">
        <v>624</v>
      </c>
      <c r="R288" s="11" t="s">
        <v>624</v>
      </c>
      <c r="S288" s="11">
        <v>1.6804354010025062</v>
      </c>
      <c r="T288" s="11">
        <v>1.6477421052631576</v>
      </c>
      <c r="U288" s="11">
        <v>1.7000513784461155</v>
      </c>
      <c r="V288" s="11">
        <v>1.6477421052631576</v>
      </c>
      <c r="W288" s="11">
        <v>1.6477421052631576</v>
      </c>
      <c r="X288" s="11" t="s">
        <v>623</v>
      </c>
      <c r="Y288" s="11">
        <v>4.250128446115288</v>
      </c>
      <c r="Z288" s="11">
        <v>4.250128446115288</v>
      </c>
      <c r="AA288" s="11">
        <v>5.2309273182957403</v>
      </c>
      <c r="AB288" s="11">
        <v>5.2309273182957403</v>
      </c>
      <c r="AC288" s="11">
        <v>3.2693295739348378</v>
      </c>
      <c r="AD288" s="11" t="s">
        <v>624</v>
      </c>
      <c r="AE288" s="11" t="s">
        <v>623</v>
      </c>
      <c r="AF288" s="11" t="s">
        <v>623</v>
      </c>
      <c r="AG288" s="11" t="s">
        <v>1816</v>
      </c>
      <c r="AH288" s="8" t="s">
        <v>1817</v>
      </c>
      <c r="AI288" s="8" t="s">
        <v>643</v>
      </c>
      <c r="AJ288" s="34">
        <v>0</v>
      </c>
      <c r="AK288" s="35" t="s">
        <v>634</v>
      </c>
      <c r="AL288" t="s">
        <v>632</v>
      </c>
      <c r="AM288" t="e">
        <v>#VALUE!</v>
      </c>
    </row>
    <row r="289" spans="1:39" x14ac:dyDescent="0.25">
      <c r="A289" s="6" t="str">
        <f t="shared" si="23"/>
        <v>Surgery Procedures -Tib/per revasc w/tla-37228</v>
      </c>
      <c r="B289" s="6" t="str">
        <f t="shared" si="24"/>
        <v>Tib/per revasc w/tla</v>
      </c>
      <c r="C289" s="6" t="str">
        <f t="shared" si="22"/>
        <v xml:space="preserve">Surgery Procedures </v>
      </c>
      <c r="D289" s="6" t="str">
        <f t="shared" si="25"/>
        <v>37228</v>
      </c>
      <c r="E289" s="17" t="s">
        <v>34</v>
      </c>
      <c r="F289" s="17" t="s">
        <v>34</v>
      </c>
      <c r="G289" s="26" t="s">
        <v>141</v>
      </c>
      <c r="H289" s="17" t="s">
        <v>110</v>
      </c>
      <c r="I289" s="8" t="s">
        <v>61</v>
      </c>
      <c r="J289" s="11">
        <v>2</v>
      </c>
      <c r="K289" s="11">
        <v>0.4</v>
      </c>
      <c r="L289" s="11">
        <v>0.11660000000000001</v>
      </c>
      <c r="M289" s="11">
        <v>3.5820488671515767</v>
      </c>
      <c r="N289" s="11" t="s">
        <v>624</v>
      </c>
      <c r="O289" s="11" t="s">
        <v>624</v>
      </c>
      <c r="P289" s="11" t="s">
        <v>624</v>
      </c>
      <c r="Q289" s="11" t="s">
        <v>624</v>
      </c>
      <c r="R289" s="11" t="s">
        <v>624</v>
      </c>
      <c r="S289" s="11">
        <v>1.4162870136276231</v>
      </c>
      <c r="T289" s="11">
        <v>1.3887327915726111</v>
      </c>
      <c r="U289" s="11">
        <v>1.4328195468606304</v>
      </c>
      <c r="V289" s="11">
        <v>1.3887327915726111</v>
      </c>
      <c r="W289" s="11">
        <v>1.3887327915726111</v>
      </c>
      <c r="X289" s="11" t="s">
        <v>623</v>
      </c>
      <c r="Y289" s="11">
        <v>3.5820488671515767</v>
      </c>
      <c r="Z289" s="11">
        <v>3.5820488671515767</v>
      </c>
      <c r="AA289" s="11">
        <v>0.22</v>
      </c>
      <c r="AB289" s="11">
        <v>0.11660000000000001</v>
      </c>
      <c r="AC289" s="11">
        <v>2.7554222055012128</v>
      </c>
      <c r="AD289" s="11" t="s">
        <v>624</v>
      </c>
      <c r="AE289" s="11" t="s">
        <v>623</v>
      </c>
      <c r="AF289" s="11" t="s">
        <v>623</v>
      </c>
      <c r="AG289" s="11" t="s">
        <v>1926</v>
      </c>
      <c r="AH289" s="8" t="s">
        <v>1927</v>
      </c>
      <c r="AI289" s="8" t="s">
        <v>671</v>
      </c>
      <c r="AJ289" s="34">
        <v>0</v>
      </c>
      <c r="AK289" s="35" t="s">
        <v>634</v>
      </c>
      <c r="AL289" t="s">
        <v>632</v>
      </c>
      <c r="AM289" t="e">
        <v>#VALUE!</v>
      </c>
    </row>
    <row r="290" spans="1:39" x14ac:dyDescent="0.25">
      <c r="A290" s="6" t="str">
        <f t="shared" si="23"/>
        <v>Surgery Procedures -Tib/per revasc w/tla-37228</v>
      </c>
      <c r="B290" s="6" t="str">
        <f t="shared" si="24"/>
        <v>Tib/per revasc w/tla</v>
      </c>
      <c r="C290" s="6" t="str">
        <f t="shared" si="22"/>
        <v xml:space="preserve">Surgery Procedures </v>
      </c>
      <c r="D290" s="6" t="str">
        <f t="shared" si="25"/>
        <v>37228</v>
      </c>
      <c r="E290" s="17" t="s">
        <v>34</v>
      </c>
      <c r="F290" s="17" t="s">
        <v>34</v>
      </c>
      <c r="G290" s="26" t="s">
        <v>536</v>
      </c>
      <c r="H290" s="17" t="s">
        <v>526</v>
      </c>
      <c r="I290" s="8" t="s">
        <v>107</v>
      </c>
      <c r="J290" s="11">
        <v>70</v>
      </c>
      <c r="K290" s="11">
        <v>14</v>
      </c>
      <c r="L290" s="11">
        <v>316.02608999999995</v>
      </c>
      <c r="M290" s="11">
        <v>877.85025000000007</v>
      </c>
      <c r="N290" s="11" t="s">
        <v>624</v>
      </c>
      <c r="O290" s="11" t="s">
        <v>624</v>
      </c>
      <c r="P290" s="11" t="s">
        <v>624</v>
      </c>
      <c r="Q290" s="11" t="s">
        <v>624</v>
      </c>
      <c r="R290" s="11" t="s">
        <v>624</v>
      </c>
      <c r="S290" s="11">
        <v>322.29644892857146</v>
      </c>
      <c r="T290" s="11">
        <v>316.02608999999995</v>
      </c>
      <c r="U290" s="11">
        <v>326.05866428571426</v>
      </c>
      <c r="V290" s="11">
        <v>316.02608999999995</v>
      </c>
      <c r="W290" s="11">
        <v>316.02608999999995</v>
      </c>
      <c r="X290" s="11" t="s">
        <v>623</v>
      </c>
      <c r="Y290" s="11">
        <v>815.14666071428564</v>
      </c>
      <c r="Z290" s="11">
        <v>815.14666071428564</v>
      </c>
      <c r="AA290" s="11">
        <v>877.85025000000007</v>
      </c>
      <c r="AB290" s="11">
        <v>877.85025000000007</v>
      </c>
      <c r="AC290" s="11">
        <v>627.03589285714281</v>
      </c>
      <c r="AD290" s="11" t="s">
        <v>624</v>
      </c>
      <c r="AE290" s="11" t="s">
        <v>623</v>
      </c>
      <c r="AF290" s="11" t="s">
        <v>623</v>
      </c>
      <c r="AG290" s="11" t="s">
        <v>1982</v>
      </c>
      <c r="AH290" s="8" t="s">
        <v>1983</v>
      </c>
      <c r="AI290" s="8" t="s">
        <v>675</v>
      </c>
      <c r="AJ290" s="34">
        <v>0</v>
      </c>
      <c r="AK290" s="35" t="s">
        <v>634</v>
      </c>
      <c r="AL290" t="s">
        <v>632</v>
      </c>
      <c r="AM290" t="e">
        <v>#VALUE!</v>
      </c>
    </row>
    <row r="291" spans="1:39" x14ac:dyDescent="0.25">
      <c r="A291" s="6" t="str">
        <f t="shared" si="23"/>
        <v>Surgery Procedures -Tib/per revasc w/tla-37228</v>
      </c>
      <c r="B291" s="6" t="str">
        <f t="shared" si="24"/>
        <v>Tib/per revasc w/tla</v>
      </c>
      <c r="C291" s="6" t="str">
        <f t="shared" si="22"/>
        <v xml:space="preserve">Surgery Procedures </v>
      </c>
      <c r="D291" s="6" t="str">
        <f t="shared" si="25"/>
        <v>37228</v>
      </c>
      <c r="E291" s="17" t="s">
        <v>34</v>
      </c>
      <c r="F291" s="17" t="s">
        <v>34</v>
      </c>
      <c r="G291" s="26" t="s">
        <v>541</v>
      </c>
      <c r="H291" s="17" t="s">
        <v>525</v>
      </c>
      <c r="I291" s="8" t="s">
        <v>107</v>
      </c>
      <c r="J291" s="11">
        <v>212</v>
      </c>
      <c r="K291" s="11">
        <v>42.400000000000006</v>
      </c>
      <c r="L291" s="11">
        <v>151.62238799999997</v>
      </c>
      <c r="M291" s="11">
        <v>421.17329999999964</v>
      </c>
      <c r="N291" s="11" t="s">
        <v>624</v>
      </c>
      <c r="O291" s="11" t="s">
        <v>624</v>
      </c>
      <c r="P291" s="11" t="s">
        <v>624</v>
      </c>
      <c r="Q291" s="11" t="s">
        <v>624</v>
      </c>
      <c r="R291" s="11" t="s">
        <v>624</v>
      </c>
      <c r="S291" s="11">
        <v>154.63076871428589</v>
      </c>
      <c r="T291" s="11">
        <v>151.62238799999997</v>
      </c>
      <c r="U291" s="11">
        <v>156.43579714285721</v>
      </c>
      <c r="V291" s="11">
        <v>151.62238799999997</v>
      </c>
      <c r="W291" s="11">
        <v>151.62238799999997</v>
      </c>
      <c r="X291" s="11" t="s">
        <v>623</v>
      </c>
      <c r="Y291" s="11">
        <v>391.08949285714277</v>
      </c>
      <c r="Z291" s="11">
        <v>391.08949285714277</v>
      </c>
      <c r="AA291" s="11">
        <v>421.17329999999964</v>
      </c>
      <c r="AB291" s="11">
        <v>421.17329999999964</v>
      </c>
      <c r="AC291" s="11">
        <v>300.83807142857131</v>
      </c>
      <c r="AD291" s="11" t="s">
        <v>624</v>
      </c>
      <c r="AE291" s="11" t="s">
        <v>623</v>
      </c>
      <c r="AF291" s="11" t="s">
        <v>623</v>
      </c>
      <c r="AG291" s="11" t="s">
        <v>1984</v>
      </c>
      <c r="AH291" s="8" t="s">
        <v>1985</v>
      </c>
      <c r="AI291" s="8" t="s">
        <v>675</v>
      </c>
      <c r="AJ291" s="34">
        <v>0</v>
      </c>
      <c r="AK291" s="35" t="s">
        <v>634</v>
      </c>
      <c r="AL291" t="s">
        <v>632</v>
      </c>
      <c r="AM291" t="e">
        <v>#VALUE!</v>
      </c>
    </row>
    <row r="292" spans="1:39" x14ac:dyDescent="0.25">
      <c r="A292" s="6" t="str">
        <f t="shared" si="23"/>
        <v>Surgery Procedures -Tib/per revasc w/tla-37228</v>
      </c>
      <c r="B292" s="6" t="str">
        <f t="shared" si="24"/>
        <v>Tib/per revasc w/tla</v>
      </c>
      <c r="C292" s="6" t="str">
        <f t="shared" si="22"/>
        <v xml:space="preserve">Surgery Procedures </v>
      </c>
      <c r="D292" s="6" t="str">
        <f t="shared" si="25"/>
        <v>37228</v>
      </c>
      <c r="E292" s="17" t="s">
        <v>34</v>
      </c>
      <c r="F292" s="17" t="s">
        <v>34</v>
      </c>
      <c r="G292" s="26" t="s">
        <v>408</v>
      </c>
      <c r="H292" s="17" t="s">
        <v>407</v>
      </c>
      <c r="I292" s="8" t="s">
        <v>553</v>
      </c>
      <c r="J292" s="11">
        <v>3124</v>
      </c>
      <c r="K292" s="11">
        <v>624.80000000000007</v>
      </c>
      <c r="L292" s="11">
        <v>118.8746</v>
      </c>
      <c r="M292" s="11">
        <v>812.24</v>
      </c>
      <c r="N292" s="11" t="s">
        <v>624</v>
      </c>
      <c r="O292" s="11" t="s">
        <v>624</v>
      </c>
      <c r="P292" s="11" t="s">
        <v>624</v>
      </c>
      <c r="Q292" s="11" t="s">
        <v>624</v>
      </c>
      <c r="R292" s="11" t="s">
        <v>624</v>
      </c>
      <c r="S292" s="11">
        <v>802.86800000000005</v>
      </c>
      <c r="T292" s="11">
        <v>787.24800000000005</v>
      </c>
      <c r="U292" s="11">
        <v>812.24</v>
      </c>
      <c r="V292" s="11">
        <v>787.24800000000005</v>
      </c>
      <c r="W292" s="11">
        <v>787.24800000000005</v>
      </c>
      <c r="X292" s="11" t="s">
        <v>623</v>
      </c>
      <c r="Y292" s="11" t="s">
        <v>624</v>
      </c>
      <c r="Z292" s="11" t="s">
        <v>624</v>
      </c>
      <c r="AA292" s="11">
        <v>131.53580000000002</v>
      </c>
      <c r="AB292" s="11">
        <v>118.8746</v>
      </c>
      <c r="AC292" s="11" t="s">
        <v>624</v>
      </c>
      <c r="AD292" s="11" t="s">
        <v>624</v>
      </c>
      <c r="AE292" s="11" t="s">
        <v>623</v>
      </c>
      <c r="AF292" s="11" t="s">
        <v>623</v>
      </c>
      <c r="AG292" s="11" t="s">
        <v>1986</v>
      </c>
      <c r="AH292" s="8" t="s">
        <v>1987</v>
      </c>
      <c r="AI292" s="8" t="s">
        <v>675</v>
      </c>
      <c r="AJ292" s="34">
        <v>0</v>
      </c>
      <c r="AK292" s="35" t="s">
        <v>634</v>
      </c>
      <c r="AL292" t="s">
        <v>632</v>
      </c>
      <c r="AM292" t="e">
        <v>#VALUE!</v>
      </c>
    </row>
    <row r="293" spans="1:39" x14ac:dyDescent="0.25">
      <c r="A293" s="6" t="str">
        <f t="shared" si="23"/>
        <v>Surgery Procedures -Tib/per revasc w/tla-37228</v>
      </c>
      <c r="B293" s="6" t="str">
        <f t="shared" si="24"/>
        <v>Tib/per revasc w/tla</v>
      </c>
      <c r="C293" s="6" t="str">
        <f t="shared" si="22"/>
        <v xml:space="preserve">Surgery Procedures </v>
      </c>
      <c r="D293" s="6" t="str">
        <f t="shared" si="25"/>
        <v>37228</v>
      </c>
      <c r="E293" s="17" t="s">
        <v>34</v>
      </c>
      <c r="F293" s="17" t="s">
        <v>34</v>
      </c>
      <c r="G293" s="26" t="s">
        <v>55</v>
      </c>
      <c r="H293" s="17"/>
      <c r="I293" s="8" t="s">
        <v>56</v>
      </c>
      <c r="J293" s="11">
        <v>240</v>
      </c>
      <c r="K293" s="11">
        <v>48</v>
      </c>
      <c r="L293" s="11">
        <v>0</v>
      </c>
      <c r="M293" s="11">
        <v>0</v>
      </c>
      <c r="N293" s="11" t="s">
        <v>624</v>
      </c>
      <c r="O293" s="11" t="s">
        <v>624</v>
      </c>
      <c r="P293" s="11" t="s">
        <v>624</v>
      </c>
      <c r="Q293" s="11" t="s">
        <v>624</v>
      </c>
      <c r="R293" s="11" t="s">
        <v>624</v>
      </c>
      <c r="S293" s="11" t="s">
        <v>624</v>
      </c>
      <c r="T293" s="11" t="s">
        <v>624</v>
      </c>
      <c r="U293" s="11" t="s">
        <v>624</v>
      </c>
      <c r="V293" s="11" t="s">
        <v>624</v>
      </c>
      <c r="W293" s="11" t="s">
        <v>624</v>
      </c>
      <c r="X293" s="11" t="s">
        <v>623</v>
      </c>
      <c r="Y293" s="11" t="s">
        <v>624</v>
      </c>
      <c r="Z293" s="11" t="s">
        <v>624</v>
      </c>
      <c r="AA293" s="11" t="s">
        <v>624</v>
      </c>
      <c r="AB293" s="11" t="s">
        <v>624</v>
      </c>
      <c r="AC293" s="11" t="s">
        <v>624</v>
      </c>
      <c r="AD293" s="11" t="s">
        <v>624</v>
      </c>
      <c r="AE293" s="11" t="s">
        <v>623</v>
      </c>
      <c r="AF293" s="11" t="s">
        <v>623</v>
      </c>
      <c r="AG293" s="11" t="s">
        <v>1928</v>
      </c>
      <c r="AH293" s="8" t="s">
        <v>1929</v>
      </c>
      <c r="AI293" s="8" t="s">
        <v>671</v>
      </c>
      <c r="AJ293" s="34">
        <v>0</v>
      </c>
      <c r="AK293" s="35" t="s">
        <v>634</v>
      </c>
      <c r="AL293" t="s">
        <v>632</v>
      </c>
      <c r="AM293" t="e">
        <v>#VALUE!</v>
      </c>
    </row>
    <row r="294" spans="1:39" ht="30" x14ac:dyDescent="0.25">
      <c r="A294" s="6" t="str">
        <f t="shared" si="23"/>
        <v>Surgery Procedures -Tib/per revasc w/tla-37228</v>
      </c>
      <c r="B294" s="6" t="str">
        <f t="shared" si="24"/>
        <v>Tib/per revasc w/tla</v>
      </c>
      <c r="C294" s="6" t="str">
        <f t="shared" si="22"/>
        <v xml:space="preserve">Surgery Procedures </v>
      </c>
      <c r="D294" s="6" t="str">
        <f t="shared" si="25"/>
        <v>37228</v>
      </c>
      <c r="E294" s="17" t="s">
        <v>34</v>
      </c>
      <c r="F294" s="17" t="s">
        <v>34</v>
      </c>
      <c r="G294" s="26" t="s">
        <v>106</v>
      </c>
      <c r="H294" s="17" t="s">
        <v>549</v>
      </c>
      <c r="I294" s="8" t="s">
        <v>107</v>
      </c>
      <c r="J294" s="11">
        <v>121</v>
      </c>
      <c r="K294" s="11">
        <v>24.200000000000003</v>
      </c>
      <c r="L294" s="11">
        <v>60.414073548387094</v>
      </c>
      <c r="M294" s="11">
        <v>167.81687096774192</v>
      </c>
      <c r="N294" s="11" t="s">
        <v>624</v>
      </c>
      <c r="O294" s="11" t="s">
        <v>624</v>
      </c>
      <c r="P294" s="11" t="s">
        <v>624</v>
      </c>
      <c r="Q294" s="11" t="s">
        <v>624</v>
      </c>
      <c r="R294" s="11" t="s">
        <v>624</v>
      </c>
      <c r="S294" s="11">
        <v>61.612765483870973</v>
      </c>
      <c r="T294" s="11">
        <v>60.414073548387094</v>
      </c>
      <c r="U294" s="11">
        <v>62.331980645161302</v>
      </c>
      <c r="V294" s="11">
        <v>60.414073548387094</v>
      </c>
      <c r="W294" s="11">
        <v>60.414073548387094</v>
      </c>
      <c r="X294" s="11" t="s">
        <v>623</v>
      </c>
      <c r="Y294" s="11">
        <v>155.82995161290327</v>
      </c>
      <c r="Z294" s="11">
        <v>155.82995161290327</v>
      </c>
      <c r="AA294" s="11">
        <v>167.81687096774192</v>
      </c>
      <c r="AB294" s="11">
        <v>167.81687096774192</v>
      </c>
      <c r="AC294" s="11">
        <v>119.8691935483871</v>
      </c>
      <c r="AD294" s="11" t="s">
        <v>624</v>
      </c>
      <c r="AE294" s="11" t="s">
        <v>623</v>
      </c>
      <c r="AF294" s="11" t="s">
        <v>623</v>
      </c>
      <c r="AG294" s="11" t="s">
        <v>1988</v>
      </c>
      <c r="AH294" s="8" t="s">
        <v>1989</v>
      </c>
      <c r="AI294" s="8" t="s">
        <v>675</v>
      </c>
      <c r="AJ294" s="34">
        <v>0</v>
      </c>
      <c r="AK294" s="35" t="s">
        <v>634</v>
      </c>
      <c r="AL294" t="s">
        <v>632</v>
      </c>
      <c r="AM294" t="e">
        <v>#VALUE!</v>
      </c>
    </row>
    <row r="295" spans="1:39" x14ac:dyDescent="0.25">
      <c r="A295" s="6" t="str">
        <f t="shared" si="23"/>
        <v>Surgery Procedures -Tib/per revasc w/tla-37228</v>
      </c>
      <c r="B295" s="6" t="str">
        <f t="shared" si="24"/>
        <v>Tib/per revasc w/tla</v>
      </c>
      <c r="C295" s="6" t="str">
        <f t="shared" si="22"/>
        <v xml:space="preserve">Surgery Procedures </v>
      </c>
      <c r="D295" s="6" t="str">
        <f t="shared" si="25"/>
        <v>37228</v>
      </c>
      <c r="E295" s="17" t="s">
        <v>34</v>
      </c>
      <c r="F295" s="17" t="s">
        <v>34</v>
      </c>
      <c r="G295" s="26" t="s">
        <v>439</v>
      </c>
      <c r="H295" s="17" t="s">
        <v>438</v>
      </c>
      <c r="I295" s="8" t="s">
        <v>75</v>
      </c>
      <c r="J295" s="11">
        <v>375</v>
      </c>
      <c r="K295" s="11">
        <v>75</v>
      </c>
      <c r="L295" s="11">
        <v>29.1187</v>
      </c>
      <c r="M295" s="11">
        <v>97.5</v>
      </c>
      <c r="N295" s="11" t="s">
        <v>624</v>
      </c>
      <c r="O295" s="11" t="s">
        <v>624</v>
      </c>
      <c r="P295" s="11" t="s">
        <v>624</v>
      </c>
      <c r="Q295" s="11" t="s">
        <v>624</v>
      </c>
      <c r="R295" s="11" t="s">
        <v>624</v>
      </c>
      <c r="S295" s="11">
        <v>96.375</v>
      </c>
      <c r="T295" s="11">
        <v>94.5</v>
      </c>
      <c r="U295" s="11">
        <v>97.5</v>
      </c>
      <c r="V295" s="11">
        <v>94.5</v>
      </c>
      <c r="W295" s="11">
        <v>94.5</v>
      </c>
      <c r="X295" s="11" t="s">
        <v>623</v>
      </c>
      <c r="Y295" s="11" t="s">
        <v>624</v>
      </c>
      <c r="Z295" s="11" t="s">
        <v>624</v>
      </c>
      <c r="AA295" s="11">
        <v>32.220100000000002</v>
      </c>
      <c r="AB295" s="11">
        <v>29.1187</v>
      </c>
      <c r="AC295" s="11" t="s">
        <v>624</v>
      </c>
      <c r="AD295" s="11" t="s">
        <v>624</v>
      </c>
      <c r="AE295" s="11" t="s">
        <v>623</v>
      </c>
      <c r="AF295" s="11" t="s">
        <v>623</v>
      </c>
      <c r="AG295" s="11" t="s">
        <v>1962</v>
      </c>
      <c r="AH295" s="8" t="s">
        <v>1963</v>
      </c>
      <c r="AI295" s="8" t="s">
        <v>674</v>
      </c>
      <c r="AJ295" s="34">
        <v>0</v>
      </c>
      <c r="AK295" s="35" t="s">
        <v>634</v>
      </c>
      <c r="AL295" t="s">
        <v>632</v>
      </c>
      <c r="AM295" t="e">
        <v>#VALUE!</v>
      </c>
    </row>
    <row r="296" spans="1:39" x14ac:dyDescent="0.25">
      <c r="A296" s="6" t="str">
        <f t="shared" si="23"/>
        <v>Surgery Procedures -Tib/per revasc w/tla-37228</v>
      </c>
      <c r="B296" s="6" t="str">
        <f t="shared" si="24"/>
        <v>Tib/per revasc w/tla</v>
      </c>
      <c r="C296" s="6" t="str">
        <f t="shared" si="22"/>
        <v xml:space="preserve">Surgery Procedures </v>
      </c>
      <c r="D296" s="6" t="str">
        <f t="shared" si="25"/>
        <v>37228</v>
      </c>
      <c r="E296" s="17"/>
      <c r="F296" s="17"/>
      <c r="G296" s="26"/>
      <c r="H296" s="17"/>
      <c r="I296" s="8"/>
      <c r="J296" s="11"/>
      <c r="K296" s="11"/>
      <c r="L296" s="11"/>
      <c r="M296" s="11"/>
      <c r="N296" s="31">
        <v>10507.0005322</v>
      </c>
      <c r="O296" s="31">
        <v>10507.4110322</v>
      </c>
      <c r="P296" s="31">
        <v>10507.4110322</v>
      </c>
      <c r="Q296" s="31">
        <v>10511.661160646116</v>
      </c>
      <c r="R296" s="31">
        <v>10507.0005322</v>
      </c>
      <c r="S296" s="31">
        <v>6455.0253263236309</v>
      </c>
      <c r="T296" s="31">
        <v>6328.7004553834813</v>
      </c>
      <c r="U296" s="31">
        <v>6521.3019888877179</v>
      </c>
      <c r="V296" s="31">
        <v>6328.7004553834813</v>
      </c>
      <c r="W296" s="31">
        <v>6328.7004553834813</v>
      </c>
      <c r="X296" s="31" t="s">
        <v>623</v>
      </c>
      <c r="Y296" s="31">
        <v>11884.044031743108</v>
      </c>
      <c r="Z296" s="31">
        <v>11884.044031743108</v>
      </c>
      <c r="AA296" s="31">
        <v>16065.520193947865</v>
      </c>
      <c r="AB296" s="31">
        <v>14680.259493947862</v>
      </c>
      <c r="AC296" s="31">
        <v>1310.2447190148423</v>
      </c>
      <c r="AD296" s="31">
        <v>5363</v>
      </c>
      <c r="AE296" s="31" t="s">
        <v>623</v>
      </c>
      <c r="AF296" s="31" t="s">
        <v>623</v>
      </c>
      <c r="AG296" s="11" t="s">
        <v>1792</v>
      </c>
      <c r="AH296" s="8">
        <v>0</v>
      </c>
      <c r="AI296" s="8" t="s">
        <v>1793</v>
      </c>
      <c r="AJ296" s="34">
        <v>0</v>
      </c>
      <c r="AK296" s="35" t="s">
        <v>634</v>
      </c>
      <c r="AL296" t="s">
        <v>632</v>
      </c>
      <c r="AM296" t="e">
        <v>#VALUE!</v>
      </c>
    </row>
    <row r="297" spans="1:39" x14ac:dyDescent="0.25">
      <c r="A297" s="6" t="str">
        <f t="shared" si="23"/>
        <v>Surgery Procedures -Tib/per revasc w/tla-37228</v>
      </c>
      <c r="B297" s="6" t="str">
        <f t="shared" si="24"/>
        <v>Tib/per revasc w/tla</v>
      </c>
      <c r="C297" s="6" t="str">
        <f t="shared" si="22"/>
        <v xml:space="preserve">Surgery Procedures </v>
      </c>
      <c r="D297" s="6" t="str">
        <f t="shared" si="25"/>
        <v>37228</v>
      </c>
      <c r="E297" s="17"/>
      <c r="F297" s="17"/>
      <c r="G297" s="26"/>
      <c r="H297" s="17"/>
      <c r="I297" s="8"/>
      <c r="J297" s="11"/>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t="s">
        <v>1792</v>
      </c>
      <c r="AH297" s="8">
        <v>0</v>
      </c>
      <c r="AI297" s="8" t="s">
        <v>1793</v>
      </c>
      <c r="AJ297" s="34">
        <v>0</v>
      </c>
      <c r="AK297" s="35" t="s">
        <v>634</v>
      </c>
      <c r="AL297" t="s">
        <v>632</v>
      </c>
      <c r="AM297" t="e">
        <v>#VALUE!</v>
      </c>
    </row>
    <row r="298" spans="1:39" x14ac:dyDescent="0.25">
      <c r="A298" s="6" t="str">
        <f t="shared" si="23"/>
        <v>Surgery Procedures -Tib/per revasc w/tla-37228</v>
      </c>
      <c r="B298" s="6" t="str">
        <f t="shared" si="24"/>
        <v>Tib/per revasc w/tla</v>
      </c>
      <c r="C298" s="6" t="str">
        <f t="shared" si="22"/>
        <v xml:space="preserve">Surgery Procedures </v>
      </c>
      <c r="D298" s="6" t="str">
        <f t="shared" si="25"/>
        <v>37228</v>
      </c>
      <c r="E298" s="7"/>
      <c r="G298" s="27" t="s">
        <v>32</v>
      </c>
      <c r="K298" s="25"/>
      <c r="L298" s="25"/>
      <c r="M298" s="25"/>
      <c r="AG298" s="11" t="s">
        <v>1792</v>
      </c>
      <c r="AH298" s="8">
        <v>0</v>
      </c>
      <c r="AI298" s="8" t="s">
        <v>1793</v>
      </c>
      <c r="AJ298" s="34">
        <v>0</v>
      </c>
      <c r="AK298" s="35" t="s">
        <v>634</v>
      </c>
      <c r="AL298" t="s">
        <v>632</v>
      </c>
      <c r="AM298" t="e">
        <v>#VALUE!</v>
      </c>
    </row>
    <row r="299" spans="1:39" s="6" customFormat="1" x14ac:dyDescent="0.25">
      <c r="A299" s="6" t="str">
        <f t="shared" si="23"/>
        <v>Surgery Procedures -Tib/per revasc w/tla-37228</v>
      </c>
      <c r="B299" s="6" t="str">
        <f t="shared" si="24"/>
        <v>Tib/per revasc w/tla</v>
      </c>
      <c r="C299" s="6" t="str">
        <f t="shared" si="22"/>
        <v xml:space="preserve">Surgery Procedures </v>
      </c>
      <c r="D299" s="6" t="str">
        <f t="shared" si="25"/>
        <v>37228</v>
      </c>
      <c r="E299" s="13"/>
      <c r="F299" s="12"/>
      <c r="G299" s="28"/>
      <c r="H299" s="29"/>
      <c r="I299" s="14"/>
      <c r="J299" s="15"/>
      <c r="K299" s="15"/>
      <c r="L299" s="15"/>
      <c r="M299" s="15"/>
      <c r="N299" s="15"/>
      <c r="O299" s="15"/>
      <c r="P299" s="15"/>
      <c r="Q299" s="15"/>
      <c r="R299" s="15"/>
      <c r="S299" s="15"/>
      <c r="T299" s="15"/>
      <c r="U299" s="15"/>
      <c r="V299" s="15"/>
      <c r="W299" s="15"/>
      <c r="X299" s="15"/>
      <c r="Y299" s="15"/>
      <c r="Z299" s="15"/>
      <c r="AA299" s="15"/>
      <c r="AB299" s="15"/>
      <c r="AC299" s="15"/>
      <c r="AD299" s="15"/>
      <c r="AE299" s="15"/>
      <c r="AF299" s="15"/>
      <c r="AG299" s="11" t="s">
        <v>1792</v>
      </c>
      <c r="AH299" s="8">
        <v>0</v>
      </c>
      <c r="AI299" s="8" t="s">
        <v>1793</v>
      </c>
      <c r="AJ299" s="34">
        <v>0</v>
      </c>
      <c r="AK299" s="35"/>
      <c r="AL299"/>
      <c r="AM299"/>
    </row>
    <row r="300" spans="1:39" x14ac:dyDescent="0.25">
      <c r="A300" s="6" t="str">
        <f t="shared" si="23"/>
        <v>Surgery Procedures -Alveoloplasty each quadrant-41874</v>
      </c>
      <c r="B300" s="6" t="str">
        <f t="shared" si="24"/>
        <v>Alveoloplasty each quadrant</v>
      </c>
      <c r="C300" s="6" t="str">
        <f t="shared" si="22"/>
        <v xml:space="preserve">Surgery Procedures </v>
      </c>
      <c r="D300" s="6" t="str">
        <f t="shared" si="25"/>
        <v>41874</v>
      </c>
      <c r="E300" s="17" t="s">
        <v>114</v>
      </c>
      <c r="F300" s="17" t="s">
        <v>33</v>
      </c>
      <c r="G300" s="26" t="s">
        <v>573</v>
      </c>
      <c r="H300" s="17" t="s">
        <v>237</v>
      </c>
      <c r="I300" s="8" t="s">
        <v>108</v>
      </c>
      <c r="J300" s="11">
        <v>8241</v>
      </c>
      <c r="K300" s="11">
        <v>1648.2</v>
      </c>
      <c r="L300" s="11">
        <v>222.86</v>
      </c>
      <c r="M300" s="11">
        <v>3072.5895443999998</v>
      </c>
      <c r="N300" s="11">
        <v>3072.5895443999998</v>
      </c>
      <c r="O300" s="11">
        <v>3072.5895443999998</v>
      </c>
      <c r="P300" s="11">
        <v>3072.5895443999998</v>
      </c>
      <c r="Q300" s="11">
        <v>3072.5895443999998</v>
      </c>
      <c r="R300" s="11">
        <v>3072.5895443999998</v>
      </c>
      <c r="S300" s="11">
        <v>227.31720000000001</v>
      </c>
      <c r="T300" s="11">
        <v>222.86</v>
      </c>
      <c r="U300" s="11">
        <v>229.54580000000001</v>
      </c>
      <c r="V300" s="11">
        <v>222.86</v>
      </c>
      <c r="W300" s="11">
        <v>222.86</v>
      </c>
      <c r="X300" s="11" t="s">
        <v>623</v>
      </c>
      <c r="Y300" s="11">
        <v>569</v>
      </c>
      <c r="Z300" s="11">
        <v>569</v>
      </c>
      <c r="AA300" s="11">
        <v>296.35200000000003</v>
      </c>
      <c r="AB300" s="11">
        <v>267.24600000000004</v>
      </c>
      <c r="AC300" s="11">
        <v>950</v>
      </c>
      <c r="AD300" s="11">
        <v>1662</v>
      </c>
      <c r="AE300" s="11" t="s">
        <v>623</v>
      </c>
      <c r="AF300" s="11" t="s">
        <v>623</v>
      </c>
      <c r="AG300" s="11" t="s">
        <v>1990</v>
      </c>
      <c r="AH300" s="8" t="s">
        <v>1991</v>
      </c>
      <c r="AI300" s="8" t="s">
        <v>676</v>
      </c>
      <c r="AJ300" s="34">
        <v>1</v>
      </c>
    </row>
    <row r="301" spans="1:39" x14ac:dyDescent="0.25">
      <c r="A301" s="6" t="str">
        <f t="shared" si="23"/>
        <v>Surgery Procedures -Alveoloplasty each quadrant-41874</v>
      </c>
      <c r="B301" s="6" t="str">
        <f t="shared" si="24"/>
        <v>Alveoloplasty each quadrant</v>
      </c>
      <c r="C301" s="6" t="str">
        <f t="shared" si="22"/>
        <v xml:space="preserve">Surgery Procedures </v>
      </c>
      <c r="D301" s="6" t="str">
        <f t="shared" si="25"/>
        <v>41874</v>
      </c>
      <c r="E301" s="17" t="s">
        <v>34</v>
      </c>
      <c r="F301" s="17" t="s">
        <v>34</v>
      </c>
      <c r="G301" s="26" t="s">
        <v>144</v>
      </c>
      <c r="H301" s="17" t="s">
        <v>143</v>
      </c>
      <c r="I301" s="8" t="s">
        <v>61</v>
      </c>
      <c r="J301" s="11">
        <v>17</v>
      </c>
      <c r="K301" s="11">
        <v>3.4000000000000004</v>
      </c>
      <c r="L301" s="11">
        <v>7.420000000000003E-2</v>
      </c>
      <c r="M301" s="11">
        <v>16.634735331632655</v>
      </c>
      <c r="N301" s="11" t="s">
        <v>624</v>
      </c>
      <c r="O301" s="11" t="s">
        <v>624</v>
      </c>
      <c r="P301" s="11" t="s">
        <v>624</v>
      </c>
      <c r="Q301" s="11" t="s">
        <v>624</v>
      </c>
      <c r="R301" s="11" t="s">
        <v>624</v>
      </c>
      <c r="S301" s="11">
        <v>6.5771184311224493</v>
      </c>
      <c r="T301" s="11">
        <v>6.4491589285714284</v>
      </c>
      <c r="U301" s="11">
        <v>6.6538941326530612</v>
      </c>
      <c r="V301" s="11">
        <v>6.4491589285714284</v>
      </c>
      <c r="W301" s="11">
        <v>6.4491589285714284</v>
      </c>
      <c r="X301" s="11" t="s">
        <v>623</v>
      </c>
      <c r="Y301" s="11">
        <v>16.634735331632655</v>
      </c>
      <c r="Z301" s="11">
        <v>16.634735331632655</v>
      </c>
      <c r="AA301" s="11">
        <v>0.14000000000000001</v>
      </c>
      <c r="AB301" s="11">
        <v>7.420000000000003E-2</v>
      </c>
      <c r="AC301" s="11">
        <v>12.795950255102042</v>
      </c>
      <c r="AD301" s="11" t="s">
        <v>624</v>
      </c>
      <c r="AE301" s="11" t="s">
        <v>623</v>
      </c>
      <c r="AF301" s="11" t="s">
        <v>623</v>
      </c>
      <c r="AG301" s="11" t="s">
        <v>1846</v>
      </c>
      <c r="AH301" s="8" t="s">
        <v>1847</v>
      </c>
      <c r="AI301" s="8" t="s">
        <v>656</v>
      </c>
      <c r="AJ301" s="34">
        <v>0</v>
      </c>
    </row>
    <row r="302" spans="1:39" x14ac:dyDescent="0.25">
      <c r="A302" s="6" t="str">
        <f t="shared" si="23"/>
        <v>Surgery Procedures -Alveoloplasty each quadrant-41874</v>
      </c>
      <c r="B302" s="6" t="str">
        <f t="shared" si="24"/>
        <v>Alveoloplasty each quadrant</v>
      </c>
      <c r="C302" s="6" t="str">
        <f t="shared" si="22"/>
        <v xml:space="preserve">Surgery Procedures </v>
      </c>
      <c r="D302" s="6" t="str">
        <f t="shared" si="25"/>
        <v>41874</v>
      </c>
      <c r="E302" s="17" t="s">
        <v>34</v>
      </c>
      <c r="F302" s="17" t="s">
        <v>34</v>
      </c>
      <c r="G302" s="26" t="s">
        <v>122</v>
      </c>
      <c r="H302" s="17" t="s">
        <v>121</v>
      </c>
      <c r="I302" s="8" t="s">
        <v>108</v>
      </c>
      <c r="J302" s="11">
        <v>0</v>
      </c>
      <c r="K302" s="11">
        <v>0</v>
      </c>
      <c r="L302" s="11">
        <v>0</v>
      </c>
      <c r="M302" s="11">
        <v>0</v>
      </c>
      <c r="N302" s="11" t="s">
        <v>624</v>
      </c>
      <c r="O302" s="11" t="s">
        <v>624</v>
      </c>
      <c r="P302" s="11" t="s">
        <v>624</v>
      </c>
      <c r="Q302" s="11" t="s">
        <v>624</v>
      </c>
      <c r="R302" s="11" t="s">
        <v>624</v>
      </c>
      <c r="S302" s="11" t="s">
        <v>624</v>
      </c>
      <c r="T302" s="11" t="s">
        <v>624</v>
      </c>
      <c r="U302" s="11" t="s">
        <v>624</v>
      </c>
      <c r="V302" s="11" t="s">
        <v>624</v>
      </c>
      <c r="W302" s="11" t="s">
        <v>624</v>
      </c>
      <c r="X302" s="11" t="s">
        <v>623</v>
      </c>
      <c r="Y302" s="11" t="s">
        <v>624</v>
      </c>
      <c r="Z302" s="11" t="s">
        <v>624</v>
      </c>
      <c r="AA302" s="11" t="s">
        <v>624</v>
      </c>
      <c r="AB302" s="11" t="s">
        <v>624</v>
      </c>
      <c r="AC302" s="11" t="s">
        <v>624</v>
      </c>
      <c r="AD302" s="11" t="s">
        <v>624</v>
      </c>
      <c r="AE302" s="11" t="s">
        <v>623</v>
      </c>
      <c r="AF302" s="11" t="s">
        <v>623</v>
      </c>
      <c r="AG302" s="11" t="s">
        <v>1992</v>
      </c>
      <c r="AH302" s="8" t="s">
        <v>1993</v>
      </c>
      <c r="AI302" s="8" t="s">
        <v>676</v>
      </c>
      <c r="AJ302" s="34">
        <v>0</v>
      </c>
      <c r="AL302" s="8"/>
      <c r="AM302" s="6"/>
    </row>
    <row r="303" spans="1:39" x14ac:dyDescent="0.25">
      <c r="A303" s="6" t="str">
        <f t="shared" si="23"/>
        <v>Surgery Procedures -Alveoloplasty each quadrant-41874</v>
      </c>
      <c r="B303" s="6" t="str">
        <f t="shared" si="24"/>
        <v>Alveoloplasty each quadrant</v>
      </c>
      <c r="C303" s="6" t="str">
        <f t="shared" si="22"/>
        <v xml:space="preserve">Surgery Procedures </v>
      </c>
      <c r="D303" s="6" t="str">
        <f t="shared" si="25"/>
        <v>41874</v>
      </c>
      <c r="E303" s="17" t="s">
        <v>34</v>
      </c>
      <c r="F303" s="17" t="s">
        <v>34</v>
      </c>
      <c r="G303" s="26" t="s">
        <v>50</v>
      </c>
      <c r="H303" s="17"/>
      <c r="I303" s="8" t="s">
        <v>51</v>
      </c>
      <c r="J303" s="11">
        <v>39</v>
      </c>
      <c r="K303" s="11">
        <v>7.8000000000000007</v>
      </c>
      <c r="L303" s="11">
        <v>0</v>
      </c>
      <c r="M303" s="11">
        <v>0</v>
      </c>
      <c r="N303" s="11" t="s">
        <v>624</v>
      </c>
      <c r="O303" s="11" t="s">
        <v>624</v>
      </c>
      <c r="P303" s="11" t="s">
        <v>624</v>
      </c>
      <c r="Q303" s="11" t="s">
        <v>624</v>
      </c>
      <c r="R303" s="11" t="s">
        <v>624</v>
      </c>
      <c r="S303" s="11" t="s">
        <v>624</v>
      </c>
      <c r="T303" s="11" t="s">
        <v>624</v>
      </c>
      <c r="U303" s="11" t="s">
        <v>624</v>
      </c>
      <c r="V303" s="11" t="s">
        <v>624</v>
      </c>
      <c r="W303" s="11" t="s">
        <v>624</v>
      </c>
      <c r="X303" s="11" t="s">
        <v>623</v>
      </c>
      <c r="Y303" s="11" t="s">
        <v>624</v>
      </c>
      <c r="Z303" s="11" t="s">
        <v>624</v>
      </c>
      <c r="AA303" s="11" t="s">
        <v>624</v>
      </c>
      <c r="AB303" s="11" t="s">
        <v>624</v>
      </c>
      <c r="AC303" s="11" t="s">
        <v>624</v>
      </c>
      <c r="AD303" s="11" t="s">
        <v>624</v>
      </c>
      <c r="AE303" s="11" t="s">
        <v>623</v>
      </c>
      <c r="AF303" s="11" t="s">
        <v>623</v>
      </c>
      <c r="AG303" s="11" t="s">
        <v>1818</v>
      </c>
      <c r="AH303" s="8" t="s">
        <v>1819</v>
      </c>
      <c r="AI303" s="8" t="s">
        <v>643</v>
      </c>
      <c r="AJ303" s="34">
        <v>0</v>
      </c>
      <c r="AK303" s="35">
        <v>13</v>
      </c>
      <c r="AL303" t="s">
        <v>632</v>
      </c>
      <c r="AM303">
        <v>4</v>
      </c>
    </row>
    <row r="304" spans="1:39" x14ac:dyDescent="0.25">
      <c r="A304" s="6" t="str">
        <f t="shared" si="23"/>
        <v>Surgery Procedures -Alveoloplasty each quadrant-41874</v>
      </c>
      <c r="B304" s="6" t="str">
        <f t="shared" si="24"/>
        <v>Alveoloplasty each quadrant</v>
      </c>
      <c r="C304" s="6" t="str">
        <f t="shared" si="22"/>
        <v xml:space="preserve">Surgery Procedures </v>
      </c>
      <c r="D304" s="6" t="str">
        <f t="shared" si="25"/>
        <v>41874</v>
      </c>
      <c r="E304" s="17" t="s">
        <v>34</v>
      </c>
      <c r="F304" s="17" t="s">
        <v>34</v>
      </c>
      <c r="G304" s="26" t="s">
        <v>563</v>
      </c>
      <c r="H304" s="17"/>
      <c r="I304" s="8" t="s">
        <v>551</v>
      </c>
      <c r="J304" s="11">
        <v>17</v>
      </c>
      <c r="K304" s="11">
        <v>3.4000000000000004</v>
      </c>
      <c r="L304" s="11">
        <v>0</v>
      </c>
      <c r="M304" s="11">
        <v>0</v>
      </c>
      <c r="N304" s="11" t="s">
        <v>624</v>
      </c>
      <c r="O304" s="11" t="s">
        <v>624</v>
      </c>
      <c r="P304" s="11" t="s">
        <v>624</v>
      </c>
      <c r="Q304" s="11" t="s">
        <v>624</v>
      </c>
      <c r="R304" s="11" t="s">
        <v>624</v>
      </c>
      <c r="S304" s="11" t="s">
        <v>624</v>
      </c>
      <c r="T304" s="11" t="s">
        <v>624</v>
      </c>
      <c r="U304" s="11" t="s">
        <v>624</v>
      </c>
      <c r="V304" s="11" t="s">
        <v>624</v>
      </c>
      <c r="W304" s="11" t="s">
        <v>624</v>
      </c>
      <c r="X304" s="11" t="s">
        <v>623</v>
      </c>
      <c r="Y304" s="11" t="s">
        <v>624</v>
      </c>
      <c r="Z304" s="11" t="s">
        <v>624</v>
      </c>
      <c r="AA304" s="11" t="s">
        <v>624</v>
      </c>
      <c r="AB304" s="11" t="s">
        <v>624</v>
      </c>
      <c r="AC304" s="11" t="s">
        <v>624</v>
      </c>
      <c r="AD304" s="11" t="s">
        <v>624</v>
      </c>
      <c r="AE304" s="11" t="s">
        <v>623</v>
      </c>
      <c r="AF304" s="11" t="s">
        <v>623</v>
      </c>
      <c r="AG304" s="11" t="s">
        <v>1890</v>
      </c>
      <c r="AH304" s="8" t="s">
        <v>1891</v>
      </c>
      <c r="AI304" s="8" t="s">
        <v>663</v>
      </c>
      <c r="AJ304" s="34">
        <v>0</v>
      </c>
      <c r="AK304" s="35" t="s">
        <v>634</v>
      </c>
      <c r="AL304" t="s">
        <v>632</v>
      </c>
      <c r="AM304" t="e">
        <v>#VALUE!</v>
      </c>
    </row>
    <row r="305" spans="1:39" x14ac:dyDescent="0.25">
      <c r="A305" s="6" t="str">
        <f t="shared" si="23"/>
        <v>Surgery Procedures -Alveoloplasty each quadrant-41874</v>
      </c>
      <c r="B305" s="6" t="str">
        <f t="shared" si="24"/>
        <v>Alveoloplasty each quadrant</v>
      </c>
      <c r="C305" s="6" t="str">
        <f t="shared" si="22"/>
        <v xml:space="preserve">Surgery Procedures </v>
      </c>
      <c r="D305" s="6" t="str">
        <f t="shared" si="25"/>
        <v>41874</v>
      </c>
      <c r="E305" s="17" t="s">
        <v>34</v>
      </c>
      <c r="F305" s="17" t="s">
        <v>34</v>
      </c>
      <c r="G305" s="26" t="s">
        <v>153</v>
      </c>
      <c r="H305" s="17" t="s">
        <v>72</v>
      </c>
      <c r="I305" s="8" t="s">
        <v>61</v>
      </c>
      <c r="J305" s="11">
        <v>7</v>
      </c>
      <c r="K305" s="11">
        <v>1.4000000000000001</v>
      </c>
      <c r="L305" s="11">
        <v>3.9332668421052626</v>
      </c>
      <c r="M305" s="11">
        <v>33.059999999999974</v>
      </c>
      <c r="N305" s="11" t="s">
        <v>624</v>
      </c>
      <c r="O305" s="11" t="s">
        <v>624</v>
      </c>
      <c r="P305" s="11" t="s">
        <v>624</v>
      </c>
      <c r="Q305" s="11" t="s">
        <v>624</v>
      </c>
      <c r="R305" s="11" t="s">
        <v>624</v>
      </c>
      <c r="S305" s="11">
        <v>4.0113078508771922</v>
      </c>
      <c r="T305" s="11">
        <v>3.9332668421052626</v>
      </c>
      <c r="U305" s="11">
        <v>4.0581324561403509</v>
      </c>
      <c r="V305" s="11">
        <v>3.9332668421052626</v>
      </c>
      <c r="W305" s="11">
        <v>3.9332668421052626</v>
      </c>
      <c r="X305" s="11" t="s">
        <v>623</v>
      </c>
      <c r="Y305" s="11">
        <v>10.145331140350876</v>
      </c>
      <c r="Z305" s="11">
        <v>10.145331140350876</v>
      </c>
      <c r="AA305" s="11">
        <v>33.059999999999974</v>
      </c>
      <c r="AB305" s="11">
        <v>17.521799999999995</v>
      </c>
      <c r="AC305" s="11">
        <v>7.8041008771929832</v>
      </c>
      <c r="AD305" s="11" t="s">
        <v>624</v>
      </c>
      <c r="AE305" s="11" t="s">
        <v>623</v>
      </c>
      <c r="AF305" s="11" t="s">
        <v>623</v>
      </c>
      <c r="AG305" s="11" t="s">
        <v>1858</v>
      </c>
      <c r="AH305" s="8" t="s">
        <v>1859</v>
      </c>
      <c r="AI305" s="8" t="s">
        <v>656</v>
      </c>
      <c r="AJ305" s="34">
        <v>0</v>
      </c>
      <c r="AK305" s="35" t="s">
        <v>634</v>
      </c>
      <c r="AL305" t="s">
        <v>632</v>
      </c>
      <c r="AM305" t="e">
        <v>#VALUE!</v>
      </c>
    </row>
    <row r="306" spans="1:39" x14ac:dyDescent="0.25">
      <c r="A306" s="6" t="str">
        <f t="shared" si="23"/>
        <v>Surgery Procedures -Alveoloplasty each quadrant-41874</v>
      </c>
      <c r="B306" s="6" t="str">
        <f t="shared" si="24"/>
        <v>Alveoloplasty each quadrant</v>
      </c>
      <c r="C306" s="6" t="str">
        <f t="shared" si="22"/>
        <v xml:space="preserve">Surgery Procedures </v>
      </c>
      <c r="D306" s="6" t="str">
        <f t="shared" si="25"/>
        <v>41874</v>
      </c>
      <c r="E306" s="17" t="s">
        <v>34</v>
      </c>
      <c r="F306" s="17" t="s">
        <v>34</v>
      </c>
      <c r="G306" s="26" t="s">
        <v>147</v>
      </c>
      <c r="H306" s="17" t="s">
        <v>1</v>
      </c>
      <c r="I306" s="8" t="s">
        <v>61</v>
      </c>
      <c r="J306" s="11">
        <v>3</v>
      </c>
      <c r="K306" s="11">
        <v>0.60000000000000009</v>
      </c>
      <c r="L306" s="11">
        <v>0.4134000000000001</v>
      </c>
      <c r="M306" s="11">
        <v>9.9875749999999979</v>
      </c>
      <c r="N306" s="11" t="s">
        <v>624</v>
      </c>
      <c r="O306" s="11" t="s">
        <v>624</v>
      </c>
      <c r="P306" s="11" t="s">
        <v>624</v>
      </c>
      <c r="Q306" s="11" t="s">
        <v>624</v>
      </c>
      <c r="R306" s="11" t="s">
        <v>624</v>
      </c>
      <c r="S306" s="11">
        <v>3.9489335000000003</v>
      </c>
      <c r="T306" s="11">
        <v>3.8721059999999996</v>
      </c>
      <c r="U306" s="11">
        <v>3.9950299999999999</v>
      </c>
      <c r="V306" s="11">
        <v>3.8721059999999996</v>
      </c>
      <c r="W306" s="11">
        <v>3.8721059999999996</v>
      </c>
      <c r="X306" s="11" t="s">
        <v>623</v>
      </c>
      <c r="Y306" s="11">
        <v>9.9875749999999979</v>
      </c>
      <c r="Z306" s="11">
        <v>9.9875749999999979</v>
      </c>
      <c r="AA306" s="11">
        <v>0.78000000000000014</v>
      </c>
      <c r="AB306" s="11">
        <v>0.4134000000000001</v>
      </c>
      <c r="AC306" s="11">
        <v>7.6827500000000004</v>
      </c>
      <c r="AD306" s="11" t="s">
        <v>624</v>
      </c>
      <c r="AE306" s="11" t="s">
        <v>623</v>
      </c>
      <c r="AF306" s="11" t="s">
        <v>623</v>
      </c>
      <c r="AG306" s="11" t="s">
        <v>1860</v>
      </c>
      <c r="AH306" s="8" t="s">
        <v>1861</v>
      </c>
      <c r="AI306" s="8" t="s">
        <v>656</v>
      </c>
      <c r="AJ306" s="34">
        <v>0</v>
      </c>
      <c r="AK306" s="35" t="s">
        <v>634</v>
      </c>
      <c r="AL306" t="s">
        <v>632</v>
      </c>
      <c r="AM306" t="e">
        <v>#VALUE!</v>
      </c>
    </row>
    <row r="307" spans="1:39" x14ac:dyDescent="0.25">
      <c r="A307" s="6" t="str">
        <f t="shared" si="23"/>
        <v>Surgery Procedures -Alveoloplasty each quadrant-41874</v>
      </c>
      <c r="B307" s="6" t="str">
        <f t="shared" si="24"/>
        <v>Alveoloplasty each quadrant</v>
      </c>
      <c r="C307" s="6" t="str">
        <f t="shared" si="22"/>
        <v xml:space="preserve">Surgery Procedures </v>
      </c>
      <c r="D307" s="6" t="str">
        <f t="shared" si="25"/>
        <v>41874</v>
      </c>
      <c r="E307" s="17" t="s">
        <v>34</v>
      </c>
      <c r="F307" s="17" t="s">
        <v>34</v>
      </c>
      <c r="G307" s="26" t="s">
        <v>97</v>
      </c>
      <c r="H307" s="17"/>
      <c r="I307" s="8" t="s">
        <v>98</v>
      </c>
      <c r="J307" s="11">
        <v>2600</v>
      </c>
      <c r="K307" s="11">
        <v>520</v>
      </c>
      <c r="L307" s="11">
        <v>0</v>
      </c>
      <c r="M307" s="11">
        <v>0</v>
      </c>
      <c r="N307" s="11" t="s">
        <v>624</v>
      </c>
      <c r="O307" s="11" t="s">
        <v>624</v>
      </c>
      <c r="P307" s="11" t="s">
        <v>624</v>
      </c>
      <c r="Q307" s="11" t="s">
        <v>624</v>
      </c>
      <c r="R307" s="11" t="s">
        <v>624</v>
      </c>
      <c r="S307" s="11" t="s">
        <v>624</v>
      </c>
      <c r="T307" s="11" t="s">
        <v>624</v>
      </c>
      <c r="U307" s="11" t="s">
        <v>624</v>
      </c>
      <c r="V307" s="11" t="s">
        <v>624</v>
      </c>
      <c r="W307" s="11" t="s">
        <v>624</v>
      </c>
      <c r="X307" s="11" t="s">
        <v>623</v>
      </c>
      <c r="Y307" s="11" t="s">
        <v>624</v>
      </c>
      <c r="Z307" s="11" t="s">
        <v>624</v>
      </c>
      <c r="AA307" s="11" t="s">
        <v>624</v>
      </c>
      <c r="AB307" s="11" t="s">
        <v>624</v>
      </c>
      <c r="AC307" s="11" t="s">
        <v>624</v>
      </c>
      <c r="AD307" s="11" t="s">
        <v>624</v>
      </c>
      <c r="AE307" s="11" t="s">
        <v>623</v>
      </c>
      <c r="AF307" s="11" t="s">
        <v>623</v>
      </c>
      <c r="AG307" s="11" t="s">
        <v>1854</v>
      </c>
      <c r="AH307" s="8" t="s">
        <v>1855</v>
      </c>
      <c r="AI307" s="8" t="s">
        <v>656</v>
      </c>
      <c r="AJ307" s="34">
        <v>0</v>
      </c>
      <c r="AK307" s="35" t="s">
        <v>634</v>
      </c>
      <c r="AL307" t="s">
        <v>632</v>
      </c>
      <c r="AM307" t="e">
        <v>#VALUE!</v>
      </c>
    </row>
    <row r="308" spans="1:39" x14ac:dyDescent="0.25">
      <c r="A308" s="6" t="str">
        <f t="shared" si="23"/>
        <v>Surgery Procedures -Alveoloplasty each quadrant-41874</v>
      </c>
      <c r="B308" s="6" t="str">
        <f t="shared" si="24"/>
        <v>Alveoloplasty each quadrant</v>
      </c>
      <c r="C308" s="6" t="str">
        <f t="shared" si="22"/>
        <v xml:space="preserve">Surgery Procedures </v>
      </c>
      <c r="D308" s="6" t="str">
        <f t="shared" si="25"/>
        <v>41874</v>
      </c>
      <c r="E308" s="17" t="s">
        <v>34</v>
      </c>
      <c r="F308" s="17" t="s">
        <v>34</v>
      </c>
      <c r="G308" s="26" t="s">
        <v>109</v>
      </c>
      <c r="H308" s="17"/>
      <c r="I308" s="8" t="s">
        <v>101</v>
      </c>
      <c r="J308" s="11">
        <v>1317</v>
      </c>
      <c r="K308" s="11">
        <v>263.40000000000003</v>
      </c>
      <c r="L308" s="11">
        <v>0</v>
      </c>
      <c r="M308" s="11">
        <v>0</v>
      </c>
      <c r="N308" s="11" t="s">
        <v>624</v>
      </c>
      <c r="O308" s="11" t="s">
        <v>624</v>
      </c>
      <c r="P308" s="11" t="s">
        <v>624</v>
      </c>
      <c r="Q308" s="11" t="s">
        <v>624</v>
      </c>
      <c r="R308" s="11" t="s">
        <v>624</v>
      </c>
      <c r="S308" s="11" t="s">
        <v>624</v>
      </c>
      <c r="T308" s="11" t="s">
        <v>624</v>
      </c>
      <c r="U308" s="11" t="s">
        <v>624</v>
      </c>
      <c r="V308" s="11" t="s">
        <v>624</v>
      </c>
      <c r="W308" s="11" t="s">
        <v>624</v>
      </c>
      <c r="X308" s="11" t="s">
        <v>623</v>
      </c>
      <c r="Y308" s="11" t="s">
        <v>624</v>
      </c>
      <c r="Z308" s="11" t="s">
        <v>624</v>
      </c>
      <c r="AA308" s="11" t="s">
        <v>624</v>
      </c>
      <c r="AB308" s="11" t="s">
        <v>624</v>
      </c>
      <c r="AC308" s="11" t="s">
        <v>624</v>
      </c>
      <c r="AD308" s="11" t="s">
        <v>624</v>
      </c>
      <c r="AE308" s="11" t="s">
        <v>623</v>
      </c>
      <c r="AF308" s="11" t="s">
        <v>623</v>
      </c>
      <c r="AG308" s="11" t="s">
        <v>1856</v>
      </c>
      <c r="AH308" s="8" t="s">
        <v>1857</v>
      </c>
      <c r="AI308" s="8" t="s">
        <v>656</v>
      </c>
      <c r="AJ308" s="34">
        <v>0</v>
      </c>
      <c r="AK308" s="35" t="s">
        <v>634</v>
      </c>
      <c r="AL308" t="s">
        <v>632</v>
      </c>
      <c r="AM308" t="e">
        <v>#VALUE!</v>
      </c>
    </row>
    <row r="309" spans="1:39" x14ac:dyDescent="0.25">
      <c r="A309" s="6" t="str">
        <f t="shared" si="23"/>
        <v>Surgery Procedures -Alveoloplasty each quadrant-41874</v>
      </c>
      <c r="B309" s="6" t="str">
        <f t="shared" si="24"/>
        <v>Alveoloplasty each quadrant</v>
      </c>
      <c r="C309" s="6" t="str">
        <f t="shared" si="22"/>
        <v xml:space="preserve">Surgery Procedures </v>
      </c>
      <c r="D309" s="6" t="str">
        <f t="shared" si="25"/>
        <v>41874</v>
      </c>
      <c r="E309" s="17"/>
      <c r="F309" s="17"/>
      <c r="G309" s="26"/>
      <c r="H309" s="17"/>
      <c r="I309" s="8"/>
      <c r="J309" s="11"/>
      <c r="K309" s="11"/>
      <c r="L309" s="11"/>
      <c r="M309" s="11"/>
      <c r="N309" s="31">
        <v>3072.5895443999998</v>
      </c>
      <c r="O309" s="31">
        <v>3072.5895443999998</v>
      </c>
      <c r="P309" s="31">
        <v>3072.5895443999998</v>
      </c>
      <c r="Q309" s="31">
        <v>3072.5895443999998</v>
      </c>
      <c r="R309" s="31">
        <v>3072.5895443999998</v>
      </c>
      <c r="S309" s="31">
        <v>241.85455978199965</v>
      </c>
      <c r="T309" s="31">
        <v>237.11453177067671</v>
      </c>
      <c r="U309" s="31">
        <v>244.25285658879341</v>
      </c>
      <c r="V309" s="31">
        <v>237.11453177067671</v>
      </c>
      <c r="W309" s="31">
        <v>237.11453177067671</v>
      </c>
      <c r="X309" s="31" t="s">
        <v>623</v>
      </c>
      <c r="Y309" s="31">
        <v>605.76764147198355</v>
      </c>
      <c r="Z309" s="31">
        <v>605.76764147198355</v>
      </c>
      <c r="AA309" s="31">
        <v>330.33199999999999</v>
      </c>
      <c r="AB309" s="31">
        <v>285.25540000000007</v>
      </c>
      <c r="AC309" s="31">
        <v>978.28280113229516</v>
      </c>
      <c r="AD309" s="31">
        <v>1662</v>
      </c>
      <c r="AE309" s="31" t="s">
        <v>623</v>
      </c>
      <c r="AF309" s="31" t="s">
        <v>623</v>
      </c>
      <c r="AG309" s="11" t="s">
        <v>1792</v>
      </c>
      <c r="AH309" s="8">
        <v>0</v>
      </c>
      <c r="AI309" s="8" t="s">
        <v>1793</v>
      </c>
      <c r="AJ309" s="34">
        <v>0</v>
      </c>
      <c r="AK309" s="35" t="s">
        <v>634</v>
      </c>
      <c r="AL309" t="s">
        <v>632</v>
      </c>
      <c r="AM309" t="e">
        <v>#VALUE!</v>
      </c>
    </row>
    <row r="310" spans="1:39" x14ac:dyDescent="0.25">
      <c r="A310" s="6" t="str">
        <f t="shared" si="23"/>
        <v>Surgery Procedures -Alveoloplasty each quadrant-41874</v>
      </c>
      <c r="B310" s="6" t="str">
        <f t="shared" si="24"/>
        <v>Alveoloplasty each quadrant</v>
      </c>
      <c r="C310" s="6" t="str">
        <f t="shared" si="22"/>
        <v xml:space="preserve">Surgery Procedures </v>
      </c>
      <c r="D310" s="6" t="str">
        <f t="shared" si="25"/>
        <v>41874</v>
      </c>
      <c r="E310" s="17"/>
      <c r="F310" s="17"/>
      <c r="G310" s="26"/>
      <c r="H310" s="17"/>
      <c r="I310" s="8"/>
      <c r="J310" s="11"/>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t="s">
        <v>1792</v>
      </c>
      <c r="AH310" s="8">
        <v>0</v>
      </c>
      <c r="AI310" s="8" t="s">
        <v>1793</v>
      </c>
      <c r="AJ310" s="34">
        <v>0</v>
      </c>
      <c r="AK310" s="35" t="s">
        <v>634</v>
      </c>
      <c r="AL310" t="s">
        <v>632</v>
      </c>
      <c r="AM310" t="e">
        <v>#VALUE!</v>
      </c>
    </row>
    <row r="311" spans="1:39" x14ac:dyDescent="0.25">
      <c r="A311" s="6" t="str">
        <f t="shared" si="23"/>
        <v>Surgery Procedures -Alveoloplasty each quadrant-41874</v>
      </c>
      <c r="B311" s="6" t="str">
        <f t="shared" si="24"/>
        <v>Alveoloplasty each quadrant</v>
      </c>
      <c r="C311" s="6" t="str">
        <f t="shared" si="22"/>
        <v xml:space="preserve">Surgery Procedures </v>
      </c>
      <c r="D311" s="6" t="str">
        <f t="shared" si="25"/>
        <v>41874</v>
      </c>
      <c r="E311" s="7"/>
      <c r="G311" s="27" t="s">
        <v>32</v>
      </c>
      <c r="K311" s="25"/>
      <c r="L311" s="25"/>
      <c r="M311" s="25"/>
      <c r="AG311" s="11" t="s">
        <v>1792</v>
      </c>
      <c r="AH311" s="8">
        <v>0</v>
      </c>
      <c r="AI311" s="8" t="s">
        <v>1793</v>
      </c>
      <c r="AJ311" s="34">
        <v>0</v>
      </c>
      <c r="AK311" s="35" t="s">
        <v>634</v>
      </c>
      <c r="AL311" t="s">
        <v>632</v>
      </c>
      <c r="AM311" t="e">
        <v>#VALUE!</v>
      </c>
    </row>
    <row r="312" spans="1:39" s="6" customFormat="1" x14ac:dyDescent="0.25">
      <c r="A312" s="6" t="str">
        <f t="shared" si="23"/>
        <v>Surgery Procedures -Alveoloplasty each quadrant-41874</v>
      </c>
      <c r="B312" s="6" t="str">
        <f t="shared" si="24"/>
        <v>Alveoloplasty each quadrant</v>
      </c>
      <c r="C312" s="6" t="str">
        <f t="shared" si="22"/>
        <v xml:space="preserve">Surgery Procedures </v>
      </c>
      <c r="D312" s="6" t="str">
        <f t="shared" si="25"/>
        <v>41874</v>
      </c>
      <c r="E312" s="13"/>
      <c r="F312" s="12"/>
      <c r="G312" s="28"/>
      <c r="H312" s="29"/>
      <c r="I312" s="14"/>
      <c r="J312" s="15"/>
      <c r="K312" s="15"/>
      <c r="L312" s="15"/>
      <c r="M312" s="15"/>
      <c r="N312" s="15"/>
      <c r="O312" s="15"/>
      <c r="P312" s="15"/>
      <c r="Q312" s="15"/>
      <c r="R312" s="15"/>
      <c r="S312" s="15"/>
      <c r="T312" s="15"/>
      <c r="U312" s="15"/>
      <c r="V312" s="15"/>
      <c r="W312" s="15"/>
      <c r="X312" s="15"/>
      <c r="Y312" s="15"/>
      <c r="Z312" s="15"/>
      <c r="AA312" s="15"/>
      <c r="AB312" s="15"/>
      <c r="AC312" s="15"/>
      <c r="AD312" s="15"/>
      <c r="AE312" s="15"/>
      <c r="AF312" s="15"/>
      <c r="AG312" s="11" t="s">
        <v>1792</v>
      </c>
      <c r="AH312" s="8">
        <v>0</v>
      </c>
      <c r="AI312" s="8" t="s">
        <v>1793</v>
      </c>
      <c r="AJ312" s="34">
        <v>0</v>
      </c>
      <c r="AK312" s="35"/>
      <c r="AL312"/>
      <c r="AM312"/>
    </row>
    <row r="313" spans="1:39" x14ac:dyDescent="0.25">
      <c r="A313" s="6" t="str">
        <f t="shared" si="23"/>
        <v>Surgery Procedures -Ercp remove duct calculi-43264</v>
      </c>
      <c r="B313" s="6" t="str">
        <f t="shared" si="24"/>
        <v>Ercp remove duct calculi</v>
      </c>
      <c r="C313" s="6" t="str">
        <f t="shared" si="22"/>
        <v xml:space="preserve">Surgery Procedures </v>
      </c>
      <c r="D313" s="6" t="str">
        <f t="shared" si="25"/>
        <v>43264</v>
      </c>
      <c r="E313" s="17" t="s">
        <v>114</v>
      </c>
      <c r="F313" s="17" t="s">
        <v>33</v>
      </c>
      <c r="G313" s="26" t="s">
        <v>242</v>
      </c>
      <c r="H313" s="17" t="s">
        <v>241</v>
      </c>
      <c r="I313" s="8" t="s">
        <v>99</v>
      </c>
      <c r="J313" s="11">
        <v>6761</v>
      </c>
      <c r="K313" s="11">
        <v>1352.2</v>
      </c>
      <c r="L313" s="11">
        <v>660</v>
      </c>
      <c r="M313" s="11">
        <v>4043</v>
      </c>
      <c r="N313" s="11">
        <v>3654.8713152</v>
      </c>
      <c r="O313" s="11">
        <v>3654.8713152</v>
      </c>
      <c r="P313" s="11">
        <v>3654.8713152</v>
      </c>
      <c r="Q313" s="11">
        <v>3654.8713152</v>
      </c>
      <c r="R313" s="11">
        <v>3654.8713152</v>
      </c>
      <c r="S313" s="11">
        <v>1141.6451999999999</v>
      </c>
      <c r="T313" s="11">
        <v>1119.26</v>
      </c>
      <c r="U313" s="11">
        <v>1152.8378</v>
      </c>
      <c r="V313" s="11">
        <v>1119.26</v>
      </c>
      <c r="W313" s="11">
        <v>1119.26</v>
      </c>
      <c r="X313" s="11" t="s">
        <v>623</v>
      </c>
      <c r="Y313" s="11">
        <v>4043</v>
      </c>
      <c r="Z313" s="11">
        <v>4043</v>
      </c>
      <c r="AA313" s="11">
        <v>3676.2096000000001</v>
      </c>
      <c r="AB313" s="11">
        <v>3319.5623999999998</v>
      </c>
      <c r="AC313" s="11">
        <v>660</v>
      </c>
      <c r="AD313" s="11">
        <v>3293</v>
      </c>
      <c r="AE313" s="11" t="s">
        <v>623</v>
      </c>
      <c r="AF313" s="11" t="s">
        <v>623</v>
      </c>
      <c r="AG313" s="11" t="s">
        <v>1994</v>
      </c>
      <c r="AH313" s="8" t="s">
        <v>1995</v>
      </c>
      <c r="AI313" s="8" t="s">
        <v>677</v>
      </c>
      <c r="AJ313" s="34">
        <v>1</v>
      </c>
    </row>
    <row r="314" spans="1:39" x14ac:dyDescent="0.25">
      <c r="A314" s="6" t="str">
        <f t="shared" si="23"/>
        <v>Surgery Procedures -Ercp remove duct calculi-43264</v>
      </c>
      <c r="B314" s="6" t="str">
        <f t="shared" si="24"/>
        <v>Ercp remove duct calculi</v>
      </c>
      <c r="C314" s="6" t="str">
        <f t="shared" si="22"/>
        <v xml:space="preserve">Surgery Procedures </v>
      </c>
      <c r="D314" s="6" t="str">
        <f t="shared" si="25"/>
        <v>43264</v>
      </c>
      <c r="E314" s="17" t="s">
        <v>34</v>
      </c>
      <c r="F314" s="17" t="s">
        <v>34</v>
      </c>
      <c r="G314" s="26" t="s">
        <v>144</v>
      </c>
      <c r="H314" s="17" t="s">
        <v>143</v>
      </c>
      <c r="I314" s="8" t="s">
        <v>61</v>
      </c>
      <c r="J314" s="11">
        <v>17</v>
      </c>
      <c r="K314" s="11">
        <v>3.4000000000000004</v>
      </c>
      <c r="L314" s="11">
        <v>7.420000000000003E-2</v>
      </c>
      <c r="M314" s="11">
        <v>16.634735331632655</v>
      </c>
      <c r="N314" s="11" t="s">
        <v>624</v>
      </c>
      <c r="O314" s="11" t="s">
        <v>624</v>
      </c>
      <c r="P314" s="11" t="s">
        <v>624</v>
      </c>
      <c r="Q314" s="11" t="s">
        <v>624</v>
      </c>
      <c r="R314" s="11" t="s">
        <v>624</v>
      </c>
      <c r="S314" s="11">
        <v>6.5771184311224493</v>
      </c>
      <c r="T314" s="11">
        <v>6.4491589285714284</v>
      </c>
      <c r="U314" s="11">
        <v>6.6538941326530612</v>
      </c>
      <c r="V314" s="11">
        <v>6.4491589285714284</v>
      </c>
      <c r="W314" s="11">
        <v>6.4491589285714284</v>
      </c>
      <c r="X314" s="11" t="s">
        <v>623</v>
      </c>
      <c r="Y314" s="11">
        <v>16.634735331632655</v>
      </c>
      <c r="Z314" s="11">
        <v>16.634735331632655</v>
      </c>
      <c r="AA314" s="11">
        <v>0.14000000000000001</v>
      </c>
      <c r="AB314" s="11">
        <v>7.420000000000003E-2</v>
      </c>
      <c r="AC314" s="11">
        <v>12.795950255102042</v>
      </c>
      <c r="AD314" s="11" t="s">
        <v>624</v>
      </c>
      <c r="AE314" s="11" t="s">
        <v>623</v>
      </c>
      <c r="AF314" s="11" t="s">
        <v>623</v>
      </c>
      <c r="AG314" s="11" t="s">
        <v>1846</v>
      </c>
      <c r="AH314" s="8" t="s">
        <v>1847</v>
      </c>
      <c r="AI314" s="8" t="s">
        <v>656</v>
      </c>
      <c r="AJ314" s="34">
        <v>0</v>
      </c>
    </row>
    <row r="315" spans="1:39" x14ac:dyDescent="0.25">
      <c r="A315" s="6" t="str">
        <f t="shared" si="23"/>
        <v>Surgery Procedures -Ercp remove duct calculi-43264</v>
      </c>
      <c r="B315" s="6" t="str">
        <f t="shared" si="24"/>
        <v>Ercp remove duct calculi</v>
      </c>
      <c r="C315" s="6" t="str">
        <f t="shared" si="22"/>
        <v xml:space="preserve">Surgery Procedures </v>
      </c>
      <c r="D315" s="6" t="str">
        <f t="shared" si="25"/>
        <v>43264</v>
      </c>
      <c r="E315" s="17" t="s">
        <v>34</v>
      </c>
      <c r="F315" s="17" t="s">
        <v>34</v>
      </c>
      <c r="G315" s="26" t="s">
        <v>50</v>
      </c>
      <c r="H315" s="17"/>
      <c r="I315" s="8" t="s">
        <v>51</v>
      </c>
      <c r="J315" s="11">
        <v>39</v>
      </c>
      <c r="K315" s="11">
        <v>7.8000000000000007</v>
      </c>
      <c r="L315" s="11">
        <v>0</v>
      </c>
      <c r="M315" s="11">
        <v>0</v>
      </c>
      <c r="N315" s="11" t="s">
        <v>624</v>
      </c>
      <c r="O315" s="11" t="s">
        <v>624</v>
      </c>
      <c r="P315" s="11" t="s">
        <v>624</v>
      </c>
      <c r="Q315" s="11" t="s">
        <v>624</v>
      </c>
      <c r="R315" s="11" t="s">
        <v>624</v>
      </c>
      <c r="S315" s="11" t="s">
        <v>624</v>
      </c>
      <c r="T315" s="11" t="s">
        <v>624</v>
      </c>
      <c r="U315" s="11" t="s">
        <v>624</v>
      </c>
      <c r="V315" s="11" t="s">
        <v>624</v>
      </c>
      <c r="W315" s="11" t="s">
        <v>624</v>
      </c>
      <c r="X315" s="11" t="s">
        <v>623</v>
      </c>
      <c r="Y315" s="11" t="s">
        <v>624</v>
      </c>
      <c r="Z315" s="11" t="s">
        <v>624</v>
      </c>
      <c r="AA315" s="11" t="s">
        <v>624</v>
      </c>
      <c r="AB315" s="11" t="s">
        <v>624</v>
      </c>
      <c r="AC315" s="11" t="s">
        <v>624</v>
      </c>
      <c r="AD315" s="11" t="s">
        <v>624</v>
      </c>
      <c r="AE315" s="11" t="s">
        <v>623</v>
      </c>
      <c r="AF315" s="11" t="s">
        <v>623</v>
      </c>
      <c r="AG315" s="11" t="s">
        <v>1818</v>
      </c>
      <c r="AH315" s="8" t="s">
        <v>1819</v>
      </c>
      <c r="AI315" s="8" t="s">
        <v>643</v>
      </c>
      <c r="AJ315" s="34">
        <v>0</v>
      </c>
      <c r="AL315" s="8"/>
      <c r="AM315" s="6"/>
    </row>
    <row r="316" spans="1:39" x14ac:dyDescent="0.25">
      <c r="A316" s="6" t="str">
        <f t="shared" si="23"/>
        <v>Surgery Procedures -Ercp remove duct calculi-43264</v>
      </c>
      <c r="B316" s="6" t="str">
        <f t="shared" si="24"/>
        <v>Ercp remove duct calculi</v>
      </c>
      <c r="C316" s="6" t="str">
        <f t="shared" si="22"/>
        <v xml:space="preserve">Surgery Procedures </v>
      </c>
      <c r="D316" s="6" t="str">
        <f t="shared" si="25"/>
        <v>43264</v>
      </c>
      <c r="E316" s="17" t="s">
        <v>34</v>
      </c>
      <c r="F316" s="17" t="s">
        <v>34</v>
      </c>
      <c r="G316" s="26" t="s">
        <v>538</v>
      </c>
      <c r="H316" s="17" t="s">
        <v>140</v>
      </c>
      <c r="I316" s="8" t="s">
        <v>61</v>
      </c>
      <c r="J316" s="11">
        <v>5</v>
      </c>
      <c r="K316" s="11">
        <v>1</v>
      </c>
      <c r="L316" s="11">
        <v>1.6477421052631576</v>
      </c>
      <c r="M316" s="11">
        <v>5.2309273182957403</v>
      </c>
      <c r="N316" s="11" t="s">
        <v>624</v>
      </c>
      <c r="O316" s="11" t="s">
        <v>624</v>
      </c>
      <c r="P316" s="11" t="s">
        <v>624</v>
      </c>
      <c r="Q316" s="11" t="s">
        <v>624</v>
      </c>
      <c r="R316" s="11" t="s">
        <v>624</v>
      </c>
      <c r="S316" s="11">
        <v>1.6804354010025062</v>
      </c>
      <c r="T316" s="11">
        <v>1.6477421052631576</v>
      </c>
      <c r="U316" s="11">
        <v>1.7000513784461155</v>
      </c>
      <c r="V316" s="11">
        <v>1.6477421052631576</v>
      </c>
      <c r="W316" s="11">
        <v>1.6477421052631576</v>
      </c>
      <c r="X316" s="11" t="s">
        <v>623</v>
      </c>
      <c r="Y316" s="11">
        <v>4.250128446115288</v>
      </c>
      <c r="Z316" s="11">
        <v>4.250128446115288</v>
      </c>
      <c r="AA316" s="11">
        <v>5.2309273182957403</v>
      </c>
      <c r="AB316" s="11">
        <v>5.2309273182957403</v>
      </c>
      <c r="AC316" s="11">
        <v>3.2693295739348378</v>
      </c>
      <c r="AD316" s="11" t="s">
        <v>624</v>
      </c>
      <c r="AE316" s="11" t="s">
        <v>623</v>
      </c>
      <c r="AF316" s="11" t="s">
        <v>623</v>
      </c>
      <c r="AG316" s="11" t="s">
        <v>1816</v>
      </c>
      <c r="AH316" s="8" t="s">
        <v>1817</v>
      </c>
      <c r="AI316" s="8" t="s">
        <v>643</v>
      </c>
      <c r="AJ316" s="34">
        <v>0</v>
      </c>
      <c r="AK316" s="35">
        <v>12</v>
      </c>
      <c r="AL316" t="s">
        <v>632</v>
      </c>
      <c r="AM316">
        <v>4</v>
      </c>
    </row>
    <row r="317" spans="1:39" x14ac:dyDescent="0.25">
      <c r="A317" s="6" t="str">
        <f t="shared" si="23"/>
        <v>Surgery Procedures -Ercp remove duct calculi-43264</v>
      </c>
      <c r="B317" s="6" t="str">
        <f t="shared" si="24"/>
        <v>Ercp remove duct calculi</v>
      </c>
      <c r="C317" s="6" t="str">
        <f t="shared" si="22"/>
        <v xml:space="preserve">Surgery Procedures </v>
      </c>
      <c r="D317" s="6" t="str">
        <f t="shared" si="25"/>
        <v>43264</v>
      </c>
      <c r="E317" s="17" t="s">
        <v>34</v>
      </c>
      <c r="F317" s="17" t="s">
        <v>34</v>
      </c>
      <c r="G317" s="26" t="s">
        <v>142</v>
      </c>
      <c r="H317" s="17" t="s">
        <v>71</v>
      </c>
      <c r="I317" s="8" t="s">
        <v>61</v>
      </c>
      <c r="J317" s="11">
        <v>1</v>
      </c>
      <c r="K317" s="11">
        <v>0.2</v>
      </c>
      <c r="L317" s="11">
        <v>0.62539999999999996</v>
      </c>
      <c r="M317" s="11">
        <v>11.973000000000001</v>
      </c>
      <c r="N317" s="11" t="s">
        <v>624</v>
      </c>
      <c r="O317" s="11" t="s">
        <v>624</v>
      </c>
      <c r="P317" s="11" t="s">
        <v>624</v>
      </c>
      <c r="Q317" s="11" t="s">
        <v>624</v>
      </c>
      <c r="R317" s="11" t="s">
        <v>624</v>
      </c>
      <c r="S317" s="11">
        <v>4.7339400000000014</v>
      </c>
      <c r="T317" s="11">
        <v>4.6418400000000002</v>
      </c>
      <c r="U317" s="11">
        <v>4.7892000000000001</v>
      </c>
      <c r="V317" s="11">
        <v>4.6418400000000002</v>
      </c>
      <c r="W317" s="11">
        <v>4.6418400000000002</v>
      </c>
      <c r="X317" s="11" t="s">
        <v>623</v>
      </c>
      <c r="Y317" s="11">
        <v>11.973000000000001</v>
      </c>
      <c r="Z317" s="11">
        <v>11.973000000000001</v>
      </c>
      <c r="AA317" s="11">
        <v>1.18</v>
      </c>
      <c r="AB317" s="11">
        <v>0.62539999999999996</v>
      </c>
      <c r="AC317" s="11">
        <v>9.2099999999999991</v>
      </c>
      <c r="AD317" s="11" t="s">
        <v>624</v>
      </c>
      <c r="AE317" s="11" t="s">
        <v>623</v>
      </c>
      <c r="AF317" s="11" t="s">
        <v>623</v>
      </c>
      <c r="AG317" s="11" t="s">
        <v>1848</v>
      </c>
      <c r="AH317" s="8" t="s">
        <v>1849</v>
      </c>
      <c r="AI317" s="8" t="s">
        <v>656</v>
      </c>
      <c r="AJ317" s="34">
        <v>0</v>
      </c>
      <c r="AK317" s="35" t="s">
        <v>634</v>
      </c>
      <c r="AL317" t="s">
        <v>632</v>
      </c>
      <c r="AM317" t="e">
        <v>#VALUE!</v>
      </c>
    </row>
    <row r="318" spans="1:39" x14ac:dyDescent="0.25">
      <c r="A318" s="6" t="str">
        <f t="shared" si="23"/>
        <v>Surgery Procedures -Ercp remove duct calculi-43264</v>
      </c>
      <c r="B318" s="6" t="str">
        <f t="shared" si="24"/>
        <v>Ercp remove duct calculi</v>
      </c>
      <c r="C318" s="6" t="str">
        <f t="shared" si="22"/>
        <v xml:space="preserve">Surgery Procedures </v>
      </c>
      <c r="D318" s="6" t="str">
        <f t="shared" si="25"/>
        <v>43264</v>
      </c>
      <c r="E318" s="17" t="s">
        <v>34</v>
      </c>
      <c r="F318" s="17" t="s">
        <v>34</v>
      </c>
      <c r="G318" s="26" t="s">
        <v>55</v>
      </c>
      <c r="H318" s="17"/>
      <c r="I318" s="8" t="s">
        <v>56</v>
      </c>
      <c r="J318" s="11">
        <v>240</v>
      </c>
      <c r="K318" s="11">
        <v>48</v>
      </c>
      <c r="L318" s="11">
        <v>0</v>
      </c>
      <c r="M318" s="11">
        <v>0</v>
      </c>
      <c r="N318" s="11" t="s">
        <v>624</v>
      </c>
      <c r="O318" s="11" t="s">
        <v>624</v>
      </c>
      <c r="P318" s="11" t="s">
        <v>624</v>
      </c>
      <c r="Q318" s="11" t="s">
        <v>624</v>
      </c>
      <c r="R318" s="11" t="s">
        <v>624</v>
      </c>
      <c r="S318" s="11" t="s">
        <v>624</v>
      </c>
      <c r="T318" s="11" t="s">
        <v>624</v>
      </c>
      <c r="U318" s="11" t="s">
        <v>624</v>
      </c>
      <c r="V318" s="11" t="s">
        <v>624</v>
      </c>
      <c r="W318" s="11" t="s">
        <v>624</v>
      </c>
      <c r="X318" s="11" t="s">
        <v>623</v>
      </c>
      <c r="Y318" s="11" t="s">
        <v>624</v>
      </c>
      <c r="Z318" s="11" t="s">
        <v>624</v>
      </c>
      <c r="AA318" s="11" t="s">
        <v>624</v>
      </c>
      <c r="AB318" s="11" t="s">
        <v>624</v>
      </c>
      <c r="AC318" s="11" t="s">
        <v>624</v>
      </c>
      <c r="AD318" s="11" t="s">
        <v>624</v>
      </c>
      <c r="AE318" s="11" t="s">
        <v>623</v>
      </c>
      <c r="AF318" s="11" t="s">
        <v>623</v>
      </c>
      <c r="AG318" s="11" t="s">
        <v>1928</v>
      </c>
      <c r="AH318" s="8" t="s">
        <v>1929</v>
      </c>
      <c r="AI318" s="8" t="s">
        <v>671</v>
      </c>
      <c r="AJ318" s="34">
        <v>0</v>
      </c>
      <c r="AK318" s="35" t="s">
        <v>634</v>
      </c>
      <c r="AL318" t="s">
        <v>632</v>
      </c>
      <c r="AM318" t="e">
        <v>#VALUE!</v>
      </c>
    </row>
    <row r="319" spans="1:39" x14ac:dyDescent="0.25">
      <c r="A319" s="6" t="str">
        <f t="shared" si="23"/>
        <v>Surgery Procedures -Ercp remove duct calculi-43264</v>
      </c>
      <c r="B319" s="6" t="str">
        <f t="shared" si="24"/>
        <v>Ercp remove duct calculi</v>
      </c>
      <c r="C319" s="6" t="str">
        <f t="shared" si="22"/>
        <v xml:space="preserve">Surgery Procedures </v>
      </c>
      <c r="D319" s="6" t="str">
        <f t="shared" si="25"/>
        <v>43264</v>
      </c>
      <c r="E319" s="17" t="s">
        <v>34</v>
      </c>
      <c r="F319" s="17" t="s">
        <v>34</v>
      </c>
      <c r="G319" s="26" t="s">
        <v>563</v>
      </c>
      <c r="H319" s="17"/>
      <c r="I319" s="8" t="s">
        <v>551</v>
      </c>
      <c r="J319" s="11">
        <v>17</v>
      </c>
      <c r="K319" s="11">
        <v>3.4000000000000004</v>
      </c>
      <c r="L319" s="11">
        <v>0</v>
      </c>
      <c r="M319" s="11">
        <v>0</v>
      </c>
      <c r="N319" s="11" t="s">
        <v>624</v>
      </c>
      <c r="O319" s="11" t="s">
        <v>624</v>
      </c>
      <c r="P319" s="11" t="s">
        <v>624</v>
      </c>
      <c r="Q319" s="11" t="s">
        <v>624</v>
      </c>
      <c r="R319" s="11" t="s">
        <v>624</v>
      </c>
      <c r="S319" s="11" t="s">
        <v>624</v>
      </c>
      <c r="T319" s="11" t="s">
        <v>624</v>
      </c>
      <c r="U319" s="11" t="s">
        <v>624</v>
      </c>
      <c r="V319" s="11" t="s">
        <v>624</v>
      </c>
      <c r="W319" s="11" t="s">
        <v>624</v>
      </c>
      <c r="X319" s="11" t="s">
        <v>623</v>
      </c>
      <c r="Y319" s="11" t="s">
        <v>624</v>
      </c>
      <c r="Z319" s="11" t="s">
        <v>624</v>
      </c>
      <c r="AA319" s="11" t="s">
        <v>624</v>
      </c>
      <c r="AB319" s="11" t="s">
        <v>624</v>
      </c>
      <c r="AC319" s="11" t="s">
        <v>624</v>
      </c>
      <c r="AD319" s="11" t="s">
        <v>624</v>
      </c>
      <c r="AE319" s="11" t="s">
        <v>623</v>
      </c>
      <c r="AF319" s="11" t="s">
        <v>623</v>
      </c>
      <c r="AG319" s="11" t="s">
        <v>1890</v>
      </c>
      <c r="AH319" s="8" t="s">
        <v>1891</v>
      </c>
      <c r="AI319" s="8" t="s">
        <v>663</v>
      </c>
      <c r="AJ319" s="34">
        <v>0</v>
      </c>
      <c r="AK319" s="35" t="s">
        <v>634</v>
      </c>
      <c r="AL319" t="s">
        <v>632</v>
      </c>
      <c r="AM319" t="e">
        <v>#VALUE!</v>
      </c>
    </row>
    <row r="320" spans="1:39" x14ac:dyDescent="0.25">
      <c r="A320" s="6" t="str">
        <f t="shared" si="23"/>
        <v>Surgery Procedures -Ercp remove duct calculi-43264</v>
      </c>
      <c r="B320" s="6" t="str">
        <f t="shared" si="24"/>
        <v>Ercp remove duct calculi</v>
      </c>
      <c r="C320" s="6" t="str">
        <f t="shared" si="22"/>
        <v xml:space="preserve">Surgery Procedures </v>
      </c>
      <c r="D320" s="6" t="str">
        <f t="shared" si="25"/>
        <v>43264</v>
      </c>
      <c r="E320" s="17" t="s">
        <v>34</v>
      </c>
      <c r="F320" s="17" t="s">
        <v>34</v>
      </c>
      <c r="G320" s="26" t="s">
        <v>147</v>
      </c>
      <c r="H320" s="17" t="s">
        <v>1</v>
      </c>
      <c r="I320" s="8" t="s">
        <v>61</v>
      </c>
      <c r="J320" s="11">
        <v>3</v>
      </c>
      <c r="K320" s="11">
        <v>0.60000000000000009</v>
      </c>
      <c r="L320" s="11">
        <v>0.4134000000000001</v>
      </c>
      <c r="M320" s="11">
        <v>9.9875749999999979</v>
      </c>
      <c r="N320" s="11" t="s">
        <v>624</v>
      </c>
      <c r="O320" s="11" t="s">
        <v>624</v>
      </c>
      <c r="P320" s="11" t="s">
        <v>624</v>
      </c>
      <c r="Q320" s="11" t="s">
        <v>624</v>
      </c>
      <c r="R320" s="11" t="s">
        <v>624</v>
      </c>
      <c r="S320" s="11">
        <v>3.9489335000000003</v>
      </c>
      <c r="T320" s="11">
        <v>3.8721059999999996</v>
      </c>
      <c r="U320" s="11">
        <v>3.9950299999999999</v>
      </c>
      <c r="V320" s="11">
        <v>3.8721059999999996</v>
      </c>
      <c r="W320" s="11">
        <v>3.8721059999999996</v>
      </c>
      <c r="X320" s="11" t="s">
        <v>623</v>
      </c>
      <c r="Y320" s="11">
        <v>9.9875749999999979</v>
      </c>
      <c r="Z320" s="11">
        <v>9.9875749999999979</v>
      </c>
      <c r="AA320" s="11">
        <v>0.78000000000000014</v>
      </c>
      <c r="AB320" s="11">
        <v>0.4134000000000001</v>
      </c>
      <c r="AC320" s="11">
        <v>7.6827500000000004</v>
      </c>
      <c r="AD320" s="11" t="s">
        <v>624</v>
      </c>
      <c r="AE320" s="11" t="s">
        <v>623</v>
      </c>
      <c r="AF320" s="11" t="s">
        <v>623</v>
      </c>
      <c r="AG320" s="11" t="s">
        <v>1860</v>
      </c>
      <c r="AH320" s="8" t="s">
        <v>1861</v>
      </c>
      <c r="AI320" s="8" t="s">
        <v>656</v>
      </c>
      <c r="AJ320" s="34">
        <v>0</v>
      </c>
      <c r="AK320" s="35" t="s">
        <v>634</v>
      </c>
      <c r="AL320" t="s">
        <v>632</v>
      </c>
      <c r="AM320" t="e">
        <v>#VALUE!</v>
      </c>
    </row>
    <row r="321" spans="1:39" x14ac:dyDescent="0.25">
      <c r="A321" s="6" t="str">
        <f t="shared" si="23"/>
        <v>Surgery Procedures -Ercp remove duct calculi-43264</v>
      </c>
      <c r="B321" s="6" t="str">
        <f t="shared" si="24"/>
        <v>Ercp remove duct calculi</v>
      </c>
      <c r="C321" s="6" t="str">
        <f t="shared" si="22"/>
        <v xml:space="preserve">Surgery Procedures </v>
      </c>
      <c r="D321" s="6" t="str">
        <f t="shared" si="25"/>
        <v>43264</v>
      </c>
      <c r="E321" s="17"/>
      <c r="F321" s="17"/>
      <c r="G321" s="26"/>
      <c r="H321" s="17"/>
      <c r="I321" s="8"/>
      <c r="J321" s="11"/>
      <c r="K321" s="11"/>
      <c r="L321" s="11"/>
      <c r="M321" s="11"/>
      <c r="N321" s="31">
        <v>3654.8713152</v>
      </c>
      <c r="O321" s="31">
        <v>3654.8713152</v>
      </c>
      <c r="P321" s="31">
        <v>3654.8713152</v>
      </c>
      <c r="Q321" s="31">
        <v>3659.1214436461155</v>
      </c>
      <c r="R321" s="31">
        <v>3654.8713152</v>
      </c>
      <c r="S321" s="31">
        <v>1158.5856273321251</v>
      </c>
      <c r="T321" s="31">
        <v>1135.8708470338347</v>
      </c>
      <c r="U321" s="31">
        <v>1169.975975511099</v>
      </c>
      <c r="V321" s="31">
        <v>1135.8708470338347</v>
      </c>
      <c r="W321" s="31">
        <v>1135.8708470338347</v>
      </c>
      <c r="X321" s="31" t="s">
        <v>623</v>
      </c>
      <c r="Y321" s="31">
        <v>4085.8454387777483</v>
      </c>
      <c r="Z321" s="31">
        <v>4085.8454387777483</v>
      </c>
      <c r="AA321" s="31">
        <v>3683.540527318296</v>
      </c>
      <c r="AB321" s="31">
        <v>3325.9063273182956</v>
      </c>
      <c r="AC321" s="31">
        <v>692.95802982903695</v>
      </c>
      <c r="AD321" s="31">
        <v>3293</v>
      </c>
      <c r="AE321" s="31" t="s">
        <v>623</v>
      </c>
      <c r="AF321" s="31" t="s">
        <v>623</v>
      </c>
      <c r="AG321" s="11" t="s">
        <v>1792</v>
      </c>
      <c r="AH321" s="8">
        <v>0</v>
      </c>
      <c r="AI321" s="8" t="s">
        <v>1793</v>
      </c>
      <c r="AJ321" s="34">
        <v>0</v>
      </c>
      <c r="AK321" s="35" t="s">
        <v>634</v>
      </c>
      <c r="AL321" t="s">
        <v>632</v>
      </c>
      <c r="AM321" t="e">
        <v>#VALUE!</v>
      </c>
    </row>
    <row r="322" spans="1:39" x14ac:dyDescent="0.25">
      <c r="A322" s="6" t="str">
        <f t="shared" si="23"/>
        <v>Surgery Procedures -Ercp remove duct calculi-43264</v>
      </c>
      <c r="B322" s="6" t="str">
        <f t="shared" si="24"/>
        <v>Ercp remove duct calculi</v>
      </c>
      <c r="C322" s="6" t="str">
        <f t="shared" si="22"/>
        <v xml:space="preserve">Surgery Procedures </v>
      </c>
      <c r="D322" s="6" t="str">
        <f t="shared" si="25"/>
        <v>43264</v>
      </c>
      <c r="E322" s="17"/>
      <c r="F322" s="17"/>
      <c r="G322" s="26"/>
      <c r="H322" s="17"/>
      <c r="I322" s="8"/>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t="s">
        <v>1792</v>
      </c>
      <c r="AH322" s="8">
        <v>0</v>
      </c>
      <c r="AI322" s="8" t="s">
        <v>1793</v>
      </c>
      <c r="AJ322" s="34">
        <v>0</v>
      </c>
      <c r="AK322" s="35" t="s">
        <v>634</v>
      </c>
      <c r="AL322" t="s">
        <v>632</v>
      </c>
      <c r="AM322" t="e">
        <v>#VALUE!</v>
      </c>
    </row>
    <row r="323" spans="1:39" x14ac:dyDescent="0.25">
      <c r="A323" s="6" t="str">
        <f t="shared" si="23"/>
        <v>Surgery Procedures -Ercp remove duct calculi-43264</v>
      </c>
      <c r="B323" s="6" t="str">
        <f t="shared" si="24"/>
        <v>Ercp remove duct calculi</v>
      </c>
      <c r="C323" s="6" t="str">
        <f t="shared" si="22"/>
        <v xml:space="preserve">Surgery Procedures </v>
      </c>
      <c r="D323" s="6" t="str">
        <f t="shared" si="25"/>
        <v>43264</v>
      </c>
      <c r="E323" s="7"/>
      <c r="G323" s="27" t="s">
        <v>32</v>
      </c>
      <c r="K323" s="25"/>
      <c r="L323" s="25"/>
      <c r="M323" s="25"/>
      <c r="AG323" s="11" t="s">
        <v>1792</v>
      </c>
      <c r="AH323" s="8">
        <v>0</v>
      </c>
      <c r="AI323" s="8" t="s">
        <v>1793</v>
      </c>
      <c r="AJ323" s="34">
        <v>0</v>
      </c>
      <c r="AK323" s="35" t="s">
        <v>634</v>
      </c>
      <c r="AL323" t="s">
        <v>632</v>
      </c>
      <c r="AM323" t="e">
        <v>#VALUE!</v>
      </c>
    </row>
    <row r="324" spans="1:39" s="6" customFormat="1" x14ac:dyDescent="0.25">
      <c r="A324" s="6" t="str">
        <f t="shared" si="23"/>
        <v>Surgery Procedures -Ercp remove duct calculi-43264</v>
      </c>
      <c r="B324" s="6" t="str">
        <f t="shared" si="24"/>
        <v>Ercp remove duct calculi</v>
      </c>
      <c r="C324" s="6" t="str">
        <f t="shared" si="22"/>
        <v xml:space="preserve">Surgery Procedures </v>
      </c>
      <c r="D324" s="6" t="str">
        <f t="shared" si="25"/>
        <v>43264</v>
      </c>
      <c r="E324" s="13"/>
      <c r="F324" s="12"/>
      <c r="G324" s="28"/>
      <c r="H324" s="29"/>
      <c r="I324" s="14"/>
      <c r="J324" s="15"/>
      <c r="K324" s="15"/>
      <c r="L324" s="15"/>
      <c r="M324" s="15"/>
      <c r="N324" s="15"/>
      <c r="O324" s="15"/>
      <c r="P324" s="15"/>
      <c r="Q324" s="15"/>
      <c r="R324" s="15"/>
      <c r="S324" s="15"/>
      <c r="T324" s="15"/>
      <c r="U324" s="15"/>
      <c r="V324" s="15"/>
      <c r="W324" s="15"/>
      <c r="X324" s="15"/>
      <c r="Y324" s="15"/>
      <c r="Z324" s="15"/>
      <c r="AA324" s="15"/>
      <c r="AB324" s="15"/>
      <c r="AC324" s="15"/>
      <c r="AD324" s="15"/>
      <c r="AE324" s="15"/>
      <c r="AF324" s="15"/>
      <c r="AG324" s="11" t="s">
        <v>1792</v>
      </c>
      <c r="AH324" s="8">
        <v>0</v>
      </c>
      <c r="AI324" s="8" t="s">
        <v>1793</v>
      </c>
      <c r="AJ324" s="34">
        <v>0</v>
      </c>
      <c r="AK324" s="35"/>
      <c r="AL324"/>
      <c r="AM324"/>
    </row>
    <row r="325" spans="1:39" x14ac:dyDescent="0.25">
      <c r="A325" s="6" t="str">
        <f t="shared" si="23"/>
        <v>Surgery Procedures -Ercp duct stent placement-43274</v>
      </c>
      <c r="B325" s="6" t="str">
        <f t="shared" si="24"/>
        <v>Ercp duct stent placement</v>
      </c>
      <c r="C325" s="6" t="str">
        <f t="shared" ref="C325:C388" si="26">IF(OR($AJ325=1,$AJ325&gt;1),$E325,C324)</f>
        <v xml:space="preserve">Surgery Procedures </v>
      </c>
      <c r="D325" s="6" t="str">
        <f t="shared" si="25"/>
        <v>43274</v>
      </c>
      <c r="E325" s="17" t="s">
        <v>114</v>
      </c>
      <c r="F325" s="17" t="s">
        <v>33</v>
      </c>
      <c r="G325" s="26" t="s">
        <v>244</v>
      </c>
      <c r="H325" s="17" t="s">
        <v>243</v>
      </c>
      <c r="I325" s="8" t="s">
        <v>99</v>
      </c>
      <c r="J325" s="11">
        <v>6482</v>
      </c>
      <c r="K325" s="11">
        <v>1296.4000000000001</v>
      </c>
      <c r="L325" s="11">
        <v>2216.5</v>
      </c>
      <c r="M325" s="11">
        <v>5753.4508000000005</v>
      </c>
      <c r="N325" s="11">
        <v>5438.9869077999992</v>
      </c>
      <c r="O325" s="11">
        <v>5438.9869077999992</v>
      </c>
      <c r="P325" s="11">
        <v>5438.9869077999992</v>
      </c>
      <c r="Q325" s="11">
        <v>5438.9869077999992</v>
      </c>
      <c r="R325" s="11">
        <v>5438.9869077999992</v>
      </c>
      <c r="S325" s="11">
        <v>2260.83</v>
      </c>
      <c r="T325" s="11">
        <v>2216.5</v>
      </c>
      <c r="U325" s="11">
        <v>2282.9949999999999</v>
      </c>
      <c r="V325" s="11">
        <v>2216.5</v>
      </c>
      <c r="W325" s="11">
        <v>2216.5</v>
      </c>
      <c r="X325" s="11" t="s">
        <v>623</v>
      </c>
      <c r="Y325" s="11">
        <v>4105.4000000000005</v>
      </c>
      <c r="Z325" s="11">
        <v>4105.4000000000005</v>
      </c>
      <c r="AA325" s="11">
        <v>5753.4508000000005</v>
      </c>
      <c r="AB325" s="11">
        <v>5195.2802000000001</v>
      </c>
      <c r="AC325" s="11" t="s">
        <v>623</v>
      </c>
      <c r="AD325" s="11">
        <v>3293</v>
      </c>
      <c r="AE325" s="11" t="s">
        <v>623</v>
      </c>
      <c r="AF325" s="11" t="s">
        <v>623</v>
      </c>
      <c r="AG325" s="11" t="s">
        <v>1996</v>
      </c>
      <c r="AH325" s="8" t="s">
        <v>1997</v>
      </c>
      <c r="AI325" s="8" t="s">
        <v>678</v>
      </c>
      <c r="AJ325" s="34">
        <v>1</v>
      </c>
    </row>
    <row r="326" spans="1:39" x14ac:dyDescent="0.25">
      <c r="A326" s="6" t="str">
        <f t="shared" si="23"/>
        <v>Surgery Procedures -Ercp duct stent placement-43274</v>
      </c>
      <c r="B326" s="6" t="str">
        <f t="shared" si="24"/>
        <v>Ercp duct stent placement</v>
      </c>
      <c r="C326" s="6" t="str">
        <f t="shared" si="26"/>
        <v xml:space="preserve">Surgery Procedures </v>
      </c>
      <c r="D326" s="6" t="str">
        <f t="shared" si="25"/>
        <v>43274</v>
      </c>
      <c r="E326" s="17" t="s">
        <v>34</v>
      </c>
      <c r="F326" s="17" t="s">
        <v>34</v>
      </c>
      <c r="G326" s="26" t="s">
        <v>144</v>
      </c>
      <c r="H326" s="17" t="s">
        <v>143</v>
      </c>
      <c r="I326" s="8" t="s">
        <v>61</v>
      </c>
      <c r="J326" s="11">
        <v>17</v>
      </c>
      <c r="K326" s="11">
        <v>3.4000000000000004</v>
      </c>
      <c r="L326" s="11">
        <v>7.420000000000003E-2</v>
      </c>
      <c r="M326" s="11">
        <v>16.634735331632655</v>
      </c>
      <c r="N326" s="11" t="s">
        <v>624</v>
      </c>
      <c r="O326" s="11" t="s">
        <v>624</v>
      </c>
      <c r="P326" s="11" t="s">
        <v>624</v>
      </c>
      <c r="Q326" s="11" t="s">
        <v>624</v>
      </c>
      <c r="R326" s="11" t="s">
        <v>624</v>
      </c>
      <c r="S326" s="11">
        <v>6.5771184311224493</v>
      </c>
      <c r="T326" s="11">
        <v>6.4491589285714284</v>
      </c>
      <c r="U326" s="11">
        <v>6.6538941326530612</v>
      </c>
      <c r="V326" s="11">
        <v>6.4491589285714284</v>
      </c>
      <c r="W326" s="11">
        <v>6.4491589285714284</v>
      </c>
      <c r="X326" s="11" t="s">
        <v>623</v>
      </c>
      <c r="Y326" s="11">
        <v>16.634735331632655</v>
      </c>
      <c r="Z326" s="11">
        <v>16.634735331632655</v>
      </c>
      <c r="AA326" s="11">
        <v>0.14000000000000001</v>
      </c>
      <c r="AB326" s="11">
        <v>7.420000000000003E-2</v>
      </c>
      <c r="AC326" s="11" t="s">
        <v>623</v>
      </c>
      <c r="AD326" s="11" t="s">
        <v>624</v>
      </c>
      <c r="AE326" s="11" t="s">
        <v>623</v>
      </c>
      <c r="AF326" s="11" t="s">
        <v>623</v>
      </c>
      <c r="AG326" s="11" t="s">
        <v>1846</v>
      </c>
      <c r="AH326" s="8" t="s">
        <v>1847</v>
      </c>
      <c r="AI326" s="8" t="s">
        <v>656</v>
      </c>
      <c r="AJ326" s="34">
        <v>0</v>
      </c>
    </row>
    <row r="327" spans="1:39" x14ac:dyDescent="0.25">
      <c r="A327" s="6" t="str">
        <f t="shared" si="23"/>
        <v>Surgery Procedures -Ercp duct stent placement-43274</v>
      </c>
      <c r="B327" s="6" t="str">
        <f t="shared" si="24"/>
        <v>Ercp duct stent placement</v>
      </c>
      <c r="C327" s="6" t="str">
        <f t="shared" si="26"/>
        <v xml:space="preserve">Surgery Procedures </v>
      </c>
      <c r="D327" s="6" t="str">
        <f t="shared" si="25"/>
        <v>43274</v>
      </c>
      <c r="E327" s="17" t="s">
        <v>34</v>
      </c>
      <c r="F327" s="17" t="s">
        <v>34</v>
      </c>
      <c r="G327" s="26" t="s">
        <v>50</v>
      </c>
      <c r="H327" s="17"/>
      <c r="I327" s="8" t="s">
        <v>51</v>
      </c>
      <c r="J327" s="11">
        <v>39</v>
      </c>
      <c r="K327" s="11">
        <v>7.8000000000000007</v>
      </c>
      <c r="L327" s="11">
        <v>0</v>
      </c>
      <c r="M327" s="11">
        <v>0</v>
      </c>
      <c r="N327" s="11" t="s">
        <v>624</v>
      </c>
      <c r="O327" s="11" t="s">
        <v>624</v>
      </c>
      <c r="P327" s="11" t="s">
        <v>624</v>
      </c>
      <c r="Q327" s="11" t="s">
        <v>624</v>
      </c>
      <c r="R327" s="11" t="s">
        <v>624</v>
      </c>
      <c r="S327" s="11" t="s">
        <v>624</v>
      </c>
      <c r="T327" s="11" t="s">
        <v>624</v>
      </c>
      <c r="U327" s="11" t="s">
        <v>624</v>
      </c>
      <c r="V327" s="11" t="s">
        <v>624</v>
      </c>
      <c r="W327" s="11" t="s">
        <v>624</v>
      </c>
      <c r="X327" s="11" t="s">
        <v>623</v>
      </c>
      <c r="Y327" s="11" t="s">
        <v>624</v>
      </c>
      <c r="Z327" s="11" t="s">
        <v>624</v>
      </c>
      <c r="AA327" s="11" t="s">
        <v>624</v>
      </c>
      <c r="AB327" s="11" t="s">
        <v>624</v>
      </c>
      <c r="AC327" s="11" t="s">
        <v>623</v>
      </c>
      <c r="AD327" s="11" t="s">
        <v>624</v>
      </c>
      <c r="AE327" s="11" t="s">
        <v>623</v>
      </c>
      <c r="AF327" s="11" t="s">
        <v>623</v>
      </c>
      <c r="AG327" s="11" t="s">
        <v>1818</v>
      </c>
      <c r="AH327" s="8" t="s">
        <v>1819</v>
      </c>
      <c r="AI327" s="8" t="s">
        <v>643</v>
      </c>
      <c r="AJ327" s="34">
        <v>0</v>
      </c>
      <c r="AL327" s="8"/>
      <c r="AM327" s="6"/>
    </row>
    <row r="328" spans="1:39" x14ac:dyDescent="0.25">
      <c r="A328" s="6" t="str">
        <f t="shared" si="23"/>
        <v>Surgery Procedures -Ercp duct stent placement-43274</v>
      </c>
      <c r="B328" s="6" t="str">
        <f t="shared" si="24"/>
        <v>Ercp duct stent placement</v>
      </c>
      <c r="C328" s="6" t="str">
        <f t="shared" si="26"/>
        <v xml:space="preserve">Surgery Procedures </v>
      </c>
      <c r="D328" s="6" t="str">
        <f t="shared" si="25"/>
        <v>43274</v>
      </c>
      <c r="E328" s="17" t="s">
        <v>34</v>
      </c>
      <c r="F328" s="17" t="s">
        <v>34</v>
      </c>
      <c r="G328" s="26" t="s">
        <v>538</v>
      </c>
      <c r="H328" s="17" t="s">
        <v>140</v>
      </c>
      <c r="I328" s="8" t="s">
        <v>61</v>
      </c>
      <c r="J328" s="11">
        <v>5</v>
      </c>
      <c r="K328" s="11">
        <v>1</v>
      </c>
      <c r="L328" s="11">
        <v>1.6477421052631576</v>
      </c>
      <c r="M328" s="11">
        <v>5.2309273182957403</v>
      </c>
      <c r="N328" s="11" t="s">
        <v>624</v>
      </c>
      <c r="O328" s="11" t="s">
        <v>624</v>
      </c>
      <c r="P328" s="11" t="s">
        <v>624</v>
      </c>
      <c r="Q328" s="11" t="s">
        <v>624</v>
      </c>
      <c r="R328" s="11" t="s">
        <v>624</v>
      </c>
      <c r="S328" s="11">
        <v>1.6804354010025062</v>
      </c>
      <c r="T328" s="11">
        <v>1.6477421052631576</v>
      </c>
      <c r="U328" s="11">
        <v>1.7000513784461155</v>
      </c>
      <c r="V328" s="11">
        <v>1.6477421052631576</v>
      </c>
      <c r="W328" s="11">
        <v>1.6477421052631576</v>
      </c>
      <c r="X328" s="11" t="s">
        <v>623</v>
      </c>
      <c r="Y328" s="11">
        <v>4.250128446115288</v>
      </c>
      <c r="Z328" s="11">
        <v>4.250128446115288</v>
      </c>
      <c r="AA328" s="11">
        <v>5.2309273182957403</v>
      </c>
      <c r="AB328" s="11">
        <v>5.2309273182957403</v>
      </c>
      <c r="AC328" s="11" t="s">
        <v>623</v>
      </c>
      <c r="AD328" s="11" t="s">
        <v>624</v>
      </c>
      <c r="AE328" s="11" t="s">
        <v>623</v>
      </c>
      <c r="AF328" s="11" t="s">
        <v>623</v>
      </c>
      <c r="AG328" s="11" t="s">
        <v>1816</v>
      </c>
      <c r="AH328" s="8" t="s">
        <v>1817</v>
      </c>
      <c r="AI328" s="8" t="s">
        <v>643</v>
      </c>
      <c r="AJ328" s="34">
        <v>0</v>
      </c>
      <c r="AK328" s="35">
        <v>14</v>
      </c>
      <c r="AL328" t="s">
        <v>632</v>
      </c>
      <c r="AM328">
        <v>4</v>
      </c>
    </row>
    <row r="329" spans="1:39" x14ac:dyDescent="0.25">
      <c r="A329" s="6" t="str">
        <f t="shared" si="23"/>
        <v>Surgery Procedures -Ercp duct stent placement-43274</v>
      </c>
      <c r="B329" s="6" t="str">
        <f t="shared" si="24"/>
        <v>Ercp duct stent placement</v>
      </c>
      <c r="C329" s="6" t="str">
        <f t="shared" si="26"/>
        <v xml:space="preserve">Surgery Procedures </v>
      </c>
      <c r="D329" s="6" t="str">
        <f t="shared" si="25"/>
        <v>43274</v>
      </c>
      <c r="E329" s="17" t="s">
        <v>34</v>
      </c>
      <c r="F329" s="17" t="s">
        <v>34</v>
      </c>
      <c r="G329" s="26" t="s">
        <v>142</v>
      </c>
      <c r="H329" s="17" t="s">
        <v>71</v>
      </c>
      <c r="I329" s="8" t="s">
        <v>61</v>
      </c>
      <c r="J329" s="11">
        <v>1</v>
      </c>
      <c r="K329" s="11">
        <v>0.2</v>
      </c>
      <c r="L329" s="11">
        <v>0.62539999999999996</v>
      </c>
      <c r="M329" s="11">
        <v>11.973000000000001</v>
      </c>
      <c r="N329" s="11" t="s">
        <v>624</v>
      </c>
      <c r="O329" s="11" t="s">
        <v>624</v>
      </c>
      <c r="P329" s="11" t="s">
        <v>624</v>
      </c>
      <c r="Q329" s="11" t="s">
        <v>624</v>
      </c>
      <c r="R329" s="11" t="s">
        <v>624</v>
      </c>
      <c r="S329" s="11">
        <v>4.7339400000000014</v>
      </c>
      <c r="T329" s="11">
        <v>4.6418400000000002</v>
      </c>
      <c r="U329" s="11">
        <v>4.7892000000000001</v>
      </c>
      <c r="V329" s="11">
        <v>4.6418400000000002</v>
      </c>
      <c r="W329" s="11">
        <v>4.6418400000000002</v>
      </c>
      <c r="X329" s="11" t="s">
        <v>623</v>
      </c>
      <c r="Y329" s="11">
        <v>11.973000000000001</v>
      </c>
      <c r="Z329" s="11">
        <v>11.973000000000001</v>
      </c>
      <c r="AA329" s="11">
        <v>1.18</v>
      </c>
      <c r="AB329" s="11">
        <v>0.62539999999999996</v>
      </c>
      <c r="AC329" s="11" t="s">
        <v>623</v>
      </c>
      <c r="AD329" s="11" t="s">
        <v>624</v>
      </c>
      <c r="AE329" s="11" t="s">
        <v>623</v>
      </c>
      <c r="AF329" s="11" t="s">
        <v>623</v>
      </c>
      <c r="AG329" s="11" t="s">
        <v>1848</v>
      </c>
      <c r="AH329" s="8" t="s">
        <v>1849</v>
      </c>
      <c r="AI329" s="8" t="s">
        <v>656</v>
      </c>
      <c r="AJ329" s="34">
        <v>0</v>
      </c>
      <c r="AK329" s="35" t="s">
        <v>634</v>
      </c>
      <c r="AL329" t="s">
        <v>632</v>
      </c>
      <c r="AM329" t="e">
        <v>#VALUE!</v>
      </c>
    </row>
    <row r="330" spans="1:39" x14ac:dyDescent="0.25">
      <c r="A330" s="6" t="str">
        <f t="shared" si="23"/>
        <v>Surgery Procedures -Ercp duct stent placement-43274</v>
      </c>
      <c r="B330" s="6" t="str">
        <f t="shared" si="24"/>
        <v>Ercp duct stent placement</v>
      </c>
      <c r="C330" s="6" t="str">
        <f t="shared" si="26"/>
        <v xml:space="preserve">Surgery Procedures </v>
      </c>
      <c r="D330" s="6" t="str">
        <f t="shared" si="25"/>
        <v>43274</v>
      </c>
      <c r="E330" s="17" t="s">
        <v>34</v>
      </c>
      <c r="F330" s="17" t="s">
        <v>34</v>
      </c>
      <c r="G330" s="26" t="s">
        <v>55</v>
      </c>
      <c r="H330" s="17"/>
      <c r="I330" s="8" t="s">
        <v>56</v>
      </c>
      <c r="J330" s="11">
        <v>240</v>
      </c>
      <c r="K330" s="11">
        <v>48</v>
      </c>
      <c r="L330" s="11">
        <v>0</v>
      </c>
      <c r="M330" s="11">
        <v>0</v>
      </c>
      <c r="N330" s="11" t="s">
        <v>624</v>
      </c>
      <c r="O330" s="11" t="s">
        <v>624</v>
      </c>
      <c r="P330" s="11" t="s">
        <v>624</v>
      </c>
      <c r="Q330" s="11" t="s">
        <v>624</v>
      </c>
      <c r="R330" s="11" t="s">
        <v>624</v>
      </c>
      <c r="S330" s="11" t="s">
        <v>624</v>
      </c>
      <c r="T330" s="11" t="s">
        <v>624</v>
      </c>
      <c r="U330" s="11" t="s">
        <v>624</v>
      </c>
      <c r="V330" s="11" t="s">
        <v>624</v>
      </c>
      <c r="W330" s="11" t="s">
        <v>624</v>
      </c>
      <c r="X330" s="11" t="s">
        <v>623</v>
      </c>
      <c r="Y330" s="11" t="s">
        <v>624</v>
      </c>
      <c r="Z330" s="11" t="s">
        <v>624</v>
      </c>
      <c r="AA330" s="11" t="s">
        <v>624</v>
      </c>
      <c r="AB330" s="11" t="s">
        <v>624</v>
      </c>
      <c r="AC330" s="11" t="s">
        <v>623</v>
      </c>
      <c r="AD330" s="11" t="s">
        <v>624</v>
      </c>
      <c r="AE330" s="11" t="s">
        <v>623</v>
      </c>
      <c r="AF330" s="11" t="s">
        <v>623</v>
      </c>
      <c r="AG330" s="11" t="s">
        <v>1928</v>
      </c>
      <c r="AH330" s="8" t="s">
        <v>1929</v>
      </c>
      <c r="AI330" s="8" t="s">
        <v>671</v>
      </c>
      <c r="AJ330" s="34">
        <v>0</v>
      </c>
      <c r="AK330" s="35" t="s">
        <v>634</v>
      </c>
      <c r="AL330" t="s">
        <v>632</v>
      </c>
      <c r="AM330" t="e">
        <v>#VALUE!</v>
      </c>
    </row>
    <row r="331" spans="1:39" x14ac:dyDescent="0.25">
      <c r="A331" s="6" t="str">
        <f t="shared" si="23"/>
        <v>Surgery Procedures -Ercp duct stent placement-43274</v>
      </c>
      <c r="B331" s="6" t="str">
        <f t="shared" si="24"/>
        <v>Ercp duct stent placement</v>
      </c>
      <c r="C331" s="6" t="str">
        <f t="shared" si="26"/>
        <v xml:space="preserve">Surgery Procedures </v>
      </c>
      <c r="D331" s="6" t="str">
        <f t="shared" si="25"/>
        <v>43274</v>
      </c>
      <c r="E331" s="17" t="s">
        <v>34</v>
      </c>
      <c r="F331" s="17" t="s">
        <v>34</v>
      </c>
      <c r="G331" s="26" t="s">
        <v>563</v>
      </c>
      <c r="H331" s="17"/>
      <c r="I331" s="8" t="s">
        <v>551</v>
      </c>
      <c r="J331" s="11">
        <v>17</v>
      </c>
      <c r="K331" s="11">
        <v>3.4000000000000004</v>
      </c>
      <c r="L331" s="11">
        <v>0</v>
      </c>
      <c r="M331" s="11">
        <v>0</v>
      </c>
      <c r="N331" s="11" t="s">
        <v>624</v>
      </c>
      <c r="O331" s="11" t="s">
        <v>624</v>
      </c>
      <c r="P331" s="11" t="s">
        <v>624</v>
      </c>
      <c r="Q331" s="11" t="s">
        <v>624</v>
      </c>
      <c r="R331" s="11" t="s">
        <v>624</v>
      </c>
      <c r="S331" s="11" t="s">
        <v>624</v>
      </c>
      <c r="T331" s="11" t="s">
        <v>624</v>
      </c>
      <c r="U331" s="11" t="s">
        <v>624</v>
      </c>
      <c r="V331" s="11" t="s">
        <v>624</v>
      </c>
      <c r="W331" s="11" t="s">
        <v>624</v>
      </c>
      <c r="X331" s="11" t="s">
        <v>623</v>
      </c>
      <c r="Y331" s="11" t="s">
        <v>624</v>
      </c>
      <c r="Z331" s="11" t="s">
        <v>624</v>
      </c>
      <c r="AA331" s="11" t="s">
        <v>624</v>
      </c>
      <c r="AB331" s="11" t="s">
        <v>624</v>
      </c>
      <c r="AC331" s="11" t="s">
        <v>623</v>
      </c>
      <c r="AD331" s="11" t="s">
        <v>624</v>
      </c>
      <c r="AE331" s="11" t="s">
        <v>623</v>
      </c>
      <c r="AF331" s="11" t="s">
        <v>623</v>
      </c>
      <c r="AG331" s="11" t="s">
        <v>1890</v>
      </c>
      <c r="AH331" s="8" t="s">
        <v>1891</v>
      </c>
      <c r="AI331" s="8" t="s">
        <v>663</v>
      </c>
      <c r="AJ331" s="34">
        <v>0</v>
      </c>
      <c r="AK331" s="35" t="s">
        <v>634</v>
      </c>
      <c r="AL331" t="s">
        <v>632</v>
      </c>
      <c r="AM331" t="e">
        <v>#VALUE!</v>
      </c>
    </row>
    <row r="332" spans="1:39" x14ac:dyDescent="0.25">
      <c r="A332" s="6" t="str">
        <f t="shared" si="23"/>
        <v>Surgery Procedures -Ercp duct stent placement-43274</v>
      </c>
      <c r="B332" s="6" t="str">
        <f t="shared" si="24"/>
        <v>Ercp duct stent placement</v>
      </c>
      <c r="C332" s="6" t="str">
        <f t="shared" si="26"/>
        <v xml:space="preserve">Surgery Procedures </v>
      </c>
      <c r="D332" s="6" t="str">
        <f t="shared" si="25"/>
        <v>43274</v>
      </c>
      <c r="E332" s="17" t="s">
        <v>34</v>
      </c>
      <c r="F332" s="17" t="s">
        <v>34</v>
      </c>
      <c r="G332" s="26" t="s">
        <v>109</v>
      </c>
      <c r="H332" s="17"/>
      <c r="I332" s="8" t="s">
        <v>101</v>
      </c>
      <c r="J332" s="11">
        <v>1317</v>
      </c>
      <c r="K332" s="11">
        <v>263.40000000000003</v>
      </c>
      <c r="L332" s="11">
        <v>0</v>
      </c>
      <c r="M332" s="11">
        <v>0</v>
      </c>
      <c r="N332" s="11" t="s">
        <v>624</v>
      </c>
      <c r="O332" s="11" t="s">
        <v>624</v>
      </c>
      <c r="P332" s="11" t="s">
        <v>624</v>
      </c>
      <c r="Q332" s="11" t="s">
        <v>624</v>
      </c>
      <c r="R332" s="11" t="s">
        <v>624</v>
      </c>
      <c r="S332" s="11" t="s">
        <v>624</v>
      </c>
      <c r="T332" s="11" t="s">
        <v>624</v>
      </c>
      <c r="U332" s="11" t="s">
        <v>624</v>
      </c>
      <c r="V332" s="11" t="s">
        <v>624</v>
      </c>
      <c r="W332" s="11" t="s">
        <v>624</v>
      </c>
      <c r="X332" s="11" t="s">
        <v>623</v>
      </c>
      <c r="Y332" s="11" t="s">
        <v>624</v>
      </c>
      <c r="Z332" s="11" t="s">
        <v>624</v>
      </c>
      <c r="AA332" s="11" t="s">
        <v>624</v>
      </c>
      <c r="AB332" s="11" t="s">
        <v>624</v>
      </c>
      <c r="AC332" s="11" t="s">
        <v>623</v>
      </c>
      <c r="AD332" s="11" t="s">
        <v>624</v>
      </c>
      <c r="AE332" s="11" t="s">
        <v>623</v>
      </c>
      <c r="AF332" s="11" t="s">
        <v>623</v>
      </c>
      <c r="AG332" s="11" t="s">
        <v>1856</v>
      </c>
      <c r="AH332" s="8" t="s">
        <v>1857</v>
      </c>
      <c r="AI332" s="8" t="s">
        <v>656</v>
      </c>
      <c r="AJ332" s="34">
        <v>0</v>
      </c>
      <c r="AK332" s="35" t="s">
        <v>634</v>
      </c>
      <c r="AL332" t="s">
        <v>632</v>
      </c>
      <c r="AM332" t="e">
        <v>#VALUE!</v>
      </c>
    </row>
    <row r="333" spans="1:39" x14ac:dyDescent="0.25">
      <c r="A333" s="6" t="str">
        <f t="shared" si="23"/>
        <v>Surgery Procedures -Ercp duct stent placement-43274</v>
      </c>
      <c r="B333" s="6" t="str">
        <f t="shared" si="24"/>
        <v>Ercp duct stent placement</v>
      </c>
      <c r="C333" s="6" t="str">
        <f t="shared" si="26"/>
        <v xml:space="preserve">Surgery Procedures </v>
      </c>
      <c r="D333" s="6" t="str">
        <f t="shared" si="25"/>
        <v>43274</v>
      </c>
      <c r="E333" s="17" t="s">
        <v>34</v>
      </c>
      <c r="F333" s="17" t="s">
        <v>34</v>
      </c>
      <c r="G333" s="26" t="s">
        <v>97</v>
      </c>
      <c r="H333" s="17"/>
      <c r="I333" s="8" t="s">
        <v>98</v>
      </c>
      <c r="J333" s="11">
        <v>2600</v>
      </c>
      <c r="K333" s="11">
        <v>520</v>
      </c>
      <c r="L333" s="11">
        <v>0</v>
      </c>
      <c r="M333" s="11">
        <v>0</v>
      </c>
      <c r="N333" s="11" t="s">
        <v>624</v>
      </c>
      <c r="O333" s="11" t="s">
        <v>624</v>
      </c>
      <c r="P333" s="11" t="s">
        <v>624</v>
      </c>
      <c r="Q333" s="11" t="s">
        <v>624</v>
      </c>
      <c r="R333" s="11" t="s">
        <v>624</v>
      </c>
      <c r="S333" s="11" t="s">
        <v>624</v>
      </c>
      <c r="T333" s="11" t="s">
        <v>624</v>
      </c>
      <c r="U333" s="11" t="s">
        <v>624</v>
      </c>
      <c r="V333" s="11" t="s">
        <v>624</v>
      </c>
      <c r="W333" s="11" t="s">
        <v>624</v>
      </c>
      <c r="X333" s="11" t="s">
        <v>623</v>
      </c>
      <c r="Y333" s="11" t="s">
        <v>624</v>
      </c>
      <c r="Z333" s="11" t="s">
        <v>624</v>
      </c>
      <c r="AA333" s="11" t="s">
        <v>624</v>
      </c>
      <c r="AB333" s="11" t="s">
        <v>624</v>
      </c>
      <c r="AC333" s="11" t="s">
        <v>623</v>
      </c>
      <c r="AD333" s="11" t="s">
        <v>624</v>
      </c>
      <c r="AE333" s="11" t="s">
        <v>623</v>
      </c>
      <c r="AF333" s="11" t="s">
        <v>623</v>
      </c>
      <c r="AG333" s="11" t="s">
        <v>1854</v>
      </c>
      <c r="AH333" s="8" t="s">
        <v>1855</v>
      </c>
      <c r="AI333" s="8" t="s">
        <v>656</v>
      </c>
      <c r="AJ333" s="34">
        <v>0</v>
      </c>
      <c r="AK333" s="35" t="s">
        <v>634</v>
      </c>
      <c r="AL333" t="s">
        <v>632</v>
      </c>
      <c r="AM333" t="e">
        <v>#VALUE!</v>
      </c>
    </row>
    <row r="334" spans="1:39" x14ac:dyDescent="0.25">
      <c r="A334" s="6" t="str">
        <f t="shared" si="23"/>
        <v>Surgery Procedures -Ercp duct stent placement-43274</v>
      </c>
      <c r="B334" s="6" t="str">
        <f t="shared" si="24"/>
        <v>Ercp duct stent placement</v>
      </c>
      <c r="C334" s="6" t="str">
        <f t="shared" si="26"/>
        <v xml:space="preserve">Surgery Procedures </v>
      </c>
      <c r="D334" s="6" t="str">
        <f t="shared" si="25"/>
        <v>43274</v>
      </c>
      <c r="E334" s="17" t="s">
        <v>34</v>
      </c>
      <c r="F334" s="17" t="s">
        <v>34</v>
      </c>
      <c r="G334" s="26" t="s">
        <v>147</v>
      </c>
      <c r="H334" s="17" t="s">
        <v>1</v>
      </c>
      <c r="I334" s="8" t="s">
        <v>61</v>
      </c>
      <c r="J334" s="11">
        <v>3</v>
      </c>
      <c r="K334" s="11">
        <v>0.60000000000000009</v>
      </c>
      <c r="L334" s="11">
        <v>0.4134000000000001</v>
      </c>
      <c r="M334" s="11">
        <v>9.9875749999999979</v>
      </c>
      <c r="N334" s="11" t="s">
        <v>624</v>
      </c>
      <c r="O334" s="11" t="s">
        <v>624</v>
      </c>
      <c r="P334" s="11" t="s">
        <v>624</v>
      </c>
      <c r="Q334" s="11" t="s">
        <v>624</v>
      </c>
      <c r="R334" s="11" t="s">
        <v>624</v>
      </c>
      <c r="S334" s="11">
        <v>3.9489335000000003</v>
      </c>
      <c r="T334" s="11">
        <v>3.8721059999999996</v>
      </c>
      <c r="U334" s="11">
        <v>3.9950299999999999</v>
      </c>
      <c r="V334" s="11">
        <v>3.8721059999999996</v>
      </c>
      <c r="W334" s="11">
        <v>3.8721059999999996</v>
      </c>
      <c r="X334" s="11" t="s">
        <v>623</v>
      </c>
      <c r="Y334" s="11">
        <v>9.9875749999999979</v>
      </c>
      <c r="Z334" s="11">
        <v>9.9875749999999979</v>
      </c>
      <c r="AA334" s="11">
        <v>0.78000000000000014</v>
      </c>
      <c r="AB334" s="11">
        <v>0.4134000000000001</v>
      </c>
      <c r="AC334" s="11" t="s">
        <v>623</v>
      </c>
      <c r="AD334" s="11" t="s">
        <v>624</v>
      </c>
      <c r="AE334" s="11" t="s">
        <v>623</v>
      </c>
      <c r="AF334" s="11" t="s">
        <v>623</v>
      </c>
      <c r="AG334" s="11" t="s">
        <v>1860</v>
      </c>
      <c r="AH334" s="8" t="s">
        <v>1861</v>
      </c>
      <c r="AI334" s="8" t="s">
        <v>656</v>
      </c>
      <c r="AJ334" s="34">
        <v>0</v>
      </c>
      <c r="AK334" s="35" t="s">
        <v>634</v>
      </c>
      <c r="AL334" t="s">
        <v>632</v>
      </c>
      <c r="AM334" t="e">
        <v>#VALUE!</v>
      </c>
    </row>
    <row r="335" spans="1:39" x14ac:dyDescent="0.25">
      <c r="A335" s="6" t="str">
        <f t="shared" si="23"/>
        <v>Surgery Procedures -Ercp duct stent placement-43274</v>
      </c>
      <c r="B335" s="6" t="str">
        <f t="shared" si="24"/>
        <v>Ercp duct stent placement</v>
      </c>
      <c r="C335" s="6" t="str">
        <f t="shared" si="26"/>
        <v xml:space="preserve">Surgery Procedures </v>
      </c>
      <c r="D335" s="6" t="str">
        <f t="shared" si="25"/>
        <v>43274</v>
      </c>
      <c r="E335" s="17"/>
      <c r="F335" s="17"/>
      <c r="G335" s="26"/>
      <c r="H335" s="17"/>
      <c r="I335" s="8"/>
      <c r="J335" s="11"/>
      <c r="K335" s="11"/>
      <c r="L335" s="11"/>
      <c r="M335" s="11"/>
      <c r="N335" s="31">
        <v>5438.9869077999992</v>
      </c>
      <c r="O335" s="31">
        <v>5438.9869077999992</v>
      </c>
      <c r="P335" s="31">
        <v>5438.9869077999992</v>
      </c>
      <c r="Q335" s="31">
        <v>5443.2370362461143</v>
      </c>
      <c r="R335" s="31">
        <v>5438.9869077999992</v>
      </c>
      <c r="S335" s="31">
        <v>2277.7704273321247</v>
      </c>
      <c r="T335" s="31">
        <v>2233.110847033834</v>
      </c>
      <c r="U335" s="31">
        <v>2300.1331755110991</v>
      </c>
      <c r="V335" s="31">
        <v>2233.110847033834</v>
      </c>
      <c r="W335" s="31">
        <v>2233.110847033834</v>
      </c>
      <c r="X335" s="31" t="s">
        <v>623</v>
      </c>
      <c r="Y335" s="31">
        <v>4148.2454387777479</v>
      </c>
      <c r="Z335" s="31">
        <v>4148.2454387777479</v>
      </c>
      <c r="AA335" s="31">
        <v>5760.7817273182964</v>
      </c>
      <c r="AB335" s="31">
        <v>5201.6241273182959</v>
      </c>
      <c r="AC335" s="31" t="s">
        <v>623</v>
      </c>
      <c r="AD335" s="31">
        <v>3293</v>
      </c>
      <c r="AE335" s="31" t="s">
        <v>623</v>
      </c>
      <c r="AF335" s="31" t="s">
        <v>623</v>
      </c>
      <c r="AG335" s="11" t="s">
        <v>1792</v>
      </c>
      <c r="AH335" s="8">
        <v>0</v>
      </c>
      <c r="AI335" s="8" t="s">
        <v>1793</v>
      </c>
      <c r="AJ335" s="34">
        <v>0</v>
      </c>
      <c r="AK335" s="35" t="s">
        <v>634</v>
      </c>
      <c r="AL335" t="s">
        <v>632</v>
      </c>
      <c r="AM335" t="e">
        <v>#VALUE!</v>
      </c>
    </row>
    <row r="336" spans="1:39" x14ac:dyDescent="0.25">
      <c r="A336" s="6" t="str">
        <f t="shared" si="23"/>
        <v>Surgery Procedures -Ercp duct stent placement-43274</v>
      </c>
      <c r="B336" s="6" t="str">
        <f t="shared" si="24"/>
        <v>Ercp duct stent placement</v>
      </c>
      <c r="C336" s="6" t="str">
        <f t="shared" si="26"/>
        <v xml:space="preserve">Surgery Procedures </v>
      </c>
      <c r="D336" s="6" t="str">
        <f t="shared" si="25"/>
        <v>43274</v>
      </c>
      <c r="E336" s="17"/>
      <c r="F336" s="17"/>
      <c r="G336" s="26"/>
      <c r="H336" s="17"/>
      <c r="I336" s="8"/>
      <c r="J336" s="11"/>
      <c r="K336" s="11"/>
      <c r="L336" s="11"/>
      <c r="M336" s="11"/>
      <c r="N336" s="11"/>
      <c r="O336" s="11"/>
      <c r="P336" s="11"/>
      <c r="Q336" s="11"/>
      <c r="R336" s="11"/>
      <c r="S336" s="11"/>
      <c r="T336" s="11"/>
      <c r="U336" s="11"/>
      <c r="V336" s="11"/>
      <c r="W336" s="11"/>
      <c r="X336" s="11"/>
      <c r="Y336" s="11"/>
      <c r="Z336" s="11"/>
      <c r="AA336" s="11"/>
      <c r="AB336" s="11"/>
      <c r="AC336" s="11"/>
      <c r="AD336" s="11"/>
      <c r="AE336" s="11"/>
      <c r="AF336" s="11"/>
      <c r="AG336" s="11" t="s">
        <v>1792</v>
      </c>
      <c r="AH336" s="8">
        <v>0</v>
      </c>
      <c r="AI336" s="8" t="s">
        <v>1793</v>
      </c>
      <c r="AJ336" s="34">
        <v>0</v>
      </c>
      <c r="AK336" s="35" t="s">
        <v>634</v>
      </c>
      <c r="AL336" t="s">
        <v>632</v>
      </c>
      <c r="AM336" t="e">
        <v>#VALUE!</v>
      </c>
    </row>
    <row r="337" spans="1:39" x14ac:dyDescent="0.25">
      <c r="A337" s="6" t="str">
        <f t="shared" si="23"/>
        <v>Surgery Procedures -Ercp duct stent placement-43274</v>
      </c>
      <c r="B337" s="6" t="str">
        <f t="shared" si="24"/>
        <v>Ercp duct stent placement</v>
      </c>
      <c r="C337" s="6" t="str">
        <f t="shared" si="26"/>
        <v xml:space="preserve">Surgery Procedures </v>
      </c>
      <c r="D337" s="6" t="str">
        <f t="shared" si="25"/>
        <v>43274</v>
      </c>
      <c r="E337" s="7"/>
      <c r="G337" s="27" t="s">
        <v>32</v>
      </c>
      <c r="K337" s="25"/>
      <c r="L337" s="25"/>
      <c r="M337" s="25"/>
      <c r="AG337" s="11" t="s">
        <v>1792</v>
      </c>
      <c r="AH337" s="8">
        <v>0</v>
      </c>
      <c r="AI337" s="8" t="s">
        <v>1793</v>
      </c>
      <c r="AJ337" s="34">
        <v>0</v>
      </c>
      <c r="AK337" s="35" t="s">
        <v>634</v>
      </c>
      <c r="AL337" t="s">
        <v>632</v>
      </c>
      <c r="AM337" t="e">
        <v>#VALUE!</v>
      </c>
    </row>
    <row r="338" spans="1:39" s="6" customFormat="1" x14ac:dyDescent="0.25">
      <c r="A338" s="6" t="str">
        <f t="shared" si="23"/>
        <v>Surgery Procedures -Ercp duct stent placement-43274</v>
      </c>
      <c r="B338" s="6" t="str">
        <f t="shared" si="24"/>
        <v>Ercp duct stent placement</v>
      </c>
      <c r="C338" s="6" t="str">
        <f t="shared" si="26"/>
        <v xml:space="preserve">Surgery Procedures </v>
      </c>
      <c r="D338" s="6" t="str">
        <f t="shared" si="25"/>
        <v>43274</v>
      </c>
      <c r="E338" s="13"/>
      <c r="F338" s="12"/>
      <c r="G338" s="28"/>
      <c r="H338" s="29"/>
      <c r="I338" s="14"/>
      <c r="J338" s="15"/>
      <c r="K338" s="15"/>
      <c r="L338" s="15"/>
      <c r="M338" s="15"/>
      <c r="N338" s="15"/>
      <c r="O338" s="15"/>
      <c r="P338" s="15"/>
      <c r="Q338" s="15"/>
      <c r="R338" s="15"/>
      <c r="S338" s="15"/>
      <c r="T338" s="15"/>
      <c r="U338" s="15"/>
      <c r="V338" s="15"/>
      <c r="W338" s="15"/>
      <c r="X338" s="15"/>
      <c r="Y338" s="15"/>
      <c r="Z338" s="15"/>
      <c r="AA338" s="15"/>
      <c r="AB338" s="15"/>
      <c r="AC338" s="15"/>
      <c r="AD338" s="15"/>
      <c r="AE338" s="15"/>
      <c r="AF338" s="15"/>
      <c r="AG338" s="11" t="s">
        <v>1792</v>
      </c>
      <c r="AH338" s="8">
        <v>0</v>
      </c>
      <c r="AI338" s="8" t="s">
        <v>1793</v>
      </c>
      <c r="AJ338" s="34">
        <v>0</v>
      </c>
      <c r="AK338" s="35"/>
      <c r="AL338"/>
      <c r="AM338"/>
    </row>
    <row r="339" spans="1:39" x14ac:dyDescent="0.25">
      <c r="A339" s="6" t="str">
        <f t="shared" si="23"/>
        <v>Surgery Procedures -Ercp remove forgn body duct-43275</v>
      </c>
      <c r="B339" s="6" t="str">
        <f t="shared" si="24"/>
        <v>Ercp remove forgn body duct</v>
      </c>
      <c r="C339" s="6" t="str">
        <f t="shared" si="26"/>
        <v xml:space="preserve">Surgery Procedures </v>
      </c>
      <c r="D339" s="6" t="str">
        <f t="shared" si="25"/>
        <v>43275</v>
      </c>
      <c r="E339" s="17" t="s">
        <v>114</v>
      </c>
      <c r="F339" s="17" t="s">
        <v>33</v>
      </c>
      <c r="G339" s="26" t="s">
        <v>246</v>
      </c>
      <c r="H339" s="17" t="s">
        <v>245</v>
      </c>
      <c r="I339" s="8" t="s">
        <v>99</v>
      </c>
      <c r="J339" s="11">
        <v>3301</v>
      </c>
      <c r="K339" s="11">
        <v>660.2</v>
      </c>
      <c r="L339" s="11">
        <v>1119.26</v>
      </c>
      <c r="M339" s="11">
        <v>3676.2096000000001</v>
      </c>
      <c r="N339" s="11">
        <v>1815.9270437999999</v>
      </c>
      <c r="O339" s="11">
        <v>1815.9270437999999</v>
      </c>
      <c r="P339" s="11">
        <v>1815.9270437999999</v>
      </c>
      <c r="Q339" s="11">
        <v>1815.9270437999999</v>
      </c>
      <c r="R339" s="11">
        <v>1815.9270437999999</v>
      </c>
      <c r="S339" s="11">
        <v>1141.6451999999999</v>
      </c>
      <c r="T339" s="11">
        <v>1119.26</v>
      </c>
      <c r="U339" s="11">
        <v>1152.8378</v>
      </c>
      <c r="V339" s="11">
        <v>1119.26</v>
      </c>
      <c r="W339" s="11">
        <v>1119.26</v>
      </c>
      <c r="X339" s="11" t="s">
        <v>623</v>
      </c>
      <c r="Y339" s="11">
        <v>1872</v>
      </c>
      <c r="Z339" s="11">
        <v>1872</v>
      </c>
      <c r="AA339" s="11">
        <v>3676.2096000000001</v>
      </c>
      <c r="AB339" s="11">
        <v>3319.5623999999998</v>
      </c>
      <c r="AC339" s="11" t="s">
        <v>623</v>
      </c>
      <c r="AD339" s="11">
        <v>1662</v>
      </c>
      <c r="AE339" s="11" t="s">
        <v>623</v>
      </c>
      <c r="AF339" s="11" t="s">
        <v>623</v>
      </c>
      <c r="AG339" s="11" t="s">
        <v>1998</v>
      </c>
      <c r="AH339" s="8" t="s">
        <v>1999</v>
      </c>
      <c r="AI339" s="8" t="s">
        <v>679</v>
      </c>
      <c r="AJ339" s="34">
        <v>1</v>
      </c>
    </row>
    <row r="340" spans="1:39" x14ac:dyDescent="0.25">
      <c r="A340" s="6" t="str">
        <f t="shared" si="23"/>
        <v>Surgery Procedures -Ercp remove forgn body duct-43275</v>
      </c>
      <c r="B340" s="6" t="str">
        <f t="shared" si="24"/>
        <v>Ercp remove forgn body duct</v>
      </c>
      <c r="C340" s="6" t="str">
        <f t="shared" si="26"/>
        <v xml:space="preserve">Surgery Procedures </v>
      </c>
      <c r="D340" s="6" t="str">
        <f t="shared" si="25"/>
        <v>43275</v>
      </c>
      <c r="E340" s="17" t="s">
        <v>34</v>
      </c>
      <c r="F340" s="17" t="s">
        <v>34</v>
      </c>
      <c r="G340" s="26" t="s">
        <v>144</v>
      </c>
      <c r="H340" s="17" t="s">
        <v>143</v>
      </c>
      <c r="I340" s="8" t="s">
        <v>61</v>
      </c>
      <c r="J340" s="11">
        <v>17</v>
      </c>
      <c r="K340" s="11">
        <v>3.4000000000000004</v>
      </c>
      <c r="L340" s="11">
        <v>7.420000000000003E-2</v>
      </c>
      <c r="M340" s="11">
        <v>16.634735331632655</v>
      </c>
      <c r="N340" s="11" t="s">
        <v>624</v>
      </c>
      <c r="O340" s="11" t="s">
        <v>624</v>
      </c>
      <c r="P340" s="11" t="s">
        <v>624</v>
      </c>
      <c r="Q340" s="11" t="s">
        <v>624</v>
      </c>
      <c r="R340" s="11" t="s">
        <v>624</v>
      </c>
      <c r="S340" s="11">
        <v>6.5771184311224493</v>
      </c>
      <c r="T340" s="11">
        <v>6.4491589285714284</v>
      </c>
      <c r="U340" s="11">
        <v>6.6538941326530612</v>
      </c>
      <c r="V340" s="11">
        <v>6.4491589285714284</v>
      </c>
      <c r="W340" s="11">
        <v>6.4491589285714284</v>
      </c>
      <c r="X340" s="11" t="s">
        <v>623</v>
      </c>
      <c r="Y340" s="11">
        <v>16.634735331632655</v>
      </c>
      <c r="Z340" s="11">
        <v>16.634735331632655</v>
      </c>
      <c r="AA340" s="11">
        <v>0.14000000000000001</v>
      </c>
      <c r="AB340" s="11">
        <v>7.420000000000003E-2</v>
      </c>
      <c r="AC340" s="11" t="s">
        <v>623</v>
      </c>
      <c r="AD340" s="11" t="s">
        <v>624</v>
      </c>
      <c r="AE340" s="11" t="s">
        <v>623</v>
      </c>
      <c r="AF340" s="11" t="s">
        <v>623</v>
      </c>
      <c r="AG340" s="11" t="s">
        <v>1846</v>
      </c>
      <c r="AH340" s="8" t="s">
        <v>1847</v>
      </c>
      <c r="AI340" s="8" t="s">
        <v>656</v>
      </c>
      <c r="AJ340" s="34">
        <v>0</v>
      </c>
    </row>
    <row r="341" spans="1:39" x14ac:dyDescent="0.25">
      <c r="A341" s="6" t="str">
        <f t="shared" si="23"/>
        <v>Surgery Procedures -Ercp remove forgn body duct-43275</v>
      </c>
      <c r="B341" s="6" t="str">
        <f t="shared" si="24"/>
        <v>Ercp remove forgn body duct</v>
      </c>
      <c r="C341" s="6" t="str">
        <f t="shared" si="26"/>
        <v xml:space="preserve">Surgery Procedures </v>
      </c>
      <c r="D341" s="6" t="str">
        <f t="shared" si="25"/>
        <v>43275</v>
      </c>
      <c r="E341" s="17" t="s">
        <v>34</v>
      </c>
      <c r="F341" s="17" t="s">
        <v>34</v>
      </c>
      <c r="G341" s="26" t="s">
        <v>538</v>
      </c>
      <c r="H341" s="17" t="s">
        <v>140</v>
      </c>
      <c r="I341" s="8" t="s">
        <v>61</v>
      </c>
      <c r="J341" s="11">
        <v>5</v>
      </c>
      <c r="K341" s="11">
        <v>1</v>
      </c>
      <c r="L341" s="11">
        <v>1.6477421052631576</v>
      </c>
      <c r="M341" s="11">
        <v>5.2309273182957403</v>
      </c>
      <c r="N341" s="11" t="s">
        <v>624</v>
      </c>
      <c r="O341" s="11" t="s">
        <v>624</v>
      </c>
      <c r="P341" s="11" t="s">
        <v>624</v>
      </c>
      <c r="Q341" s="11" t="s">
        <v>624</v>
      </c>
      <c r="R341" s="11" t="s">
        <v>624</v>
      </c>
      <c r="S341" s="11">
        <v>1.6804354010025062</v>
      </c>
      <c r="T341" s="11">
        <v>1.6477421052631576</v>
      </c>
      <c r="U341" s="11">
        <v>1.7000513784461155</v>
      </c>
      <c r="V341" s="11">
        <v>1.6477421052631576</v>
      </c>
      <c r="W341" s="11">
        <v>1.6477421052631576</v>
      </c>
      <c r="X341" s="11" t="s">
        <v>623</v>
      </c>
      <c r="Y341" s="11">
        <v>4.250128446115288</v>
      </c>
      <c r="Z341" s="11">
        <v>4.250128446115288</v>
      </c>
      <c r="AA341" s="11">
        <v>5.2309273182957403</v>
      </c>
      <c r="AB341" s="11">
        <v>5.2309273182957403</v>
      </c>
      <c r="AC341" s="11" t="s">
        <v>623</v>
      </c>
      <c r="AD341" s="11" t="s">
        <v>624</v>
      </c>
      <c r="AE341" s="11" t="s">
        <v>623</v>
      </c>
      <c r="AF341" s="11" t="s">
        <v>623</v>
      </c>
      <c r="AG341" s="11" t="s">
        <v>1816</v>
      </c>
      <c r="AH341" s="8" t="s">
        <v>1817</v>
      </c>
      <c r="AI341" s="8" t="s">
        <v>643</v>
      </c>
      <c r="AJ341" s="34">
        <v>0</v>
      </c>
      <c r="AL341" s="8"/>
      <c r="AM341" s="6"/>
    </row>
    <row r="342" spans="1:39" x14ac:dyDescent="0.25">
      <c r="A342" s="6" t="str">
        <f t="shared" si="23"/>
        <v>Surgery Procedures -Ercp remove forgn body duct-43275</v>
      </c>
      <c r="B342" s="6" t="str">
        <f t="shared" si="24"/>
        <v>Ercp remove forgn body duct</v>
      </c>
      <c r="C342" s="6" t="str">
        <f t="shared" si="26"/>
        <v xml:space="preserve">Surgery Procedures </v>
      </c>
      <c r="D342" s="6" t="str">
        <f t="shared" si="25"/>
        <v>43275</v>
      </c>
      <c r="E342" s="17" t="s">
        <v>34</v>
      </c>
      <c r="F342" s="17" t="s">
        <v>34</v>
      </c>
      <c r="G342" s="26" t="s">
        <v>50</v>
      </c>
      <c r="H342" s="17"/>
      <c r="I342" s="8" t="s">
        <v>51</v>
      </c>
      <c r="J342" s="11">
        <v>39</v>
      </c>
      <c r="K342" s="11">
        <v>7.8000000000000007</v>
      </c>
      <c r="L342" s="11">
        <v>0</v>
      </c>
      <c r="M342" s="11">
        <v>0</v>
      </c>
      <c r="N342" s="11" t="s">
        <v>624</v>
      </c>
      <c r="O342" s="11" t="s">
        <v>624</v>
      </c>
      <c r="P342" s="11" t="s">
        <v>624</v>
      </c>
      <c r="Q342" s="11" t="s">
        <v>624</v>
      </c>
      <c r="R342" s="11" t="s">
        <v>624</v>
      </c>
      <c r="S342" s="11" t="s">
        <v>624</v>
      </c>
      <c r="T342" s="11" t="s">
        <v>624</v>
      </c>
      <c r="U342" s="11" t="s">
        <v>624</v>
      </c>
      <c r="V342" s="11" t="s">
        <v>624</v>
      </c>
      <c r="W342" s="11" t="s">
        <v>624</v>
      </c>
      <c r="X342" s="11" t="s">
        <v>623</v>
      </c>
      <c r="Y342" s="11" t="s">
        <v>624</v>
      </c>
      <c r="Z342" s="11" t="s">
        <v>624</v>
      </c>
      <c r="AA342" s="11" t="s">
        <v>624</v>
      </c>
      <c r="AB342" s="11" t="s">
        <v>624</v>
      </c>
      <c r="AC342" s="11" t="s">
        <v>623</v>
      </c>
      <c r="AD342" s="11" t="s">
        <v>624</v>
      </c>
      <c r="AE342" s="11" t="s">
        <v>623</v>
      </c>
      <c r="AF342" s="11" t="s">
        <v>623</v>
      </c>
      <c r="AG342" s="11" t="s">
        <v>1818</v>
      </c>
      <c r="AH342" s="8" t="s">
        <v>1819</v>
      </c>
      <c r="AI342" s="8" t="s">
        <v>643</v>
      </c>
      <c r="AJ342" s="34">
        <v>0</v>
      </c>
      <c r="AK342" s="35">
        <v>9</v>
      </c>
      <c r="AL342" t="s">
        <v>632</v>
      </c>
      <c r="AM342">
        <v>4</v>
      </c>
    </row>
    <row r="343" spans="1:39" x14ac:dyDescent="0.25">
      <c r="A343" s="6" t="str">
        <f t="shared" si="23"/>
        <v>Surgery Procedures -Ercp remove forgn body duct-43275</v>
      </c>
      <c r="B343" s="6" t="str">
        <f t="shared" si="24"/>
        <v>Ercp remove forgn body duct</v>
      </c>
      <c r="C343" s="6" t="str">
        <f t="shared" si="26"/>
        <v xml:space="preserve">Surgery Procedures </v>
      </c>
      <c r="D343" s="6" t="str">
        <f t="shared" si="25"/>
        <v>43275</v>
      </c>
      <c r="E343" s="17" t="s">
        <v>34</v>
      </c>
      <c r="F343" s="17" t="s">
        <v>34</v>
      </c>
      <c r="G343" s="26" t="s">
        <v>563</v>
      </c>
      <c r="H343" s="17"/>
      <c r="I343" s="8" t="s">
        <v>551</v>
      </c>
      <c r="J343" s="11">
        <v>17</v>
      </c>
      <c r="K343" s="11">
        <v>3.4000000000000004</v>
      </c>
      <c r="L343" s="11">
        <v>0</v>
      </c>
      <c r="M343" s="11">
        <v>0</v>
      </c>
      <c r="N343" s="11" t="s">
        <v>624</v>
      </c>
      <c r="O343" s="11" t="s">
        <v>624</v>
      </c>
      <c r="P343" s="11" t="s">
        <v>624</v>
      </c>
      <c r="Q343" s="11" t="s">
        <v>624</v>
      </c>
      <c r="R343" s="11" t="s">
        <v>624</v>
      </c>
      <c r="S343" s="11" t="s">
        <v>624</v>
      </c>
      <c r="T343" s="11" t="s">
        <v>624</v>
      </c>
      <c r="U343" s="11" t="s">
        <v>624</v>
      </c>
      <c r="V343" s="11" t="s">
        <v>624</v>
      </c>
      <c r="W343" s="11" t="s">
        <v>624</v>
      </c>
      <c r="X343" s="11" t="s">
        <v>623</v>
      </c>
      <c r="Y343" s="11" t="s">
        <v>624</v>
      </c>
      <c r="Z343" s="11" t="s">
        <v>624</v>
      </c>
      <c r="AA343" s="11" t="s">
        <v>624</v>
      </c>
      <c r="AB343" s="11" t="s">
        <v>624</v>
      </c>
      <c r="AC343" s="11" t="s">
        <v>623</v>
      </c>
      <c r="AD343" s="11" t="s">
        <v>624</v>
      </c>
      <c r="AE343" s="11" t="s">
        <v>623</v>
      </c>
      <c r="AF343" s="11" t="s">
        <v>623</v>
      </c>
      <c r="AG343" s="11" t="s">
        <v>1890</v>
      </c>
      <c r="AH343" s="8" t="s">
        <v>1891</v>
      </c>
      <c r="AI343" s="8" t="s">
        <v>663</v>
      </c>
      <c r="AJ343" s="34">
        <v>0</v>
      </c>
      <c r="AK343" s="35" t="s">
        <v>634</v>
      </c>
      <c r="AL343" t="s">
        <v>632</v>
      </c>
      <c r="AM343" t="e">
        <v>#VALUE!</v>
      </c>
    </row>
    <row r="344" spans="1:39" x14ac:dyDescent="0.25">
      <c r="A344" s="6" t="str">
        <f t="shared" si="23"/>
        <v>Surgery Procedures -Ercp remove forgn body duct-43275</v>
      </c>
      <c r="B344" s="6" t="str">
        <f t="shared" si="24"/>
        <v>Ercp remove forgn body duct</v>
      </c>
      <c r="C344" s="6" t="str">
        <f t="shared" si="26"/>
        <v xml:space="preserve">Surgery Procedures </v>
      </c>
      <c r="D344" s="6" t="str">
        <f t="shared" si="25"/>
        <v>43275</v>
      </c>
      <c r="E344" s="17"/>
      <c r="F344" s="17"/>
      <c r="G344" s="26"/>
      <c r="H344" s="17"/>
      <c r="I344" s="8"/>
      <c r="J344" s="11"/>
      <c r="K344" s="11"/>
      <c r="L344" s="11"/>
      <c r="M344" s="11"/>
      <c r="N344" s="31">
        <v>1815.9270437999999</v>
      </c>
      <c r="O344" s="31">
        <v>1815.9270437999999</v>
      </c>
      <c r="P344" s="31">
        <v>1815.9270437999999</v>
      </c>
      <c r="Q344" s="31">
        <v>1820.1771722461151</v>
      </c>
      <c r="R344" s="31">
        <v>1815.9270437999999</v>
      </c>
      <c r="S344" s="31">
        <v>1149.902753832125</v>
      </c>
      <c r="T344" s="31">
        <v>1127.3569010338347</v>
      </c>
      <c r="U344" s="31">
        <v>1161.191745511099</v>
      </c>
      <c r="V344" s="31">
        <v>1127.3569010338347</v>
      </c>
      <c r="W344" s="31">
        <v>1127.3569010338347</v>
      </c>
      <c r="X344" s="31" t="s">
        <v>623</v>
      </c>
      <c r="Y344" s="31">
        <v>1892.8848637777478</v>
      </c>
      <c r="Z344" s="31">
        <v>1892.8848637777478</v>
      </c>
      <c r="AA344" s="31">
        <v>3681.5805273182959</v>
      </c>
      <c r="AB344" s="31">
        <v>3324.8675273182957</v>
      </c>
      <c r="AC344" s="31" t="s">
        <v>623</v>
      </c>
      <c r="AD344" s="31">
        <v>1662</v>
      </c>
      <c r="AE344" s="31" t="s">
        <v>623</v>
      </c>
      <c r="AF344" s="31" t="s">
        <v>623</v>
      </c>
      <c r="AG344" s="11" t="s">
        <v>1792</v>
      </c>
      <c r="AH344" s="8">
        <v>0</v>
      </c>
      <c r="AI344" s="8" t="s">
        <v>1793</v>
      </c>
      <c r="AJ344" s="34">
        <v>0</v>
      </c>
      <c r="AK344" s="35" t="s">
        <v>634</v>
      </c>
      <c r="AL344" t="s">
        <v>632</v>
      </c>
      <c r="AM344" t="e">
        <v>#VALUE!</v>
      </c>
    </row>
    <row r="345" spans="1:39" x14ac:dyDescent="0.25">
      <c r="A345" s="6" t="str">
        <f t="shared" si="23"/>
        <v>Surgery Procedures -Ercp remove forgn body duct-43275</v>
      </c>
      <c r="B345" s="6" t="str">
        <f t="shared" si="24"/>
        <v>Ercp remove forgn body duct</v>
      </c>
      <c r="C345" s="6" t="str">
        <f t="shared" si="26"/>
        <v xml:space="preserve">Surgery Procedures </v>
      </c>
      <c r="D345" s="6" t="str">
        <f t="shared" si="25"/>
        <v>43275</v>
      </c>
      <c r="E345" s="17"/>
      <c r="F345" s="17"/>
      <c r="G345" s="26"/>
      <c r="H345" s="17"/>
      <c r="I345" s="8"/>
      <c r="J345" s="11"/>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t="s">
        <v>1792</v>
      </c>
      <c r="AH345" s="8">
        <v>0</v>
      </c>
      <c r="AI345" s="8" t="s">
        <v>1793</v>
      </c>
      <c r="AJ345" s="34">
        <v>0</v>
      </c>
      <c r="AK345" s="35" t="s">
        <v>634</v>
      </c>
      <c r="AL345" t="s">
        <v>632</v>
      </c>
      <c r="AM345" t="e">
        <v>#VALUE!</v>
      </c>
    </row>
    <row r="346" spans="1:39" x14ac:dyDescent="0.25">
      <c r="A346" s="6" t="str">
        <f t="shared" si="23"/>
        <v>Surgery Procedures -Ercp remove forgn body duct-43275</v>
      </c>
      <c r="B346" s="6" t="str">
        <f t="shared" si="24"/>
        <v>Ercp remove forgn body duct</v>
      </c>
      <c r="C346" s="6" t="str">
        <f t="shared" si="26"/>
        <v xml:space="preserve">Surgery Procedures </v>
      </c>
      <c r="D346" s="6" t="str">
        <f t="shared" si="25"/>
        <v>43275</v>
      </c>
      <c r="E346" s="7"/>
      <c r="G346" s="27" t="s">
        <v>32</v>
      </c>
      <c r="K346" s="25"/>
      <c r="L346" s="25"/>
      <c r="M346" s="25"/>
      <c r="AG346" s="11" t="s">
        <v>1792</v>
      </c>
      <c r="AH346" s="8">
        <v>0</v>
      </c>
      <c r="AI346" s="8" t="s">
        <v>1793</v>
      </c>
      <c r="AJ346" s="34">
        <v>0</v>
      </c>
      <c r="AK346" s="35" t="s">
        <v>634</v>
      </c>
      <c r="AL346" t="s">
        <v>632</v>
      </c>
      <c r="AM346" t="e">
        <v>#VALUE!</v>
      </c>
    </row>
    <row r="347" spans="1:39" s="6" customFormat="1" x14ac:dyDescent="0.25">
      <c r="A347" s="6" t="str">
        <f t="shared" si="23"/>
        <v>Surgery Procedures -Ercp remove forgn body duct-43275</v>
      </c>
      <c r="B347" s="6" t="str">
        <f t="shared" si="24"/>
        <v>Ercp remove forgn body duct</v>
      </c>
      <c r="C347" s="6" t="str">
        <f t="shared" si="26"/>
        <v xml:space="preserve">Surgery Procedures </v>
      </c>
      <c r="D347" s="6" t="str">
        <f t="shared" si="25"/>
        <v>43275</v>
      </c>
      <c r="E347" s="13"/>
      <c r="F347" s="12"/>
      <c r="G347" s="28"/>
      <c r="H347" s="29"/>
      <c r="I347" s="14"/>
      <c r="J347" s="15"/>
      <c r="K347" s="15"/>
      <c r="L347" s="15"/>
      <c r="M347" s="15"/>
      <c r="N347" s="15"/>
      <c r="O347" s="15"/>
      <c r="P347" s="15"/>
      <c r="Q347" s="15"/>
      <c r="R347" s="15"/>
      <c r="S347" s="15"/>
      <c r="T347" s="15"/>
      <c r="U347" s="15"/>
      <c r="V347" s="15"/>
      <c r="W347" s="15"/>
      <c r="X347" s="15"/>
      <c r="Y347" s="15"/>
      <c r="Z347" s="15"/>
      <c r="AA347" s="15"/>
      <c r="AB347" s="15"/>
      <c r="AC347" s="15"/>
      <c r="AD347" s="15"/>
      <c r="AE347" s="15"/>
      <c r="AF347" s="15"/>
      <c r="AG347" s="11" t="s">
        <v>1792</v>
      </c>
      <c r="AH347" s="8">
        <v>0</v>
      </c>
      <c r="AI347" s="8" t="s">
        <v>1793</v>
      </c>
      <c r="AJ347" s="34">
        <v>0</v>
      </c>
      <c r="AK347" s="35"/>
      <c r="AL347"/>
      <c r="AM347"/>
    </row>
    <row r="348" spans="1:39" x14ac:dyDescent="0.25">
      <c r="A348" s="6" t="str">
        <f t="shared" si="23"/>
        <v>Surgery Procedures -Laparoscopy appendectomy-44970</v>
      </c>
      <c r="B348" s="6" t="str">
        <f t="shared" si="24"/>
        <v>Laparoscopy appendectomy</v>
      </c>
      <c r="C348" s="6" t="str">
        <f t="shared" si="26"/>
        <v xml:space="preserve">Surgery Procedures </v>
      </c>
      <c r="D348" s="6" t="str">
        <f t="shared" si="25"/>
        <v>44970</v>
      </c>
      <c r="E348" s="17" t="s">
        <v>114</v>
      </c>
      <c r="F348" s="17" t="s">
        <v>33</v>
      </c>
      <c r="G348" s="26" t="s">
        <v>249</v>
      </c>
      <c r="H348" s="17" t="s">
        <v>248</v>
      </c>
      <c r="I348" s="8" t="s">
        <v>108</v>
      </c>
      <c r="J348" s="11">
        <v>12083</v>
      </c>
      <c r="K348" s="11">
        <v>2416.6</v>
      </c>
      <c r="L348" s="11">
        <v>789</v>
      </c>
      <c r="M348" s="11">
        <v>6014.8312000000005</v>
      </c>
      <c r="N348" s="11">
        <v>5506.4960957999992</v>
      </c>
      <c r="O348" s="11">
        <v>5506.4960957999992</v>
      </c>
      <c r="P348" s="11">
        <v>5506.4960957999992</v>
      </c>
      <c r="Q348" s="11">
        <v>5506.4960957999992</v>
      </c>
      <c r="R348" s="11">
        <v>5506.4960957999992</v>
      </c>
      <c r="S348" s="11" t="s">
        <v>623</v>
      </c>
      <c r="T348" s="11" t="s">
        <v>623</v>
      </c>
      <c r="U348" s="11" t="s">
        <v>623</v>
      </c>
      <c r="V348" s="11" t="s">
        <v>623</v>
      </c>
      <c r="W348" s="11" t="s">
        <v>623</v>
      </c>
      <c r="X348" s="11" t="s">
        <v>623</v>
      </c>
      <c r="Y348" s="11">
        <v>789</v>
      </c>
      <c r="Z348" s="11">
        <v>789</v>
      </c>
      <c r="AA348" s="11">
        <v>6014.8312000000005</v>
      </c>
      <c r="AB348" s="11">
        <v>5431.3028000000004</v>
      </c>
      <c r="AC348" s="11">
        <v>825</v>
      </c>
      <c r="AD348" s="11">
        <v>5363</v>
      </c>
      <c r="AE348" s="11" t="s">
        <v>623</v>
      </c>
      <c r="AF348" s="11" t="s">
        <v>623</v>
      </c>
      <c r="AG348" s="11" t="s">
        <v>2000</v>
      </c>
      <c r="AH348" s="8" t="s">
        <v>2001</v>
      </c>
      <c r="AI348" s="8" t="s">
        <v>680</v>
      </c>
      <c r="AJ348" s="34">
        <v>1</v>
      </c>
    </row>
    <row r="349" spans="1:39" x14ac:dyDescent="0.25">
      <c r="A349" s="6" t="str">
        <f t="shared" si="23"/>
        <v>Surgery Procedures -Laparoscopy appendectomy-44970</v>
      </c>
      <c r="B349" s="6" t="str">
        <f t="shared" si="24"/>
        <v>Laparoscopy appendectomy</v>
      </c>
      <c r="C349" s="6" t="str">
        <f t="shared" si="26"/>
        <v xml:space="preserve">Surgery Procedures </v>
      </c>
      <c r="D349" s="6" t="str">
        <f t="shared" si="25"/>
        <v>44970</v>
      </c>
      <c r="E349" s="17" t="s">
        <v>34</v>
      </c>
      <c r="F349" s="17" t="s">
        <v>34</v>
      </c>
      <c r="G349" s="26" t="s">
        <v>50</v>
      </c>
      <c r="H349" s="17"/>
      <c r="I349" s="8" t="s">
        <v>51</v>
      </c>
      <c r="J349" s="11">
        <v>39</v>
      </c>
      <c r="K349" s="11">
        <v>7.8000000000000007</v>
      </c>
      <c r="L349" s="11">
        <v>0</v>
      </c>
      <c r="M349" s="11">
        <v>0</v>
      </c>
      <c r="N349" s="11" t="s">
        <v>624</v>
      </c>
      <c r="O349" s="11" t="s">
        <v>624</v>
      </c>
      <c r="P349" s="11" t="s">
        <v>624</v>
      </c>
      <c r="Q349" s="11" t="s">
        <v>624</v>
      </c>
      <c r="R349" s="11" t="s">
        <v>624</v>
      </c>
      <c r="S349" s="11" t="s">
        <v>623</v>
      </c>
      <c r="T349" s="11" t="s">
        <v>623</v>
      </c>
      <c r="U349" s="11" t="s">
        <v>623</v>
      </c>
      <c r="V349" s="11" t="s">
        <v>623</v>
      </c>
      <c r="W349" s="11" t="s">
        <v>623</v>
      </c>
      <c r="X349" s="11" t="s">
        <v>623</v>
      </c>
      <c r="Y349" s="11" t="s">
        <v>624</v>
      </c>
      <c r="Z349" s="11" t="s">
        <v>624</v>
      </c>
      <c r="AA349" s="11" t="s">
        <v>624</v>
      </c>
      <c r="AB349" s="11" t="s">
        <v>624</v>
      </c>
      <c r="AC349" s="11" t="s">
        <v>624</v>
      </c>
      <c r="AD349" s="11" t="s">
        <v>624</v>
      </c>
      <c r="AE349" s="11" t="s">
        <v>623</v>
      </c>
      <c r="AF349" s="11" t="s">
        <v>623</v>
      </c>
      <c r="AG349" s="11" t="s">
        <v>1818</v>
      </c>
      <c r="AH349" s="8" t="s">
        <v>1819</v>
      </c>
      <c r="AI349" s="8" t="s">
        <v>643</v>
      </c>
      <c r="AJ349" s="34">
        <v>0</v>
      </c>
    </row>
    <row r="350" spans="1:39" x14ac:dyDescent="0.25">
      <c r="A350" s="6" t="str">
        <f t="shared" si="23"/>
        <v>Surgery Procedures -Laparoscopy appendectomy-44970</v>
      </c>
      <c r="B350" s="6" t="str">
        <f t="shared" si="24"/>
        <v>Laparoscopy appendectomy</v>
      </c>
      <c r="C350" s="6" t="str">
        <f t="shared" si="26"/>
        <v xml:space="preserve">Surgery Procedures </v>
      </c>
      <c r="D350" s="6" t="str">
        <f t="shared" si="25"/>
        <v>44970</v>
      </c>
      <c r="E350" s="17" t="s">
        <v>34</v>
      </c>
      <c r="F350" s="17" t="s">
        <v>34</v>
      </c>
      <c r="G350" s="26" t="s">
        <v>144</v>
      </c>
      <c r="H350" s="17" t="s">
        <v>143</v>
      </c>
      <c r="I350" s="8" t="s">
        <v>61</v>
      </c>
      <c r="J350" s="11">
        <v>17</v>
      </c>
      <c r="K350" s="11">
        <v>3.4000000000000004</v>
      </c>
      <c r="L350" s="11">
        <v>7.420000000000003E-2</v>
      </c>
      <c r="M350" s="11">
        <v>16.634735331632655</v>
      </c>
      <c r="N350" s="11" t="s">
        <v>624</v>
      </c>
      <c r="O350" s="11" t="s">
        <v>624</v>
      </c>
      <c r="P350" s="11" t="s">
        <v>624</v>
      </c>
      <c r="Q350" s="11" t="s">
        <v>624</v>
      </c>
      <c r="R350" s="11" t="s">
        <v>624</v>
      </c>
      <c r="S350" s="11" t="s">
        <v>623</v>
      </c>
      <c r="T350" s="11" t="s">
        <v>623</v>
      </c>
      <c r="U350" s="11" t="s">
        <v>623</v>
      </c>
      <c r="V350" s="11" t="s">
        <v>623</v>
      </c>
      <c r="W350" s="11" t="s">
        <v>623</v>
      </c>
      <c r="X350" s="11" t="s">
        <v>623</v>
      </c>
      <c r="Y350" s="11">
        <v>16.634735331632655</v>
      </c>
      <c r="Z350" s="11">
        <v>16.634735331632655</v>
      </c>
      <c r="AA350" s="11">
        <v>0.14000000000000001</v>
      </c>
      <c r="AB350" s="11">
        <v>7.420000000000003E-2</v>
      </c>
      <c r="AC350" s="11">
        <v>12.795950255102042</v>
      </c>
      <c r="AD350" s="11" t="s">
        <v>624</v>
      </c>
      <c r="AE350" s="11" t="s">
        <v>623</v>
      </c>
      <c r="AF350" s="11" t="s">
        <v>623</v>
      </c>
      <c r="AG350" s="11" t="s">
        <v>1846</v>
      </c>
      <c r="AH350" s="8" t="s">
        <v>1847</v>
      </c>
      <c r="AI350" s="8" t="s">
        <v>656</v>
      </c>
      <c r="AJ350" s="34">
        <v>0</v>
      </c>
      <c r="AL350" s="8"/>
      <c r="AM350" s="6"/>
    </row>
    <row r="351" spans="1:39" x14ac:dyDescent="0.25">
      <c r="A351" s="6" t="str">
        <f t="shared" si="23"/>
        <v>Surgery Procedures -Laparoscopy appendectomy-44970</v>
      </c>
      <c r="B351" s="6" t="str">
        <f t="shared" si="24"/>
        <v>Laparoscopy appendectomy</v>
      </c>
      <c r="C351" s="6" t="str">
        <f t="shared" si="26"/>
        <v xml:space="preserve">Surgery Procedures </v>
      </c>
      <c r="D351" s="6" t="str">
        <f t="shared" si="25"/>
        <v>44970</v>
      </c>
      <c r="E351" s="17" t="s">
        <v>34</v>
      </c>
      <c r="F351" s="17" t="s">
        <v>34</v>
      </c>
      <c r="G351" s="26" t="s">
        <v>123</v>
      </c>
      <c r="H351" s="17" t="s">
        <v>103</v>
      </c>
      <c r="I351" s="8" t="s">
        <v>102</v>
      </c>
      <c r="J351" s="11">
        <v>1062</v>
      </c>
      <c r="K351" s="11">
        <v>212.4</v>
      </c>
      <c r="L351" s="11">
        <v>25.973200000000002</v>
      </c>
      <c r="M351" s="11">
        <v>25.973200000000002</v>
      </c>
      <c r="N351" s="11" t="s">
        <v>624</v>
      </c>
      <c r="O351" s="11" t="s">
        <v>624</v>
      </c>
      <c r="P351" s="11" t="s">
        <v>624</v>
      </c>
      <c r="Q351" s="11" t="s">
        <v>624</v>
      </c>
      <c r="R351" s="11" t="s">
        <v>624</v>
      </c>
      <c r="S351" s="11" t="s">
        <v>623</v>
      </c>
      <c r="T351" s="11" t="s">
        <v>623</v>
      </c>
      <c r="U351" s="11" t="s">
        <v>623</v>
      </c>
      <c r="V351" s="11" t="s">
        <v>623</v>
      </c>
      <c r="W351" s="11" t="s">
        <v>623</v>
      </c>
      <c r="X351" s="11" t="s">
        <v>623</v>
      </c>
      <c r="Y351" s="11">
        <v>25.973200000000002</v>
      </c>
      <c r="Z351" s="11">
        <v>25.973200000000002</v>
      </c>
      <c r="AA351" s="11" t="s">
        <v>624</v>
      </c>
      <c r="AB351" s="11" t="s">
        <v>624</v>
      </c>
      <c r="AC351" s="11" t="s">
        <v>624</v>
      </c>
      <c r="AD351" s="11" t="s">
        <v>624</v>
      </c>
      <c r="AE351" s="11" t="s">
        <v>623</v>
      </c>
      <c r="AF351" s="11" t="s">
        <v>623</v>
      </c>
      <c r="AG351" s="11" t="s">
        <v>1880</v>
      </c>
      <c r="AH351" s="8" t="s">
        <v>1881</v>
      </c>
      <c r="AI351" s="8" t="s">
        <v>663</v>
      </c>
      <c r="AJ351" s="34">
        <v>0</v>
      </c>
      <c r="AK351" s="35">
        <v>19</v>
      </c>
      <c r="AL351" t="s">
        <v>632</v>
      </c>
      <c r="AM351">
        <v>4</v>
      </c>
    </row>
    <row r="352" spans="1:39" x14ac:dyDescent="0.25">
      <c r="A352" s="6" t="str">
        <f t="shared" ref="A352:A415" si="27">IF(OR($AJ352=1,$AJ352&gt;1),(C352&amp;"-"&amp;B352&amp;"-"&amp;D352),A351)</f>
        <v>Surgery Procedures -Laparoscopy appendectomy-44970</v>
      </c>
      <c r="B352" s="6" t="str">
        <f t="shared" ref="B352:B415" si="28">IF(OR($AJ352=1,$AJ352&gt;1),$G352,B351)</f>
        <v>Laparoscopy appendectomy</v>
      </c>
      <c r="C352" s="6" t="str">
        <f t="shared" si="26"/>
        <v xml:space="preserve">Surgery Procedures </v>
      </c>
      <c r="D352" s="6" t="str">
        <f t="shared" ref="D352:D415" si="29">IF(OR($AJ352=1,$AJ352&gt;1),$H352,D351)</f>
        <v>44970</v>
      </c>
      <c r="E352" s="17" t="s">
        <v>34</v>
      </c>
      <c r="F352" s="17" t="s">
        <v>34</v>
      </c>
      <c r="G352" s="26" t="s">
        <v>142</v>
      </c>
      <c r="H352" s="17" t="s">
        <v>71</v>
      </c>
      <c r="I352" s="8" t="s">
        <v>61</v>
      </c>
      <c r="J352" s="11">
        <v>1</v>
      </c>
      <c r="K352" s="11">
        <v>0.2</v>
      </c>
      <c r="L352" s="11">
        <v>0.62539999999999996</v>
      </c>
      <c r="M352" s="11">
        <v>11.973000000000001</v>
      </c>
      <c r="N352" s="11" t="s">
        <v>624</v>
      </c>
      <c r="O352" s="11" t="s">
        <v>624</v>
      </c>
      <c r="P352" s="11" t="s">
        <v>624</v>
      </c>
      <c r="Q352" s="11" t="s">
        <v>624</v>
      </c>
      <c r="R352" s="11" t="s">
        <v>624</v>
      </c>
      <c r="S352" s="11" t="s">
        <v>623</v>
      </c>
      <c r="T352" s="11" t="s">
        <v>623</v>
      </c>
      <c r="U352" s="11" t="s">
        <v>623</v>
      </c>
      <c r="V352" s="11" t="s">
        <v>623</v>
      </c>
      <c r="W352" s="11" t="s">
        <v>623</v>
      </c>
      <c r="X352" s="11" t="s">
        <v>623</v>
      </c>
      <c r="Y352" s="11">
        <v>11.973000000000001</v>
      </c>
      <c r="Z352" s="11">
        <v>11.973000000000001</v>
      </c>
      <c r="AA352" s="11">
        <v>1.18</v>
      </c>
      <c r="AB352" s="11">
        <v>0.62539999999999996</v>
      </c>
      <c r="AC352" s="11">
        <v>9.2099999999999991</v>
      </c>
      <c r="AD352" s="11" t="s">
        <v>624</v>
      </c>
      <c r="AE352" s="11" t="s">
        <v>623</v>
      </c>
      <c r="AF352" s="11" t="s">
        <v>623</v>
      </c>
      <c r="AG352" s="11" t="s">
        <v>1848</v>
      </c>
      <c r="AH352" s="8" t="s">
        <v>1849</v>
      </c>
      <c r="AI352" s="8" t="s">
        <v>656</v>
      </c>
      <c r="AJ352" s="34">
        <v>0</v>
      </c>
      <c r="AK352" s="35" t="s">
        <v>634</v>
      </c>
      <c r="AL352" t="s">
        <v>632</v>
      </c>
      <c r="AM352" t="e">
        <v>#VALUE!</v>
      </c>
    </row>
    <row r="353" spans="1:39" x14ac:dyDescent="0.25">
      <c r="A353" s="6" t="str">
        <f t="shared" si="27"/>
        <v>Surgery Procedures -Laparoscopy appendectomy-44970</v>
      </c>
      <c r="B353" s="6" t="str">
        <f t="shared" si="28"/>
        <v>Laparoscopy appendectomy</v>
      </c>
      <c r="C353" s="6" t="str">
        <f t="shared" si="26"/>
        <v xml:space="preserve">Surgery Procedures </v>
      </c>
      <c r="D353" s="6" t="str">
        <f t="shared" si="29"/>
        <v>44970</v>
      </c>
      <c r="E353" s="17" t="s">
        <v>34</v>
      </c>
      <c r="F353" s="17" t="s">
        <v>34</v>
      </c>
      <c r="G353" s="26" t="s">
        <v>55</v>
      </c>
      <c r="H353" s="17"/>
      <c r="I353" s="8" t="s">
        <v>56</v>
      </c>
      <c r="J353" s="11">
        <v>240</v>
      </c>
      <c r="K353" s="11">
        <v>48</v>
      </c>
      <c r="L353" s="11">
        <v>0</v>
      </c>
      <c r="M353" s="11">
        <v>0</v>
      </c>
      <c r="N353" s="11" t="s">
        <v>624</v>
      </c>
      <c r="O353" s="11" t="s">
        <v>624</v>
      </c>
      <c r="P353" s="11" t="s">
        <v>624</v>
      </c>
      <c r="Q353" s="11" t="s">
        <v>624</v>
      </c>
      <c r="R353" s="11" t="s">
        <v>624</v>
      </c>
      <c r="S353" s="11" t="s">
        <v>623</v>
      </c>
      <c r="T353" s="11" t="s">
        <v>623</v>
      </c>
      <c r="U353" s="11" t="s">
        <v>623</v>
      </c>
      <c r="V353" s="11" t="s">
        <v>623</v>
      </c>
      <c r="W353" s="11" t="s">
        <v>623</v>
      </c>
      <c r="X353" s="11" t="s">
        <v>623</v>
      </c>
      <c r="Y353" s="11" t="s">
        <v>624</v>
      </c>
      <c r="Z353" s="11" t="s">
        <v>624</v>
      </c>
      <c r="AA353" s="11" t="s">
        <v>624</v>
      </c>
      <c r="AB353" s="11" t="s">
        <v>624</v>
      </c>
      <c r="AC353" s="11" t="s">
        <v>624</v>
      </c>
      <c r="AD353" s="11" t="s">
        <v>624</v>
      </c>
      <c r="AE353" s="11" t="s">
        <v>623</v>
      </c>
      <c r="AF353" s="11" t="s">
        <v>623</v>
      </c>
      <c r="AG353" s="11" t="s">
        <v>1928</v>
      </c>
      <c r="AH353" s="8" t="s">
        <v>1929</v>
      </c>
      <c r="AI353" s="8" t="s">
        <v>671</v>
      </c>
      <c r="AJ353" s="34">
        <v>0</v>
      </c>
      <c r="AK353" s="35" t="s">
        <v>634</v>
      </c>
      <c r="AL353" t="s">
        <v>632</v>
      </c>
      <c r="AM353" t="e">
        <v>#VALUE!</v>
      </c>
    </row>
    <row r="354" spans="1:39" x14ac:dyDescent="0.25">
      <c r="A354" s="6" t="str">
        <f t="shared" si="27"/>
        <v>Surgery Procedures -Laparoscopy appendectomy-44970</v>
      </c>
      <c r="B354" s="6" t="str">
        <f t="shared" si="28"/>
        <v>Laparoscopy appendectomy</v>
      </c>
      <c r="C354" s="6" t="str">
        <f t="shared" si="26"/>
        <v xml:space="preserve">Surgery Procedures </v>
      </c>
      <c r="D354" s="6" t="str">
        <f t="shared" si="29"/>
        <v>44970</v>
      </c>
      <c r="E354" s="17" t="s">
        <v>34</v>
      </c>
      <c r="F354" s="17" t="s">
        <v>34</v>
      </c>
      <c r="G354" s="26" t="s">
        <v>153</v>
      </c>
      <c r="H354" s="17" t="s">
        <v>72</v>
      </c>
      <c r="I354" s="8" t="s">
        <v>61</v>
      </c>
      <c r="J354" s="11">
        <v>7</v>
      </c>
      <c r="K354" s="11">
        <v>1.4000000000000001</v>
      </c>
      <c r="L354" s="11">
        <v>7.8041008771929832</v>
      </c>
      <c r="M354" s="11">
        <v>33.059999999999974</v>
      </c>
      <c r="N354" s="11" t="s">
        <v>624</v>
      </c>
      <c r="O354" s="11" t="s">
        <v>624</v>
      </c>
      <c r="P354" s="11" t="s">
        <v>624</v>
      </c>
      <c r="Q354" s="11" t="s">
        <v>624</v>
      </c>
      <c r="R354" s="11" t="s">
        <v>624</v>
      </c>
      <c r="S354" s="11" t="s">
        <v>623</v>
      </c>
      <c r="T354" s="11" t="s">
        <v>623</v>
      </c>
      <c r="U354" s="11" t="s">
        <v>623</v>
      </c>
      <c r="V354" s="11" t="s">
        <v>623</v>
      </c>
      <c r="W354" s="11" t="s">
        <v>623</v>
      </c>
      <c r="X354" s="11" t="s">
        <v>623</v>
      </c>
      <c r="Y354" s="11">
        <v>10.145331140350876</v>
      </c>
      <c r="Z354" s="11">
        <v>10.145331140350876</v>
      </c>
      <c r="AA354" s="11">
        <v>33.059999999999974</v>
      </c>
      <c r="AB354" s="11">
        <v>17.521799999999995</v>
      </c>
      <c r="AC354" s="11">
        <v>7.8041008771929832</v>
      </c>
      <c r="AD354" s="11" t="s">
        <v>624</v>
      </c>
      <c r="AE354" s="11" t="s">
        <v>623</v>
      </c>
      <c r="AF354" s="11" t="s">
        <v>623</v>
      </c>
      <c r="AG354" s="11" t="s">
        <v>1858</v>
      </c>
      <c r="AH354" s="8" t="s">
        <v>1859</v>
      </c>
      <c r="AI354" s="8" t="s">
        <v>656</v>
      </c>
      <c r="AJ354" s="34">
        <v>0</v>
      </c>
      <c r="AK354" s="35" t="s">
        <v>634</v>
      </c>
      <c r="AL354" t="s">
        <v>632</v>
      </c>
      <c r="AM354" t="e">
        <v>#VALUE!</v>
      </c>
    </row>
    <row r="355" spans="1:39" x14ac:dyDescent="0.25">
      <c r="A355" s="6" t="str">
        <f t="shared" si="27"/>
        <v>Surgery Procedures -Laparoscopy appendectomy-44970</v>
      </c>
      <c r="B355" s="6" t="str">
        <f t="shared" si="28"/>
        <v>Laparoscopy appendectomy</v>
      </c>
      <c r="C355" s="6" t="str">
        <f t="shared" si="26"/>
        <v xml:space="preserve">Surgery Procedures </v>
      </c>
      <c r="D355" s="6" t="str">
        <f t="shared" si="29"/>
        <v>44970</v>
      </c>
      <c r="E355" s="17" t="s">
        <v>34</v>
      </c>
      <c r="F355" s="17" t="s">
        <v>34</v>
      </c>
      <c r="G355" s="26" t="s">
        <v>563</v>
      </c>
      <c r="H355" s="17"/>
      <c r="I355" s="8" t="s">
        <v>551</v>
      </c>
      <c r="J355" s="11">
        <v>17</v>
      </c>
      <c r="K355" s="11">
        <v>3.4000000000000004</v>
      </c>
      <c r="L355" s="11">
        <v>0</v>
      </c>
      <c r="M355" s="11">
        <v>0</v>
      </c>
      <c r="N355" s="11" t="s">
        <v>624</v>
      </c>
      <c r="O355" s="11" t="s">
        <v>624</v>
      </c>
      <c r="P355" s="11" t="s">
        <v>624</v>
      </c>
      <c r="Q355" s="11" t="s">
        <v>624</v>
      </c>
      <c r="R355" s="11" t="s">
        <v>624</v>
      </c>
      <c r="S355" s="11" t="s">
        <v>623</v>
      </c>
      <c r="T355" s="11" t="s">
        <v>623</v>
      </c>
      <c r="U355" s="11" t="s">
        <v>623</v>
      </c>
      <c r="V355" s="11" t="s">
        <v>623</v>
      </c>
      <c r="W355" s="11" t="s">
        <v>623</v>
      </c>
      <c r="X355" s="11" t="s">
        <v>623</v>
      </c>
      <c r="Y355" s="11" t="s">
        <v>624</v>
      </c>
      <c r="Z355" s="11" t="s">
        <v>624</v>
      </c>
      <c r="AA355" s="11" t="s">
        <v>624</v>
      </c>
      <c r="AB355" s="11" t="s">
        <v>624</v>
      </c>
      <c r="AC355" s="11" t="s">
        <v>624</v>
      </c>
      <c r="AD355" s="11" t="s">
        <v>624</v>
      </c>
      <c r="AE355" s="11" t="s">
        <v>623</v>
      </c>
      <c r="AF355" s="11" t="s">
        <v>623</v>
      </c>
      <c r="AG355" s="11" t="s">
        <v>1890</v>
      </c>
      <c r="AH355" s="8" t="s">
        <v>1891</v>
      </c>
      <c r="AI355" s="8" t="s">
        <v>663</v>
      </c>
      <c r="AJ355" s="34">
        <v>0</v>
      </c>
      <c r="AK355" s="35" t="s">
        <v>634</v>
      </c>
      <c r="AL355" t="s">
        <v>632</v>
      </c>
      <c r="AM355" t="e">
        <v>#VALUE!</v>
      </c>
    </row>
    <row r="356" spans="1:39" x14ac:dyDescent="0.25">
      <c r="A356" s="6" t="str">
        <f t="shared" si="27"/>
        <v>Surgery Procedures -Laparoscopy appendectomy-44970</v>
      </c>
      <c r="B356" s="6" t="str">
        <f t="shared" si="28"/>
        <v>Laparoscopy appendectomy</v>
      </c>
      <c r="C356" s="6" t="str">
        <f t="shared" si="26"/>
        <v xml:space="preserve">Surgery Procedures </v>
      </c>
      <c r="D356" s="6" t="str">
        <f t="shared" si="29"/>
        <v>44970</v>
      </c>
      <c r="E356" s="17" t="s">
        <v>34</v>
      </c>
      <c r="F356" s="17" t="s">
        <v>34</v>
      </c>
      <c r="G356" s="26" t="s">
        <v>477</v>
      </c>
      <c r="H356" s="17" t="s">
        <v>58</v>
      </c>
      <c r="I356" s="8" t="s">
        <v>36</v>
      </c>
      <c r="J356" s="11">
        <v>142</v>
      </c>
      <c r="K356" s="11">
        <v>28.400000000000002</v>
      </c>
      <c r="L356" s="11">
        <v>7.77</v>
      </c>
      <c r="M356" s="11">
        <v>97.825000000000003</v>
      </c>
      <c r="N356" s="11">
        <v>7.77</v>
      </c>
      <c r="O356" s="11">
        <v>8.1585000000000001</v>
      </c>
      <c r="P356" s="11">
        <v>8.1585000000000001</v>
      </c>
      <c r="Q356" s="11">
        <v>8.1585000000000001</v>
      </c>
      <c r="R356" s="11">
        <v>7.77</v>
      </c>
      <c r="S356" s="11" t="s">
        <v>623</v>
      </c>
      <c r="T356" s="11" t="s">
        <v>623</v>
      </c>
      <c r="U356" s="11" t="s">
        <v>623</v>
      </c>
      <c r="V356" s="11" t="s">
        <v>623</v>
      </c>
      <c r="W356" s="11" t="s">
        <v>623</v>
      </c>
      <c r="X356" s="11" t="s">
        <v>623</v>
      </c>
      <c r="Y356" s="11">
        <v>97.825000000000003</v>
      </c>
      <c r="Z356" s="11">
        <v>97.825000000000003</v>
      </c>
      <c r="AA356" s="11">
        <v>20.043099999999999</v>
      </c>
      <c r="AB356" s="11">
        <v>18.029199999999999</v>
      </c>
      <c r="AC356" s="11">
        <v>9.7634999999999987</v>
      </c>
      <c r="AD356" s="11" t="s">
        <v>624</v>
      </c>
      <c r="AE356" s="11" t="s">
        <v>623</v>
      </c>
      <c r="AF356" s="11" t="s">
        <v>623</v>
      </c>
      <c r="AG356" s="11" t="s">
        <v>1896</v>
      </c>
      <c r="AH356" s="8" t="s">
        <v>1897</v>
      </c>
      <c r="AI356" s="8" t="s">
        <v>663</v>
      </c>
      <c r="AJ356" s="34">
        <v>0</v>
      </c>
      <c r="AK356" s="35" t="s">
        <v>634</v>
      </c>
      <c r="AL356" t="s">
        <v>632</v>
      </c>
      <c r="AM356" t="e">
        <v>#VALUE!</v>
      </c>
    </row>
    <row r="357" spans="1:39" x14ac:dyDescent="0.25">
      <c r="A357" s="6" t="str">
        <f t="shared" si="27"/>
        <v>Surgery Procedures -Laparoscopy appendectomy-44970</v>
      </c>
      <c r="B357" s="6" t="str">
        <f t="shared" si="28"/>
        <v>Laparoscopy appendectomy</v>
      </c>
      <c r="C357" s="6" t="str">
        <f t="shared" si="26"/>
        <v xml:space="preserve">Surgery Procedures </v>
      </c>
      <c r="D357" s="6" t="str">
        <f t="shared" si="29"/>
        <v>44970</v>
      </c>
      <c r="E357" s="17" t="s">
        <v>34</v>
      </c>
      <c r="F357" s="17" t="s">
        <v>34</v>
      </c>
      <c r="G357" s="26" t="s">
        <v>147</v>
      </c>
      <c r="H357" s="17" t="s">
        <v>1</v>
      </c>
      <c r="I357" s="8" t="s">
        <v>61</v>
      </c>
      <c r="J357" s="11">
        <v>3</v>
      </c>
      <c r="K357" s="11">
        <v>0.60000000000000009</v>
      </c>
      <c r="L357" s="11">
        <v>0.4134000000000001</v>
      </c>
      <c r="M357" s="11">
        <v>9.9875749999999979</v>
      </c>
      <c r="N357" s="11" t="s">
        <v>624</v>
      </c>
      <c r="O357" s="11" t="s">
        <v>624</v>
      </c>
      <c r="P357" s="11" t="s">
        <v>624</v>
      </c>
      <c r="Q357" s="11" t="s">
        <v>624</v>
      </c>
      <c r="R357" s="11" t="s">
        <v>624</v>
      </c>
      <c r="S357" s="11" t="s">
        <v>623</v>
      </c>
      <c r="T357" s="11" t="s">
        <v>623</v>
      </c>
      <c r="U357" s="11" t="s">
        <v>623</v>
      </c>
      <c r="V357" s="11" t="s">
        <v>623</v>
      </c>
      <c r="W357" s="11" t="s">
        <v>623</v>
      </c>
      <c r="X357" s="11" t="s">
        <v>623</v>
      </c>
      <c r="Y357" s="11">
        <v>9.9875749999999979</v>
      </c>
      <c r="Z357" s="11">
        <v>9.9875749999999979</v>
      </c>
      <c r="AA357" s="11">
        <v>0.78000000000000014</v>
      </c>
      <c r="AB357" s="11">
        <v>0.4134000000000001</v>
      </c>
      <c r="AC357" s="11">
        <v>7.6827500000000004</v>
      </c>
      <c r="AD357" s="11" t="s">
        <v>624</v>
      </c>
      <c r="AE357" s="11" t="s">
        <v>623</v>
      </c>
      <c r="AF357" s="11" t="s">
        <v>623</v>
      </c>
      <c r="AG357" s="11" t="s">
        <v>1860</v>
      </c>
      <c r="AH357" s="8" t="s">
        <v>1861</v>
      </c>
      <c r="AI357" s="8" t="s">
        <v>656</v>
      </c>
      <c r="AJ357" s="34">
        <v>0</v>
      </c>
      <c r="AK357" s="35" t="s">
        <v>634</v>
      </c>
      <c r="AL357" t="s">
        <v>632</v>
      </c>
      <c r="AM357" t="e">
        <v>#VALUE!</v>
      </c>
    </row>
    <row r="358" spans="1:39" x14ac:dyDescent="0.25">
      <c r="A358" s="6" t="str">
        <f t="shared" si="27"/>
        <v>Surgery Procedures -Laparoscopy appendectomy-44970</v>
      </c>
      <c r="B358" s="6" t="str">
        <f t="shared" si="28"/>
        <v>Laparoscopy appendectomy</v>
      </c>
      <c r="C358" s="6" t="str">
        <f t="shared" si="26"/>
        <v xml:space="preserve">Surgery Procedures </v>
      </c>
      <c r="D358" s="6" t="str">
        <f t="shared" si="29"/>
        <v>44970</v>
      </c>
      <c r="E358" s="17" t="s">
        <v>34</v>
      </c>
      <c r="F358" s="17" t="s">
        <v>34</v>
      </c>
      <c r="G358" s="26" t="s">
        <v>462</v>
      </c>
      <c r="H358" s="17" t="s">
        <v>57</v>
      </c>
      <c r="I358" s="8" t="s">
        <v>36</v>
      </c>
      <c r="J358" s="11">
        <v>199</v>
      </c>
      <c r="K358" s="11">
        <v>39.800000000000004</v>
      </c>
      <c r="L358" s="11">
        <v>8.4600000000000009</v>
      </c>
      <c r="M358" s="11">
        <v>129.35</v>
      </c>
      <c r="N358" s="11">
        <v>8.4600000000000009</v>
      </c>
      <c r="O358" s="11">
        <v>8.8830000000000009</v>
      </c>
      <c r="P358" s="11">
        <v>8.8830000000000009</v>
      </c>
      <c r="Q358" s="11">
        <v>8.8830000000000009</v>
      </c>
      <c r="R358" s="11">
        <v>8.4600000000000009</v>
      </c>
      <c r="S358" s="11" t="s">
        <v>623</v>
      </c>
      <c r="T358" s="11" t="s">
        <v>623</v>
      </c>
      <c r="U358" s="11" t="s">
        <v>623</v>
      </c>
      <c r="V358" s="11" t="s">
        <v>623</v>
      </c>
      <c r="W358" s="11" t="s">
        <v>623</v>
      </c>
      <c r="X358" s="11" t="s">
        <v>623</v>
      </c>
      <c r="Y358" s="11">
        <v>129.35</v>
      </c>
      <c r="Z358" s="11">
        <v>129.35</v>
      </c>
      <c r="AA358" s="11">
        <v>21.819599999999998</v>
      </c>
      <c r="AB358" s="11">
        <v>19.627199999999998</v>
      </c>
      <c r="AC358" s="11">
        <v>10.6145</v>
      </c>
      <c r="AD358" s="11" t="s">
        <v>624</v>
      </c>
      <c r="AE358" s="11" t="s">
        <v>623</v>
      </c>
      <c r="AF358" s="11" t="s">
        <v>623</v>
      </c>
      <c r="AG358" s="11" t="s">
        <v>1898</v>
      </c>
      <c r="AH358" s="8" t="s">
        <v>1899</v>
      </c>
      <c r="AI358" s="8" t="s">
        <v>663</v>
      </c>
      <c r="AJ358" s="34">
        <v>0</v>
      </c>
      <c r="AK358" s="35" t="s">
        <v>634</v>
      </c>
      <c r="AL358" t="s">
        <v>632</v>
      </c>
      <c r="AM358" t="e">
        <v>#VALUE!</v>
      </c>
    </row>
    <row r="359" spans="1:39" x14ac:dyDescent="0.25">
      <c r="A359" s="6" t="str">
        <f t="shared" si="27"/>
        <v>Surgery Procedures -Laparoscopy appendectomy-44970</v>
      </c>
      <c r="B359" s="6" t="str">
        <f t="shared" si="28"/>
        <v>Laparoscopy appendectomy</v>
      </c>
      <c r="C359" s="6" t="str">
        <f t="shared" si="26"/>
        <v xml:space="preserve">Surgery Procedures </v>
      </c>
      <c r="D359" s="6" t="str">
        <f t="shared" si="29"/>
        <v>44970</v>
      </c>
      <c r="E359" s="17" t="s">
        <v>34</v>
      </c>
      <c r="F359" s="17" t="s">
        <v>34</v>
      </c>
      <c r="G359" s="26" t="s">
        <v>109</v>
      </c>
      <c r="H359" s="17"/>
      <c r="I359" s="8" t="s">
        <v>101</v>
      </c>
      <c r="J359" s="11">
        <v>1317</v>
      </c>
      <c r="K359" s="11">
        <v>263.40000000000003</v>
      </c>
      <c r="L359" s="11">
        <v>0</v>
      </c>
      <c r="M359" s="11">
        <v>0</v>
      </c>
      <c r="N359" s="11" t="s">
        <v>624</v>
      </c>
      <c r="O359" s="11" t="s">
        <v>624</v>
      </c>
      <c r="P359" s="11" t="s">
        <v>624</v>
      </c>
      <c r="Q359" s="11" t="s">
        <v>624</v>
      </c>
      <c r="R359" s="11" t="s">
        <v>624</v>
      </c>
      <c r="S359" s="11" t="s">
        <v>623</v>
      </c>
      <c r="T359" s="11" t="s">
        <v>623</v>
      </c>
      <c r="U359" s="11" t="s">
        <v>623</v>
      </c>
      <c r="V359" s="11" t="s">
        <v>623</v>
      </c>
      <c r="W359" s="11" t="s">
        <v>623</v>
      </c>
      <c r="X359" s="11" t="s">
        <v>623</v>
      </c>
      <c r="Y359" s="11" t="s">
        <v>624</v>
      </c>
      <c r="Z359" s="11" t="s">
        <v>624</v>
      </c>
      <c r="AA359" s="11" t="s">
        <v>624</v>
      </c>
      <c r="AB359" s="11" t="s">
        <v>624</v>
      </c>
      <c r="AC359" s="11" t="s">
        <v>624</v>
      </c>
      <c r="AD359" s="11" t="s">
        <v>624</v>
      </c>
      <c r="AE359" s="11" t="s">
        <v>623</v>
      </c>
      <c r="AF359" s="11" t="s">
        <v>623</v>
      </c>
      <c r="AG359" s="11" t="s">
        <v>1856</v>
      </c>
      <c r="AH359" s="8" t="s">
        <v>1857</v>
      </c>
      <c r="AI359" s="8" t="s">
        <v>656</v>
      </c>
      <c r="AJ359" s="34">
        <v>0</v>
      </c>
      <c r="AK359" s="35" t="s">
        <v>634</v>
      </c>
      <c r="AL359" t="s">
        <v>632</v>
      </c>
      <c r="AM359" t="e">
        <v>#VALUE!</v>
      </c>
    </row>
    <row r="360" spans="1:39" x14ac:dyDescent="0.25">
      <c r="A360" s="6" t="str">
        <f t="shared" si="27"/>
        <v>Surgery Procedures -Laparoscopy appendectomy-44970</v>
      </c>
      <c r="B360" s="6" t="str">
        <f t="shared" si="28"/>
        <v>Laparoscopy appendectomy</v>
      </c>
      <c r="C360" s="6" t="str">
        <f t="shared" si="26"/>
        <v xml:space="preserve">Surgery Procedures </v>
      </c>
      <c r="D360" s="6" t="str">
        <f t="shared" si="29"/>
        <v>44970</v>
      </c>
      <c r="E360" s="17" t="s">
        <v>34</v>
      </c>
      <c r="F360" s="17" t="s">
        <v>34</v>
      </c>
      <c r="G360" s="26" t="s">
        <v>97</v>
      </c>
      <c r="H360" s="17"/>
      <c r="I360" s="8" t="s">
        <v>98</v>
      </c>
      <c r="J360" s="11">
        <v>2600</v>
      </c>
      <c r="K360" s="11">
        <v>520</v>
      </c>
      <c r="L360" s="11">
        <v>0</v>
      </c>
      <c r="M360" s="11">
        <v>0</v>
      </c>
      <c r="N360" s="11" t="s">
        <v>624</v>
      </c>
      <c r="O360" s="11" t="s">
        <v>624</v>
      </c>
      <c r="P360" s="11" t="s">
        <v>624</v>
      </c>
      <c r="Q360" s="11" t="s">
        <v>624</v>
      </c>
      <c r="R360" s="11" t="s">
        <v>624</v>
      </c>
      <c r="S360" s="11" t="s">
        <v>623</v>
      </c>
      <c r="T360" s="11" t="s">
        <v>623</v>
      </c>
      <c r="U360" s="11" t="s">
        <v>623</v>
      </c>
      <c r="V360" s="11" t="s">
        <v>623</v>
      </c>
      <c r="W360" s="11" t="s">
        <v>623</v>
      </c>
      <c r="X360" s="11" t="s">
        <v>623</v>
      </c>
      <c r="Y360" s="11" t="s">
        <v>624</v>
      </c>
      <c r="Z360" s="11" t="s">
        <v>624</v>
      </c>
      <c r="AA360" s="11" t="s">
        <v>624</v>
      </c>
      <c r="AB360" s="11" t="s">
        <v>624</v>
      </c>
      <c r="AC360" s="11" t="s">
        <v>624</v>
      </c>
      <c r="AD360" s="11" t="s">
        <v>624</v>
      </c>
      <c r="AE360" s="11" t="s">
        <v>623</v>
      </c>
      <c r="AF360" s="11" t="s">
        <v>623</v>
      </c>
      <c r="AG360" s="11" t="s">
        <v>1854</v>
      </c>
      <c r="AH360" s="8" t="s">
        <v>1855</v>
      </c>
      <c r="AI360" s="8" t="s">
        <v>656</v>
      </c>
      <c r="AJ360" s="34">
        <v>0</v>
      </c>
      <c r="AK360" s="35" t="s">
        <v>634</v>
      </c>
      <c r="AL360" t="s">
        <v>632</v>
      </c>
      <c r="AM360" t="e">
        <v>#VALUE!</v>
      </c>
    </row>
    <row r="361" spans="1:39" x14ac:dyDescent="0.25">
      <c r="A361" s="6" t="str">
        <f t="shared" si="27"/>
        <v>Surgery Procedures -Laparoscopy appendectomy-44970</v>
      </c>
      <c r="B361" s="6" t="str">
        <f t="shared" si="28"/>
        <v>Laparoscopy appendectomy</v>
      </c>
      <c r="C361" s="6" t="str">
        <f t="shared" si="26"/>
        <v xml:space="preserve">Surgery Procedures </v>
      </c>
      <c r="D361" s="6" t="str">
        <f t="shared" si="29"/>
        <v>44970</v>
      </c>
      <c r="E361" s="17" t="s">
        <v>34</v>
      </c>
      <c r="F361" s="17" t="s">
        <v>34</v>
      </c>
      <c r="G361" s="26" t="s">
        <v>496</v>
      </c>
      <c r="H361" s="17" t="s">
        <v>497</v>
      </c>
      <c r="I361" s="8" t="s">
        <v>96</v>
      </c>
      <c r="J361" s="11">
        <v>109</v>
      </c>
      <c r="K361" s="11">
        <v>21.8</v>
      </c>
      <c r="L361" s="11">
        <v>43.400999999999996</v>
      </c>
      <c r="M361" s="11">
        <v>93.423000000000002</v>
      </c>
      <c r="N361" s="11">
        <v>51.713640600000005</v>
      </c>
      <c r="O361" s="11">
        <v>51.713640600000005</v>
      </c>
      <c r="P361" s="11">
        <v>51.713640600000005</v>
      </c>
      <c r="Q361" s="11">
        <v>51.713640600000005</v>
      </c>
      <c r="R361" s="11">
        <v>51.713640600000005</v>
      </c>
      <c r="S361" s="11" t="s">
        <v>623</v>
      </c>
      <c r="T361" s="11" t="s">
        <v>623</v>
      </c>
      <c r="U361" s="11" t="s">
        <v>623</v>
      </c>
      <c r="V361" s="11" t="s">
        <v>623</v>
      </c>
      <c r="W361" s="11" t="s">
        <v>623</v>
      </c>
      <c r="X361" s="11" t="s">
        <v>623</v>
      </c>
      <c r="Y361" s="11">
        <v>70.850000000000009</v>
      </c>
      <c r="Z361" s="11">
        <v>70.850000000000009</v>
      </c>
      <c r="AA361" s="11">
        <v>93.423000000000002</v>
      </c>
      <c r="AB361" s="11">
        <v>84.036000000000001</v>
      </c>
      <c r="AC361" s="11">
        <v>43.400999999999996</v>
      </c>
      <c r="AD361" s="11" t="s">
        <v>624</v>
      </c>
      <c r="AE361" s="11" t="s">
        <v>623</v>
      </c>
      <c r="AF361" s="11" t="s">
        <v>623</v>
      </c>
      <c r="AG361" s="11" t="s">
        <v>2002</v>
      </c>
      <c r="AH361" s="8" t="s">
        <v>2003</v>
      </c>
      <c r="AI361" s="8" t="s">
        <v>680</v>
      </c>
      <c r="AJ361" s="34">
        <v>0</v>
      </c>
      <c r="AK361" s="35" t="s">
        <v>634</v>
      </c>
      <c r="AL361" t="s">
        <v>632</v>
      </c>
      <c r="AM361" t="e">
        <v>#VALUE!</v>
      </c>
    </row>
    <row r="362" spans="1:39" x14ac:dyDescent="0.25">
      <c r="A362" s="6" t="str">
        <f t="shared" si="27"/>
        <v>Surgery Procedures -Laparoscopy appendectomy-44970</v>
      </c>
      <c r="B362" s="6" t="str">
        <f t="shared" si="28"/>
        <v>Laparoscopy appendectomy</v>
      </c>
      <c r="C362" s="6" t="str">
        <f t="shared" si="26"/>
        <v xml:space="preserve">Surgery Procedures </v>
      </c>
      <c r="D362" s="6" t="str">
        <f t="shared" si="29"/>
        <v>44970</v>
      </c>
      <c r="E362" s="17" t="s">
        <v>34</v>
      </c>
      <c r="F362" s="17" t="s">
        <v>34</v>
      </c>
      <c r="G362" s="26" t="s">
        <v>584</v>
      </c>
      <c r="H362" s="17" t="s">
        <v>73</v>
      </c>
      <c r="I362" s="8" t="s">
        <v>69</v>
      </c>
      <c r="J362" s="11">
        <v>5193</v>
      </c>
      <c r="K362" s="11">
        <v>1038.6000000000001</v>
      </c>
      <c r="L362" s="11">
        <v>367.01360039999997</v>
      </c>
      <c r="M362" s="11">
        <v>548.44579999999996</v>
      </c>
      <c r="N362" s="11">
        <v>367.01360039999997</v>
      </c>
      <c r="O362" s="11">
        <v>367.01360039999997</v>
      </c>
      <c r="P362" s="11">
        <v>367.01360039999997</v>
      </c>
      <c r="Q362" s="11">
        <v>367.01360039999997</v>
      </c>
      <c r="R362" s="11">
        <v>367.01360039999997</v>
      </c>
      <c r="S362" s="11" t="s">
        <v>623</v>
      </c>
      <c r="T362" s="11" t="s">
        <v>623</v>
      </c>
      <c r="U362" s="11" t="s">
        <v>623</v>
      </c>
      <c r="V362" s="11" t="s">
        <v>623</v>
      </c>
      <c r="W362" s="11" t="s">
        <v>623</v>
      </c>
      <c r="X362" s="11" t="s">
        <v>623</v>
      </c>
      <c r="Y362" s="11" t="s">
        <v>624</v>
      </c>
      <c r="Z362" s="11" t="s">
        <v>624</v>
      </c>
      <c r="AA362" s="11">
        <v>548.44579999999996</v>
      </c>
      <c r="AB362" s="11">
        <v>492.84300000000002</v>
      </c>
      <c r="AC362" s="11" t="s">
        <v>624</v>
      </c>
      <c r="AD362" s="11" t="s">
        <v>624</v>
      </c>
      <c r="AE362" s="11" t="s">
        <v>623</v>
      </c>
      <c r="AF362" s="11" t="s">
        <v>623</v>
      </c>
      <c r="AG362" s="11" t="s">
        <v>2004</v>
      </c>
      <c r="AH362" s="8" t="s">
        <v>2005</v>
      </c>
      <c r="AI362" s="8" t="s">
        <v>680</v>
      </c>
      <c r="AJ362" s="34">
        <v>0</v>
      </c>
      <c r="AK362" s="35" t="s">
        <v>634</v>
      </c>
      <c r="AL362" t="s">
        <v>632</v>
      </c>
      <c r="AM362" t="e">
        <v>#VALUE!</v>
      </c>
    </row>
    <row r="363" spans="1:39" x14ac:dyDescent="0.25">
      <c r="A363" s="6" t="str">
        <f t="shared" si="27"/>
        <v>Surgery Procedures -Laparoscopy appendectomy-44970</v>
      </c>
      <c r="B363" s="6" t="str">
        <f t="shared" si="28"/>
        <v>Laparoscopy appendectomy</v>
      </c>
      <c r="C363" s="6" t="str">
        <f t="shared" si="26"/>
        <v xml:space="preserve">Surgery Procedures </v>
      </c>
      <c r="D363" s="6" t="str">
        <f t="shared" si="29"/>
        <v>44970</v>
      </c>
      <c r="E363" s="17"/>
      <c r="F363" s="17"/>
      <c r="G363" s="26"/>
      <c r="H363" s="17"/>
      <c r="I363" s="8"/>
      <c r="J363" s="11"/>
      <c r="K363" s="11"/>
      <c r="L363" s="11"/>
      <c r="M363" s="11"/>
      <c r="N363" s="31">
        <v>5941.4533367999993</v>
      </c>
      <c r="O363" s="31">
        <v>5942.2648367999982</v>
      </c>
      <c r="P363" s="31">
        <v>5942.2648367999982</v>
      </c>
      <c r="Q363" s="31">
        <v>5942.2648367999982</v>
      </c>
      <c r="R363" s="31">
        <v>5941.4533367999993</v>
      </c>
      <c r="S363" s="31" t="s">
        <v>623</v>
      </c>
      <c r="T363" s="31" t="s">
        <v>623</v>
      </c>
      <c r="U363" s="31" t="s">
        <v>623</v>
      </c>
      <c r="V363" s="31" t="s">
        <v>623</v>
      </c>
      <c r="W363" s="31" t="s">
        <v>623</v>
      </c>
      <c r="X363" s="31" t="s">
        <v>623</v>
      </c>
      <c r="Y363" s="31">
        <v>1161.7388414719835</v>
      </c>
      <c r="Z363" s="31">
        <v>1161.7388414719835</v>
      </c>
      <c r="AA363" s="31">
        <v>6733.7227000000003</v>
      </c>
      <c r="AB363" s="31">
        <v>6064.4730000000009</v>
      </c>
      <c r="AC363" s="31">
        <v>926.2718011322952</v>
      </c>
      <c r="AD363" s="31">
        <v>5363</v>
      </c>
      <c r="AE363" s="31" t="s">
        <v>623</v>
      </c>
      <c r="AF363" s="31" t="s">
        <v>623</v>
      </c>
      <c r="AG363" s="11" t="s">
        <v>1792</v>
      </c>
      <c r="AH363" s="8">
        <v>0</v>
      </c>
      <c r="AI363" s="8" t="s">
        <v>1793</v>
      </c>
      <c r="AJ363" s="34">
        <v>0</v>
      </c>
      <c r="AK363" s="35" t="s">
        <v>634</v>
      </c>
      <c r="AL363" t="s">
        <v>632</v>
      </c>
      <c r="AM363" t="e">
        <v>#VALUE!</v>
      </c>
    </row>
    <row r="364" spans="1:39" x14ac:dyDescent="0.25">
      <c r="A364" s="6" t="str">
        <f t="shared" si="27"/>
        <v>Surgery Procedures -Laparoscopy appendectomy-44970</v>
      </c>
      <c r="B364" s="6" t="str">
        <f t="shared" si="28"/>
        <v>Laparoscopy appendectomy</v>
      </c>
      <c r="C364" s="6" t="str">
        <f t="shared" si="26"/>
        <v xml:space="preserve">Surgery Procedures </v>
      </c>
      <c r="D364" s="6" t="str">
        <f t="shared" si="29"/>
        <v>44970</v>
      </c>
      <c r="E364" s="17"/>
      <c r="F364" s="17"/>
      <c r="G364" s="26"/>
      <c r="H364" s="17"/>
      <c r="I364" s="8"/>
      <c r="J364" s="11"/>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t="s">
        <v>1792</v>
      </c>
      <c r="AH364" s="8">
        <v>0</v>
      </c>
      <c r="AI364" s="8" t="s">
        <v>1793</v>
      </c>
      <c r="AJ364" s="34">
        <v>0</v>
      </c>
      <c r="AK364" s="35" t="s">
        <v>634</v>
      </c>
      <c r="AL364" t="s">
        <v>632</v>
      </c>
      <c r="AM364" t="e">
        <v>#VALUE!</v>
      </c>
    </row>
    <row r="365" spans="1:39" x14ac:dyDescent="0.25">
      <c r="A365" s="6" t="str">
        <f t="shared" si="27"/>
        <v>Surgery Procedures -Laparoscopy appendectomy-44970</v>
      </c>
      <c r="B365" s="6" t="str">
        <f t="shared" si="28"/>
        <v>Laparoscopy appendectomy</v>
      </c>
      <c r="C365" s="6" t="str">
        <f t="shared" si="26"/>
        <v xml:space="preserve">Surgery Procedures </v>
      </c>
      <c r="D365" s="6" t="str">
        <f t="shared" si="29"/>
        <v>44970</v>
      </c>
      <c r="E365" s="7"/>
      <c r="G365" s="27" t="s">
        <v>32</v>
      </c>
      <c r="K365" s="25"/>
      <c r="L365" s="25"/>
      <c r="M365" s="25"/>
      <c r="AG365" s="11" t="s">
        <v>1792</v>
      </c>
      <c r="AH365" s="8">
        <v>0</v>
      </c>
      <c r="AI365" s="8" t="s">
        <v>1793</v>
      </c>
      <c r="AJ365" s="34">
        <v>0</v>
      </c>
      <c r="AK365" s="35" t="s">
        <v>634</v>
      </c>
      <c r="AL365" t="s">
        <v>632</v>
      </c>
      <c r="AM365" t="e">
        <v>#VALUE!</v>
      </c>
    </row>
    <row r="366" spans="1:39" s="6" customFormat="1" x14ac:dyDescent="0.25">
      <c r="A366" s="6" t="str">
        <f t="shared" si="27"/>
        <v>Surgery Procedures -Laparoscopy appendectomy-44970</v>
      </c>
      <c r="B366" s="6" t="str">
        <f t="shared" si="28"/>
        <v>Laparoscopy appendectomy</v>
      </c>
      <c r="C366" s="6" t="str">
        <f t="shared" si="26"/>
        <v xml:space="preserve">Surgery Procedures </v>
      </c>
      <c r="D366" s="6" t="str">
        <f t="shared" si="29"/>
        <v>44970</v>
      </c>
      <c r="E366" s="13"/>
      <c r="F366" s="12"/>
      <c r="G366" s="28"/>
      <c r="H366" s="29"/>
      <c r="I366" s="14"/>
      <c r="J366" s="15"/>
      <c r="K366" s="15"/>
      <c r="L366" s="15"/>
      <c r="M366" s="15"/>
      <c r="N366" s="15"/>
      <c r="O366" s="15"/>
      <c r="P366" s="15"/>
      <c r="Q366" s="15"/>
      <c r="R366" s="15"/>
      <c r="S366" s="15"/>
      <c r="T366" s="15"/>
      <c r="U366" s="15"/>
      <c r="V366" s="15"/>
      <c r="W366" s="15"/>
      <c r="X366" s="15"/>
      <c r="Y366" s="15"/>
      <c r="Z366" s="15"/>
      <c r="AA366" s="15"/>
      <c r="AB366" s="15"/>
      <c r="AC366" s="15"/>
      <c r="AD366" s="15"/>
      <c r="AE366" s="15"/>
      <c r="AF366" s="15"/>
      <c r="AG366" s="11" t="s">
        <v>1792</v>
      </c>
      <c r="AH366" s="8">
        <v>0</v>
      </c>
      <c r="AI366" s="8" t="s">
        <v>1793</v>
      </c>
      <c r="AJ366" s="34">
        <v>0</v>
      </c>
      <c r="AK366" s="35"/>
      <c r="AL366"/>
      <c r="AM366"/>
    </row>
    <row r="367" spans="1:39" x14ac:dyDescent="0.25">
      <c r="A367" s="6" t="str">
        <f t="shared" si="27"/>
        <v>Surgery Procedures -Colonoscopy w/resection-45390</v>
      </c>
      <c r="B367" s="6" t="str">
        <f t="shared" si="28"/>
        <v>Colonoscopy w/resection</v>
      </c>
      <c r="C367" s="6" t="str">
        <f t="shared" si="26"/>
        <v xml:space="preserve">Surgery Procedures </v>
      </c>
      <c r="D367" s="6" t="str">
        <f t="shared" si="29"/>
        <v>45390</v>
      </c>
      <c r="E367" s="17" t="s">
        <v>114</v>
      </c>
      <c r="F367" s="17" t="s">
        <v>33</v>
      </c>
      <c r="G367" s="26" t="s">
        <v>247</v>
      </c>
      <c r="H367" s="17" t="s">
        <v>253</v>
      </c>
      <c r="I367" s="8" t="s">
        <v>99</v>
      </c>
      <c r="J367" s="11">
        <v>1162</v>
      </c>
      <c r="K367" s="11">
        <v>232.4</v>
      </c>
      <c r="L367" s="11">
        <v>755.30000000000007</v>
      </c>
      <c r="M367" s="11">
        <v>2679.5738887999996</v>
      </c>
      <c r="N367" s="11">
        <v>2679.5738887999996</v>
      </c>
      <c r="O367" s="11">
        <v>2679.5738887999996</v>
      </c>
      <c r="P367" s="11">
        <v>2679.5738887999996</v>
      </c>
      <c r="Q367" s="11">
        <v>2679.5738887999996</v>
      </c>
      <c r="R367" s="11">
        <v>2679.5738887999996</v>
      </c>
      <c r="S367" s="11">
        <v>958.72859999999991</v>
      </c>
      <c r="T367" s="11">
        <v>939.93</v>
      </c>
      <c r="U367" s="11">
        <v>968.12789999999995</v>
      </c>
      <c r="V367" s="11">
        <v>939.93</v>
      </c>
      <c r="W367" s="11">
        <v>939.93</v>
      </c>
      <c r="X367" s="11" t="s">
        <v>623</v>
      </c>
      <c r="Y367" s="11">
        <v>755.30000000000007</v>
      </c>
      <c r="Z367" s="11">
        <v>755.30000000000007</v>
      </c>
      <c r="AA367" s="11">
        <v>1254.7626</v>
      </c>
      <c r="AB367" s="11">
        <v>1133.0319</v>
      </c>
      <c r="AC367" s="11" t="s">
        <v>623</v>
      </c>
      <c r="AD367" s="11">
        <v>1662</v>
      </c>
      <c r="AE367" s="11" t="s">
        <v>623</v>
      </c>
      <c r="AF367" s="11" t="s">
        <v>623</v>
      </c>
      <c r="AG367" s="11" t="s">
        <v>2006</v>
      </c>
      <c r="AH367" s="8" t="s">
        <v>2007</v>
      </c>
      <c r="AI367" s="8" t="s">
        <v>681</v>
      </c>
      <c r="AJ367" s="34">
        <v>1</v>
      </c>
    </row>
    <row r="368" spans="1:39" x14ac:dyDescent="0.25">
      <c r="A368" s="6" t="str">
        <f t="shared" si="27"/>
        <v>Surgery Procedures -Colonoscopy w/resection-45390</v>
      </c>
      <c r="B368" s="6" t="str">
        <f t="shared" si="28"/>
        <v>Colonoscopy w/resection</v>
      </c>
      <c r="C368" s="6" t="str">
        <f t="shared" si="26"/>
        <v xml:space="preserve">Surgery Procedures </v>
      </c>
      <c r="D368" s="6" t="str">
        <f t="shared" si="29"/>
        <v>45390</v>
      </c>
      <c r="E368" s="17" t="s">
        <v>34</v>
      </c>
      <c r="F368" s="17" t="s">
        <v>34</v>
      </c>
      <c r="G368" s="26" t="s">
        <v>144</v>
      </c>
      <c r="H368" s="17" t="s">
        <v>143</v>
      </c>
      <c r="I368" s="8" t="s">
        <v>61</v>
      </c>
      <c r="J368" s="11">
        <v>17</v>
      </c>
      <c r="K368" s="11">
        <v>3.4000000000000004</v>
      </c>
      <c r="L368" s="11">
        <v>7.420000000000003E-2</v>
      </c>
      <c r="M368" s="11">
        <v>16.634735331632655</v>
      </c>
      <c r="N368" s="11" t="s">
        <v>624</v>
      </c>
      <c r="O368" s="11" t="s">
        <v>624</v>
      </c>
      <c r="P368" s="11" t="s">
        <v>624</v>
      </c>
      <c r="Q368" s="11" t="s">
        <v>624</v>
      </c>
      <c r="R368" s="11" t="s">
        <v>624</v>
      </c>
      <c r="S368" s="11">
        <v>6.5771184311224493</v>
      </c>
      <c r="T368" s="11">
        <v>6.4491589285714284</v>
      </c>
      <c r="U368" s="11">
        <v>6.6538941326530612</v>
      </c>
      <c r="V368" s="11">
        <v>6.4491589285714284</v>
      </c>
      <c r="W368" s="11">
        <v>6.4491589285714284</v>
      </c>
      <c r="X368" s="11" t="s">
        <v>623</v>
      </c>
      <c r="Y368" s="11">
        <v>16.634735331632655</v>
      </c>
      <c r="Z368" s="11">
        <v>16.634735331632655</v>
      </c>
      <c r="AA368" s="11">
        <v>0.14000000000000001</v>
      </c>
      <c r="AB368" s="11">
        <v>7.420000000000003E-2</v>
      </c>
      <c r="AC368" s="11" t="s">
        <v>623</v>
      </c>
      <c r="AD368" s="11" t="s">
        <v>624</v>
      </c>
      <c r="AE368" s="11" t="s">
        <v>623</v>
      </c>
      <c r="AF368" s="11" t="s">
        <v>623</v>
      </c>
      <c r="AG368" s="11" t="s">
        <v>1846</v>
      </c>
      <c r="AH368" s="8" t="s">
        <v>1847</v>
      </c>
      <c r="AI368" s="8" t="s">
        <v>656</v>
      </c>
      <c r="AJ368" s="34">
        <v>0</v>
      </c>
    </row>
    <row r="369" spans="1:39" x14ac:dyDescent="0.25">
      <c r="A369" s="6" t="str">
        <f t="shared" si="27"/>
        <v>Surgery Procedures -Colonoscopy w/resection-45390</v>
      </c>
      <c r="B369" s="6" t="str">
        <f t="shared" si="28"/>
        <v>Colonoscopy w/resection</v>
      </c>
      <c r="C369" s="6" t="str">
        <f t="shared" si="26"/>
        <v xml:space="preserve">Surgery Procedures </v>
      </c>
      <c r="D369" s="6" t="str">
        <f t="shared" si="29"/>
        <v>45390</v>
      </c>
      <c r="E369" s="17" t="s">
        <v>34</v>
      </c>
      <c r="F369" s="17" t="s">
        <v>34</v>
      </c>
      <c r="G369" s="26" t="s">
        <v>538</v>
      </c>
      <c r="H369" s="17" t="s">
        <v>140</v>
      </c>
      <c r="I369" s="8" t="s">
        <v>61</v>
      </c>
      <c r="J369" s="11">
        <v>5</v>
      </c>
      <c r="K369" s="11">
        <v>1</v>
      </c>
      <c r="L369" s="11">
        <v>1.6477421052631576</v>
      </c>
      <c r="M369" s="11">
        <v>5.2309273182957403</v>
      </c>
      <c r="N369" s="11" t="s">
        <v>624</v>
      </c>
      <c r="O369" s="11" t="s">
        <v>624</v>
      </c>
      <c r="P369" s="11" t="s">
        <v>624</v>
      </c>
      <c r="Q369" s="11">
        <v>4.250128446115288</v>
      </c>
      <c r="R369" s="11" t="s">
        <v>624</v>
      </c>
      <c r="S369" s="11">
        <v>1.6804354010025062</v>
      </c>
      <c r="T369" s="11">
        <v>1.6477421052631576</v>
      </c>
      <c r="U369" s="11">
        <v>1.7000513784461155</v>
      </c>
      <c r="V369" s="11">
        <v>1.6477421052631576</v>
      </c>
      <c r="W369" s="11">
        <v>1.6477421052631576</v>
      </c>
      <c r="X369" s="11" t="s">
        <v>623</v>
      </c>
      <c r="Y369" s="11">
        <v>4.250128446115288</v>
      </c>
      <c r="Z369" s="11">
        <v>4.250128446115288</v>
      </c>
      <c r="AA369" s="11">
        <v>5.2309273182957403</v>
      </c>
      <c r="AB369" s="11">
        <v>5.2309273182957403</v>
      </c>
      <c r="AC369" s="11" t="s">
        <v>623</v>
      </c>
      <c r="AD369" s="11" t="s">
        <v>624</v>
      </c>
      <c r="AE369" s="11" t="s">
        <v>623</v>
      </c>
      <c r="AF369" s="11" t="s">
        <v>623</v>
      </c>
      <c r="AG369" s="11" t="s">
        <v>1816</v>
      </c>
      <c r="AH369" s="8" t="s">
        <v>1817</v>
      </c>
      <c r="AI369" s="8" t="s">
        <v>643</v>
      </c>
      <c r="AJ369" s="34">
        <v>0</v>
      </c>
      <c r="AL369" s="8"/>
      <c r="AM369" s="6"/>
    </row>
    <row r="370" spans="1:39" x14ac:dyDescent="0.25">
      <c r="A370" s="6" t="str">
        <f t="shared" si="27"/>
        <v>Surgery Procedures -Colonoscopy w/resection-45390</v>
      </c>
      <c r="B370" s="6" t="str">
        <f t="shared" si="28"/>
        <v>Colonoscopy w/resection</v>
      </c>
      <c r="C370" s="6" t="str">
        <f t="shared" si="26"/>
        <v xml:space="preserve">Surgery Procedures </v>
      </c>
      <c r="D370" s="6" t="str">
        <f t="shared" si="29"/>
        <v>45390</v>
      </c>
      <c r="E370" s="17" t="s">
        <v>34</v>
      </c>
      <c r="F370" s="17" t="s">
        <v>34</v>
      </c>
      <c r="G370" s="26" t="s">
        <v>496</v>
      </c>
      <c r="H370" s="17" t="s">
        <v>95</v>
      </c>
      <c r="I370" s="8" t="s">
        <v>96</v>
      </c>
      <c r="J370" s="11">
        <v>244</v>
      </c>
      <c r="K370" s="11">
        <v>48.800000000000004</v>
      </c>
      <c r="L370" s="11">
        <v>51.713640600000005</v>
      </c>
      <c r="M370" s="11">
        <v>148.36249999999998</v>
      </c>
      <c r="N370" s="11">
        <v>51.713640600000005</v>
      </c>
      <c r="O370" s="11">
        <v>51.713640600000005</v>
      </c>
      <c r="P370" s="11">
        <v>51.713640600000005</v>
      </c>
      <c r="Q370" s="11">
        <v>51.713640600000005</v>
      </c>
      <c r="R370" s="11">
        <v>51.713640600000005</v>
      </c>
      <c r="S370" s="11">
        <v>58.660249999999998</v>
      </c>
      <c r="T370" s="11">
        <v>57.518999999999998</v>
      </c>
      <c r="U370" s="11">
        <v>59.345000000000006</v>
      </c>
      <c r="V370" s="11">
        <v>57.518999999999998</v>
      </c>
      <c r="W370" s="11">
        <v>57.518999999999998</v>
      </c>
      <c r="X370" s="11" t="s">
        <v>623</v>
      </c>
      <c r="Y370" s="11">
        <v>148.36249999999998</v>
      </c>
      <c r="Z370" s="11">
        <v>148.36249999999998</v>
      </c>
      <c r="AA370" s="11">
        <v>93.423000000000002</v>
      </c>
      <c r="AB370" s="11">
        <v>84.036000000000001</v>
      </c>
      <c r="AC370" s="11" t="s">
        <v>623</v>
      </c>
      <c r="AD370" s="11" t="s">
        <v>624</v>
      </c>
      <c r="AE370" s="11" t="s">
        <v>623</v>
      </c>
      <c r="AF370" s="11" t="s">
        <v>623</v>
      </c>
      <c r="AG370" s="11" t="s">
        <v>1802</v>
      </c>
      <c r="AH370" s="8" t="s">
        <v>1803</v>
      </c>
      <c r="AI370" s="8" t="s">
        <v>638</v>
      </c>
      <c r="AJ370" s="34">
        <v>0</v>
      </c>
      <c r="AK370" s="35">
        <v>8</v>
      </c>
      <c r="AL370" t="s">
        <v>632</v>
      </c>
      <c r="AM370">
        <v>4</v>
      </c>
    </row>
    <row r="371" spans="1:39" x14ac:dyDescent="0.25">
      <c r="A371" s="6" t="str">
        <f t="shared" si="27"/>
        <v>Surgery Procedures -Colonoscopy w/resection-45390</v>
      </c>
      <c r="B371" s="6" t="str">
        <f t="shared" si="28"/>
        <v>Colonoscopy w/resection</v>
      </c>
      <c r="C371" s="6" t="str">
        <f t="shared" si="26"/>
        <v xml:space="preserve">Surgery Procedures </v>
      </c>
      <c r="D371" s="6" t="str">
        <f t="shared" si="29"/>
        <v>45390</v>
      </c>
      <c r="E371" s="17"/>
      <c r="F371" s="17"/>
      <c r="G371" s="26"/>
      <c r="H371" s="17"/>
      <c r="I371" s="8"/>
      <c r="J371" s="11"/>
      <c r="K371" s="11"/>
      <c r="L371" s="11"/>
      <c r="M371" s="11"/>
      <c r="N371" s="31">
        <v>2731.2875293999996</v>
      </c>
      <c r="O371" s="31">
        <v>2731.2875293999996</v>
      </c>
      <c r="P371" s="31">
        <v>2731.2875293999996</v>
      </c>
      <c r="Q371" s="31">
        <v>2735.5376578461151</v>
      </c>
      <c r="R371" s="31">
        <v>2731.2875293999996</v>
      </c>
      <c r="S371" s="31">
        <v>1025.6464038321249</v>
      </c>
      <c r="T371" s="31">
        <v>1005.5459010338346</v>
      </c>
      <c r="U371" s="31">
        <v>1035.826845511099</v>
      </c>
      <c r="V371" s="31">
        <v>1005.5459010338346</v>
      </c>
      <c r="W371" s="31">
        <v>1005.5459010338346</v>
      </c>
      <c r="X371" s="31" t="s">
        <v>623</v>
      </c>
      <c r="Y371" s="31">
        <v>924.54736377774793</v>
      </c>
      <c r="Z371" s="31">
        <v>924.54736377774793</v>
      </c>
      <c r="AA371" s="31">
        <v>1353.5565273182958</v>
      </c>
      <c r="AB371" s="31">
        <v>1222.3730273182957</v>
      </c>
      <c r="AC371" s="31" t="s">
        <v>623</v>
      </c>
      <c r="AD371" s="31">
        <v>1662</v>
      </c>
      <c r="AE371" s="31" t="s">
        <v>623</v>
      </c>
      <c r="AF371" s="31" t="s">
        <v>623</v>
      </c>
      <c r="AG371" s="11" t="s">
        <v>1792</v>
      </c>
      <c r="AH371" s="8">
        <v>0</v>
      </c>
      <c r="AI371" s="8" t="s">
        <v>1793</v>
      </c>
      <c r="AJ371" s="34">
        <v>0</v>
      </c>
      <c r="AK371" s="35" t="s">
        <v>634</v>
      </c>
      <c r="AL371" t="s">
        <v>632</v>
      </c>
      <c r="AM371" t="e">
        <v>#VALUE!</v>
      </c>
    </row>
    <row r="372" spans="1:39" x14ac:dyDescent="0.25">
      <c r="A372" s="6" t="str">
        <f t="shared" si="27"/>
        <v>Surgery Procedures -Colonoscopy w/resection-45390</v>
      </c>
      <c r="B372" s="6" t="str">
        <f t="shared" si="28"/>
        <v>Colonoscopy w/resection</v>
      </c>
      <c r="C372" s="6" t="str">
        <f t="shared" si="26"/>
        <v xml:space="preserve">Surgery Procedures </v>
      </c>
      <c r="D372" s="6" t="str">
        <f t="shared" si="29"/>
        <v>45390</v>
      </c>
      <c r="E372" s="17"/>
      <c r="F372" s="17"/>
      <c r="G372" s="26"/>
      <c r="H372" s="17"/>
      <c r="I372" s="8"/>
      <c r="J372" s="11"/>
      <c r="K372" s="11"/>
      <c r="L372" s="11"/>
      <c r="M372" s="11"/>
      <c r="N372" s="11"/>
      <c r="O372" s="11"/>
      <c r="P372" s="11"/>
      <c r="Q372" s="11"/>
      <c r="R372" s="11"/>
      <c r="S372" s="11"/>
      <c r="T372" s="11"/>
      <c r="U372" s="11"/>
      <c r="V372" s="11"/>
      <c r="W372" s="11"/>
      <c r="X372" s="11"/>
      <c r="Y372" s="11"/>
      <c r="Z372" s="11"/>
      <c r="AA372" s="11"/>
      <c r="AB372" s="11"/>
      <c r="AC372" s="11"/>
      <c r="AD372" s="11"/>
      <c r="AE372" s="11"/>
      <c r="AF372" s="11"/>
      <c r="AG372" s="11" t="s">
        <v>1792</v>
      </c>
      <c r="AH372" s="8">
        <v>0</v>
      </c>
      <c r="AI372" s="8" t="s">
        <v>1793</v>
      </c>
      <c r="AJ372" s="34">
        <v>0</v>
      </c>
      <c r="AK372" s="35" t="s">
        <v>634</v>
      </c>
      <c r="AL372" t="s">
        <v>632</v>
      </c>
      <c r="AM372" t="e">
        <v>#VALUE!</v>
      </c>
    </row>
    <row r="373" spans="1:39" x14ac:dyDescent="0.25">
      <c r="A373" s="6" t="str">
        <f t="shared" si="27"/>
        <v>Surgery Procedures -Colonoscopy w/resection-45390</v>
      </c>
      <c r="B373" s="6" t="str">
        <f t="shared" si="28"/>
        <v>Colonoscopy w/resection</v>
      </c>
      <c r="C373" s="6" t="str">
        <f t="shared" si="26"/>
        <v xml:space="preserve">Surgery Procedures </v>
      </c>
      <c r="D373" s="6" t="str">
        <f t="shared" si="29"/>
        <v>45390</v>
      </c>
      <c r="E373" s="7"/>
      <c r="G373" s="27" t="s">
        <v>32</v>
      </c>
      <c r="K373" s="25"/>
      <c r="L373" s="25"/>
      <c r="M373" s="25"/>
      <c r="AG373" s="11" t="s">
        <v>1792</v>
      </c>
      <c r="AH373" s="8">
        <v>0</v>
      </c>
      <c r="AI373" s="8" t="s">
        <v>1793</v>
      </c>
      <c r="AJ373" s="34">
        <v>0</v>
      </c>
      <c r="AK373" s="35" t="s">
        <v>634</v>
      </c>
      <c r="AL373" t="s">
        <v>632</v>
      </c>
      <c r="AM373" t="e">
        <v>#VALUE!</v>
      </c>
    </row>
    <row r="374" spans="1:39" s="6" customFormat="1" x14ac:dyDescent="0.25">
      <c r="A374" s="6" t="str">
        <f t="shared" si="27"/>
        <v>Surgery Procedures -Colonoscopy w/resection-45390</v>
      </c>
      <c r="B374" s="6" t="str">
        <f t="shared" si="28"/>
        <v>Colonoscopy w/resection</v>
      </c>
      <c r="C374" s="6" t="str">
        <f t="shared" si="26"/>
        <v xml:space="preserve">Surgery Procedures </v>
      </c>
      <c r="D374" s="6" t="str">
        <f t="shared" si="29"/>
        <v>45390</v>
      </c>
      <c r="E374" s="13"/>
      <c r="F374" s="12"/>
      <c r="G374" s="28"/>
      <c r="H374" s="29"/>
      <c r="I374" s="14"/>
      <c r="J374" s="15"/>
      <c r="K374" s="15"/>
      <c r="L374" s="15"/>
      <c r="M374" s="15"/>
      <c r="N374" s="15"/>
      <c r="O374" s="15"/>
      <c r="P374" s="15"/>
      <c r="Q374" s="15"/>
      <c r="R374" s="15"/>
      <c r="S374" s="15"/>
      <c r="T374" s="15"/>
      <c r="U374" s="15"/>
      <c r="V374" s="15"/>
      <c r="W374" s="15"/>
      <c r="X374" s="15"/>
      <c r="Y374" s="15"/>
      <c r="Z374" s="15"/>
      <c r="AA374" s="15"/>
      <c r="AB374" s="15"/>
      <c r="AC374" s="15"/>
      <c r="AD374" s="15"/>
      <c r="AE374" s="15"/>
      <c r="AF374" s="15"/>
      <c r="AG374" s="11" t="s">
        <v>1792</v>
      </c>
      <c r="AH374" s="8">
        <v>0</v>
      </c>
      <c r="AI374" s="8" t="s">
        <v>1793</v>
      </c>
      <c r="AJ374" s="34">
        <v>0</v>
      </c>
      <c r="AK374" s="35"/>
      <c r="AL374"/>
      <c r="AM374"/>
    </row>
    <row r="375" spans="1:39" x14ac:dyDescent="0.25">
      <c r="A375" s="6" t="str">
        <f t="shared" si="27"/>
        <v>Surgery Procedures -Laparo cholecystectomy/graph-47563</v>
      </c>
      <c r="B375" s="6" t="str">
        <f t="shared" si="28"/>
        <v>Laparo cholecystectomy/graph</v>
      </c>
      <c r="C375" s="6" t="str">
        <f t="shared" si="26"/>
        <v xml:space="preserve">Surgery Procedures </v>
      </c>
      <c r="D375" s="6" t="str">
        <f t="shared" si="29"/>
        <v>47563</v>
      </c>
      <c r="E375" s="17" t="s">
        <v>114</v>
      </c>
      <c r="F375" s="17" t="s">
        <v>33</v>
      </c>
      <c r="G375" s="26" t="s">
        <v>257</v>
      </c>
      <c r="H375" s="17" t="s">
        <v>256</v>
      </c>
      <c r="I375" s="8" t="s">
        <v>108</v>
      </c>
      <c r="J375" s="11">
        <v>15384</v>
      </c>
      <c r="K375" s="11">
        <v>3076.8</v>
      </c>
      <c r="L375" s="11">
        <v>1071</v>
      </c>
      <c r="M375" s="11">
        <v>6014.8312000000005</v>
      </c>
      <c r="N375" s="11">
        <v>5506.4960957999992</v>
      </c>
      <c r="O375" s="11">
        <v>5506.4960957999992</v>
      </c>
      <c r="P375" s="11">
        <v>5506.4960957999992</v>
      </c>
      <c r="Q375" s="11">
        <v>5506.4960957999992</v>
      </c>
      <c r="R375" s="11">
        <v>5506.4960957999992</v>
      </c>
      <c r="S375" s="11">
        <v>1926.627</v>
      </c>
      <c r="T375" s="11">
        <v>1888.85</v>
      </c>
      <c r="U375" s="11">
        <v>1945.5155</v>
      </c>
      <c r="V375" s="11">
        <v>1888.85</v>
      </c>
      <c r="W375" s="11">
        <v>1888.85</v>
      </c>
      <c r="X375" s="11" t="s">
        <v>623</v>
      </c>
      <c r="Y375" s="11">
        <v>1071</v>
      </c>
      <c r="Z375" s="11">
        <v>1071</v>
      </c>
      <c r="AA375" s="11">
        <v>6014.8312000000005</v>
      </c>
      <c r="AB375" s="11">
        <v>5431.3028000000004</v>
      </c>
      <c r="AC375" s="11">
        <v>1750</v>
      </c>
      <c r="AD375" s="11">
        <v>5363</v>
      </c>
      <c r="AE375" s="11" t="s">
        <v>623</v>
      </c>
      <c r="AF375" s="11" t="s">
        <v>623</v>
      </c>
      <c r="AG375" s="11" t="s">
        <v>2008</v>
      </c>
      <c r="AH375" s="8" t="s">
        <v>2009</v>
      </c>
      <c r="AI375" s="8" t="s">
        <v>682</v>
      </c>
      <c r="AJ375" s="34">
        <v>1</v>
      </c>
    </row>
    <row r="376" spans="1:39" x14ac:dyDescent="0.25">
      <c r="A376" s="6" t="str">
        <f t="shared" si="27"/>
        <v>Surgery Procedures -Laparo cholecystectomy/graph-47563</v>
      </c>
      <c r="B376" s="6" t="str">
        <f t="shared" si="28"/>
        <v>Laparo cholecystectomy/graph</v>
      </c>
      <c r="C376" s="6" t="str">
        <f t="shared" si="26"/>
        <v xml:space="preserve">Surgery Procedures </v>
      </c>
      <c r="D376" s="6" t="str">
        <f t="shared" si="29"/>
        <v>47563</v>
      </c>
      <c r="E376" s="17" t="s">
        <v>34</v>
      </c>
      <c r="F376" s="17" t="s">
        <v>34</v>
      </c>
      <c r="G376" s="26" t="s">
        <v>50</v>
      </c>
      <c r="H376" s="17"/>
      <c r="I376" s="8" t="s">
        <v>51</v>
      </c>
      <c r="J376" s="11">
        <v>39</v>
      </c>
      <c r="K376" s="11">
        <v>7.8000000000000007</v>
      </c>
      <c r="L376" s="11">
        <v>0</v>
      </c>
      <c r="M376" s="11">
        <v>0</v>
      </c>
      <c r="N376" s="11" t="s">
        <v>624</v>
      </c>
      <c r="O376" s="11" t="s">
        <v>624</v>
      </c>
      <c r="P376" s="11" t="s">
        <v>624</v>
      </c>
      <c r="Q376" s="11" t="s">
        <v>624</v>
      </c>
      <c r="R376" s="11" t="s">
        <v>624</v>
      </c>
      <c r="S376" s="11" t="s">
        <v>624</v>
      </c>
      <c r="T376" s="11" t="s">
        <v>624</v>
      </c>
      <c r="U376" s="11" t="s">
        <v>624</v>
      </c>
      <c r="V376" s="11" t="s">
        <v>624</v>
      </c>
      <c r="W376" s="11" t="s">
        <v>624</v>
      </c>
      <c r="X376" s="11" t="s">
        <v>623</v>
      </c>
      <c r="Y376" s="11" t="s">
        <v>624</v>
      </c>
      <c r="Z376" s="11" t="s">
        <v>624</v>
      </c>
      <c r="AA376" s="11" t="s">
        <v>624</v>
      </c>
      <c r="AB376" s="11" t="s">
        <v>624</v>
      </c>
      <c r="AC376" s="11" t="s">
        <v>624</v>
      </c>
      <c r="AD376" s="11" t="s">
        <v>624</v>
      </c>
      <c r="AE376" s="11" t="s">
        <v>623</v>
      </c>
      <c r="AF376" s="11" t="s">
        <v>623</v>
      </c>
      <c r="AG376" s="11" t="s">
        <v>1818</v>
      </c>
      <c r="AH376" s="8" t="s">
        <v>1819</v>
      </c>
      <c r="AI376" s="8" t="s">
        <v>643</v>
      </c>
      <c r="AJ376" s="34">
        <v>0</v>
      </c>
    </row>
    <row r="377" spans="1:39" x14ac:dyDescent="0.25">
      <c r="A377" s="6" t="str">
        <f t="shared" si="27"/>
        <v>Surgery Procedures -Laparo cholecystectomy/graph-47563</v>
      </c>
      <c r="B377" s="6" t="str">
        <f t="shared" si="28"/>
        <v>Laparo cholecystectomy/graph</v>
      </c>
      <c r="C377" s="6" t="str">
        <f t="shared" si="26"/>
        <v xml:space="preserve">Surgery Procedures </v>
      </c>
      <c r="D377" s="6" t="str">
        <f t="shared" si="29"/>
        <v>47563</v>
      </c>
      <c r="E377" s="17" t="s">
        <v>34</v>
      </c>
      <c r="F377" s="17" t="s">
        <v>34</v>
      </c>
      <c r="G377" s="26" t="s">
        <v>144</v>
      </c>
      <c r="H377" s="17" t="s">
        <v>143</v>
      </c>
      <c r="I377" s="8" t="s">
        <v>61</v>
      </c>
      <c r="J377" s="11">
        <v>17</v>
      </c>
      <c r="K377" s="11">
        <v>3.4000000000000004</v>
      </c>
      <c r="L377" s="11">
        <v>7.420000000000003E-2</v>
      </c>
      <c r="M377" s="11">
        <v>16.634735331632655</v>
      </c>
      <c r="N377" s="11" t="s">
        <v>624</v>
      </c>
      <c r="O377" s="11" t="s">
        <v>624</v>
      </c>
      <c r="P377" s="11" t="s">
        <v>624</v>
      </c>
      <c r="Q377" s="11" t="s">
        <v>624</v>
      </c>
      <c r="R377" s="11" t="s">
        <v>624</v>
      </c>
      <c r="S377" s="11">
        <v>6.5771184311224493</v>
      </c>
      <c r="T377" s="11">
        <v>6.4491589285714284</v>
      </c>
      <c r="U377" s="11">
        <v>6.6538941326530612</v>
      </c>
      <c r="V377" s="11">
        <v>6.4491589285714284</v>
      </c>
      <c r="W377" s="11">
        <v>6.4491589285714284</v>
      </c>
      <c r="X377" s="11" t="s">
        <v>623</v>
      </c>
      <c r="Y377" s="11">
        <v>16.634735331632655</v>
      </c>
      <c r="Z377" s="11">
        <v>16.634735331632655</v>
      </c>
      <c r="AA377" s="11">
        <v>0.14000000000000001</v>
      </c>
      <c r="AB377" s="11">
        <v>7.420000000000003E-2</v>
      </c>
      <c r="AC377" s="11">
        <v>12.795950255102042</v>
      </c>
      <c r="AD377" s="11" t="s">
        <v>624</v>
      </c>
      <c r="AE377" s="11" t="s">
        <v>623</v>
      </c>
      <c r="AF377" s="11" t="s">
        <v>623</v>
      </c>
      <c r="AG377" s="11" t="s">
        <v>1846</v>
      </c>
      <c r="AH377" s="8" t="s">
        <v>1847</v>
      </c>
      <c r="AI377" s="8" t="s">
        <v>656</v>
      </c>
      <c r="AJ377" s="34">
        <v>0</v>
      </c>
      <c r="AL377" s="8"/>
      <c r="AM377" s="6"/>
    </row>
    <row r="378" spans="1:39" x14ac:dyDescent="0.25">
      <c r="A378" s="6" t="str">
        <f t="shared" si="27"/>
        <v>Surgery Procedures -Laparo cholecystectomy/graph-47563</v>
      </c>
      <c r="B378" s="6" t="str">
        <f t="shared" si="28"/>
        <v>Laparo cholecystectomy/graph</v>
      </c>
      <c r="C378" s="6" t="str">
        <f t="shared" si="26"/>
        <v xml:space="preserve">Surgery Procedures </v>
      </c>
      <c r="D378" s="6" t="str">
        <f t="shared" si="29"/>
        <v>47563</v>
      </c>
      <c r="E378" s="17" t="s">
        <v>34</v>
      </c>
      <c r="F378" s="17" t="s">
        <v>34</v>
      </c>
      <c r="G378" s="26" t="s">
        <v>563</v>
      </c>
      <c r="H378" s="17"/>
      <c r="I378" s="8" t="s">
        <v>551</v>
      </c>
      <c r="J378" s="11">
        <v>17</v>
      </c>
      <c r="K378" s="11">
        <v>3.4000000000000004</v>
      </c>
      <c r="L378" s="11">
        <v>0</v>
      </c>
      <c r="M378" s="11">
        <v>0</v>
      </c>
      <c r="N378" s="11" t="s">
        <v>624</v>
      </c>
      <c r="O378" s="11" t="s">
        <v>624</v>
      </c>
      <c r="P378" s="11" t="s">
        <v>624</v>
      </c>
      <c r="Q378" s="11" t="s">
        <v>624</v>
      </c>
      <c r="R378" s="11" t="s">
        <v>624</v>
      </c>
      <c r="S378" s="11" t="s">
        <v>624</v>
      </c>
      <c r="T378" s="11" t="s">
        <v>624</v>
      </c>
      <c r="U378" s="11" t="s">
        <v>624</v>
      </c>
      <c r="V378" s="11" t="s">
        <v>624</v>
      </c>
      <c r="W378" s="11" t="s">
        <v>624</v>
      </c>
      <c r="X378" s="11" t="s">
        <v>623</v>
      </c>
      <c r="Y378" s="11" t="s">
        <v>624</v>
      </c>
      <c r="Z378" s="11" t="s">
        <v>624</v>
      </c>
      <c r="AA378" s="11" t="s">
        <v>624</v>
      </c>
      <c r="AB378" s="11" t="s">
        <v>624</v>
      </c>
      <c r="AC378" s="11" t="s">
        <v>624</v>
      </c>
      <c r="AD378" s="11" t="s">
        <v>624</v>
      </c>
      <c r="AE378" s="11" t="s">
        <v>623</v>
      </c>
      <c r="AF378" s="11" t="s">
        <v>623</v>
      </c>
      <c r="AG378" s="11" t="s">
        <v>1890</v>
      </c>
      <c r="AH378" s="8" t="s">
        <v>1891</v>
      </c>
      <c r="AI378" s="8" t="s">
        <v>663</v>
      </c>
      <c r="AJ378" s="34">
        <v>0</v>
      </c>
      <c r="AK378" s="35">
        <v>12</v>
      </c>
      <c r="AL378" t="s">
        <v>632</v>
      </c>
      <c r="AM378">
        <v>4</v>
      </c>
    </row>
    <row r="379" spans="1:39" x14ac:dyDescent="0.25">
      <c r="A379" s="6" t="str">
        <f t="shared" si="27"/>
        <v>Surgery Procedures -Laparo cholecystectomy/graph-47563</v>
      </c>
      <c r="B379" s="6" t="str">
        <f t="shared" si="28"/>
        <v>Laparo cholecystectomy/graph</v>
      </c>
      <c r="C379" s="6" t="str">
        <f t="shared" si="26"/>
        <v xml:space="preserve">Surgery Procedures </v>
      </c>
      <c r="D379" s="6" t="str">
        <f t="shared" si="29"/>
        <v>47563</v>
      </c>
      <c r="E379" s="17" t="s">
        <v>34</v>
      </c>
      <c r="F379" s="17" t="s">
        <v>34</v>
      </c>
      <c r="G379" s="26" t="s">
        <v>55</v>
      </c>
      <c r="H379" s="17"/>
      <c r="I379" s="8" t="s">
        <v>56</v>
      </c>
      <c r="J379" s="11">
        <v>240</v>
      </c>
      <c r="K379" s="11">
        <v>48</v>
      </c>
      <c r="L379" s="11">
        <v>0</v>
      </c>
      <c r="M379" s="11">
        <v>0</v>
      </c>
      <c r="N379" s="11" t="s">
        <v>624</v>
      </c>
      <c r="O379" s="11" t="s">
        <v>624</v>
      </c>
      <c r="P379" s="11" t="s">
        <v>624</v>
      </c>
      <c r="Q379" s="11" t="s">
        <v>624</v>
      </c>
      <c r="R379" s="11" t="s">
        <v>624</v>
      </c>
      <c r="S379" s="11" t="s">
        <v>624</v>
      </c>
      <c r="T379" s="11" t="s">
        <v>624</v>
      </c>
      <c r="U379" s="11" t="s">
        <v>624</v>
      </c>
      <c r="V379" s="11" t="s">
        <v>624</v>
      </c>
      <c r="W379" s="11" t="s">
        <v>624</v>
      </c>
      <c r="X379" s="11" t="s">
        <v>623</v>
      </c>
      <c r="Y379" s="11" t="s">
        <v>624</v>
      </c>
      <c r="Z379" s="11" t="s">
        <v>624</v>
      </c>
      <c r="AA379" s="11" t="s">
        <v>624</v>
      </c>
      <c r="AB379" s="11" t="s">
        <v>624</v>
      </c>
      <c r="AC379" s="11" t="s">
        <v>624</v>
      </c>
      <c r="AD379" s="11" t="s">
        <v>624</v>
      </c>
      <c r="AE379" s="11" t="s">
        <v>623</v>
      </c>
      <c r="AF379" s="11" t="s">
        <v>623</v>
      </c>
      <c r="AG379" s="11" t="s">
        <v>1928</v>
      </c>
      <c r="AH379" s="8" t="s">
        <v>1929</v>
      </c>
      <c r="AI379" s="8" t="s">
        <v>671</v>
      </c>
      <c r="AJ379" s="34">
        <v>0</v>
      </c>
      <c r="AK379" s="35" t="s">
        <v>634</v>
      </c>
      <c r="AL379" t="s">
        <v>632</v>
      </c>
      <c r="AM379" t="e">
        <v>#VALUE!</v>
      </c>
    </row>
    <row r="380" spans="1:39" x14ac:dyDescent="0.25">
      <c r="A380" s="6" t="str">
        <f t="shared" si="27"/>
        <v>Surgery Procedures -Laparo cholecystectomy/graph-47563</v>
      </c>
      <c r="B380" s="6" t="str">
        <f t="shared" si="28"/>
        <v>Laparo cholecystectomy/graph</v>
      </c>
      <c r="C380" s="6" t="str">
        <f t="shared" si="26"/>
        <v xml:space="preserve">Surgery Procedures </v>
      </c>
      <c r="D380" s="6" t="str">
        <f t="shared" si="29"/>
        <v>47563</v>
      </c>
      <c r="E380" s="17" t="s">
        <v>34</v>
      </c>
      <c r="F380" s="17" t="s">
        <v>34</v>
      </c>
      <c r="G380" s="26" t="s">
        <v>97</v>
      </c>
      <c r="H380" s="17"/>
      <c r="I380" s="8" t="s">
        <v>98</v>
      </c>
      <c r="J380" s="11">
        <v>2600</v>
      </c>
      <c r="K380" s="11">
        <v>520</v>
      </c>
      <c r="L380" s="11">
        <v>0</v>
      </c>
      <c r="M380" s="11">
        <v>0</v>
      </c>
      <c r="N380" s="11" t="s">
        <v>624</v>
      </c>
      <c r="O380" s="11" t="s">
        <v>624</v>
      </c>
      <c r="P380" s="11" t="s">
        <v>624</v>
      </c>
      <c r="Q380" s="11" t="s">
        <v>624</v>
      </c>
      <c r="R380" s="11" t="s">
        <v>624</v>
      </c>
      <c r="S380" s="11" t="s">
        <v>624</v>
      </c>
      <c r="T380" s="11" t="s">
        <v>624</v>
      </c>
      <c r="U380" s="11" t="s">
        <v>624</v>
      </c>
      <c r="V380" s="11" t="s">
        <v>624</v>
      </c>
      <c r="W380" s="11" t="s">
        <v>624</v>
      </c>
      <c r="X380" s="11" t="s">
        <v>623</v>
      </c>
      <c r="Y380" s="11" t="s">
        <v>624</v>
      </c>
      <c r="Z380" s="11" t="s">
        <v>624</v>
      </c>
      <c r="AA380" s="11" t="s">
        <v>624</v>
      </c>
      <c r="AB380" s="11" t="s">
        <v>624</v>
      </c>
      <c r="AC380" s="11" t="s">
        <v>624</v>
      </c>
      <c r="AD380" s="11" t="s">
        <v>624</v>
      </c>
      <c r="AE380" s="11" t="s">
        <v>623</v>
      </c>
      <c r="AF380" s="11" t="s">
        <v>623</v>
      </c>
      <c r="AG380" s="11" t="s">
        <v>1854</v>
      </c>
      <c r="AH380" s="8" t="s">
        <v>1855</v>
      </c>
      <c r="AI380" s="8" t="s">
        <v>656</v>
      </c>
      <c r="AJ380" s="34">
        <v>0</v>
      </c>
      <c r="AK380" s="35" t="s">
        <v>634</v>
      </c>
      <c r="AL380" t="s">
        <v>632</v>
      </c>
      <c r="AM380" t="e">
        <v>#VALUE!</v>
      </c>
    </row>
    <row r="381" spans="1:39" x14ac:dyDescent="0.25">
      <c r="A381" s="6" t="str">
        <f t="shared" si="27"/>
        <v>Surgery Procedures -Laparo cholecystectomy/graph-47563</v>
      </c>
      <c r="B381" s="6" t="str">
        <f t="shared" si="28"/>
        <v>Laparo cholecystectomy/graph</v>
      </c>
      <c r="C381" s="6" t="str">
        <f t="shared" si="26"/>
        <v xml:space="preserve">Surgery Procedures </v>
      </c>
      <c r="D381" s="6" t="str">
        <f t="shared" si="29"/>
        <v>47563</v>
      </c>
      <c r="E381" s="17" t="s">
        <v>34</v>
      </c>
      <c r="F381" s="17" t="s">
        <v>34</v>
      </c>
      <c r="G381" s="26" t="s">
        <v>109</v>
      </c>
      <c r="H381" s="17"/>
      <c r="I381" s="8" t="s">
        <v>101</v>
      </c>
      <c r="J381" s="11">
        <v>1317</v>
      </c>
      <c r="K381" s="11">
        <v>263.40000000000003</v>
      </c>
      <c r="L381" s="11">
        <v>0</v>
      </c>
      <c r="M381" s="11">
        <v>0</v>
      </c>
      <c r="N381" s="11" t="s">
        <v>624</v>
      </c>
      <c r="O381" s="11" t="s">
        <v>624</v>
      </c>
      <c r="P381" s="11" t="s">
        <v>624</v>
      </c>
      <c r="Q381" s="11" t="s">
        <v>624</v>
      </c>
      <c r="R381" s="11" t="s">
        <v>624</v>
      </c>
      <c r="S381" s="11" t="s">
        <v>624</v>
      </c>
      <c r="T381" s="11" t="s">
        <v>624</v>
      </c>
      <c r="U381" s="11" t="s">
        <v>624</v>
      </c>
      <c r="V381" s="11" t="s">
        <v>624</v>
      </c>
      <c r="W381" s="11" t="s">
        <v>624</v>
      </c>
      <c r="X381" s="11" t="s">
        <v>623</v>
      </c>
      <c r="Y381" s="11" t="s">
        <v>624</v>
      </c>
      <c r="Z381" s="11" t="s">
        <v>624</v>
      </c>
      <c r="AA381" s="11" t="s">
        <v>624</v>
      </c>
      <c r="AB381" s="11" t="s">
        <v>624</v>
      </c>
      <c r="AC381" s="11" t="s">
        <v>624</v>
      </c>
      <c r="AD381" s="11" t="s">
        <v>624</v>
      </c>
      <c r="AE381" s="11" t="s">
        <v>623</v>
      </c>
      <c r="AF381" s="11" t="s">
        <v>623</v>
      </c>
      <c r="AG381" s="11" t="s">
        <v>1856</v>
      </c>
      <c r="AH381" s="8" t="s">
        <v>1857</v>
      </c>
      <c r="AI381" s="8" t="s">
        <v>656</v>
      </c>
      <c r="AJ381" s="34">
        <v>0</v>
      </c>
      <c r="AK381" s="35" t="s">
        <v>634</v>
      </c>
      <c r="AL381" t="s">
        <v>632</v>
      </c>
      <c r="AM381" t="e">
        <v>#VALUE!</v>
      </c>
    </row>
    <row r="382" spans="1:39" x14ac:dyDescent="0.25">
      <c r="A382" s="6" t="str">
        <f t="shared" si="27"/>
        <v>Surgery Procedures -Laparo cholecystectomy/graph-47563</v>
      </c>
      <c r="B382" s="6" t="str">
        <f t="shared" si="28"/>
        <v>Laparo cholecystectomy/graph</v>
      </c>
      <c r="C382" s="6" t="str">
        <f t="shared" si="26"/>
        <v xml:space="preserve">Surgery Procedures </v>
      </c>
      <c r="D382" s="6" t="str">
        <f t="shared" si="29"/>
        <v>47563</v>
      </c>
      <c r="E382" s="17" t="s">
        <v>34</v>
      </c>
      <c r="F382" s="17" t="s">
        <v>34</v>
      </c>
      <c r="G382" s="26" t="s">
        <v>496</v>
      </c>
      <c r="H382" s="17" t="s">
        <v>497</v>
      </c>
      <c r="I382" s="8" t="s">
        <v>96</v>
      </c>
      <c r="J382" s="11">
        <v>109</v>
      </c>
      <c r="K382" s="11">
        <v>21.8</v>
      </c>
      <c r="L382" s="11">
        <v>27.468</v>
      </c>
      <c r="M382" s="11">
        <v>93.423000000000002</v>
      </c>
      <c r="N382" s="11">
        <v>51.713640600000005</v>
      </c>
      <c r="O382" s="11">
        <v>51.713640600000005</v>
      </c>
      <c r="P382" s="11">
        <v>51.713640600000005</v>
      </c>
      <c r="Q382" s="11">
        <v>51.713640600000005</v>
      </c>
      <c r="R382" s="11">
        <v>51.713640600000005</v>
      </c>
      <c r="S382" s="11">
        <v>28.013000000000002</v>
      </c>
      <c r="T382" s="11">
        <v>27.468</v>
      </c>
      <c r="U382" s="11">
        <v>28.34</v>
      </c>
      <c r="V382" s="11">
        <v>27.468</v>
      </c>
      <c r="W382" s="11">
        <v>27.468</v>
      </c>
      <c r="X382" s="11" t="s">
        <v>623</v>
      </c>
      <c r="Y382" s="11">
        <v>70.850000000000009</v>
      </c>
      <c r="Z382" s="11">
        <v>70.850000000000009</v>
      </c>
      <c r="AA382" s="11">
        <v>93.423000000000002</v>
      </c>
      <c r="AB382" s="11">
        <v>84.036000000000001</v>
      </c>
      <c r="AC382" s="11">
        <v>43.400999999999996</v>
      </c>
      <c r="AD382" s="11" t="s">
        <v>624</v>
      </c>
      <c r="AE382" s="11" t="s">
        <v>623</v>
      </c>
      <c r="AF382" s="11" t="s">
        <v>623</v>
      </c>
      <c r="AG382" s="11" t="s">
        <v>2002</v>
      </c>
      <c r="AH382" s="8" t="s">
        <v>2003</v>
      </c>
      <c r="AI382" s="8" t="s">
        <v>680</v>
      </c>
      <c r="AJ382" s="34">
        <v>0</v>
      </c>
      <c r="AK382" s="35" t="s">
        <v>634</v>
      </c>
      <c r="AL382" t="s">
        <v>632</v>
      </c>
      <c r="AM382" t="e">
        <v>#VALUE!</v>
      </c>
    </row>
    <row r="383" spans="1:39" x14ac:dyDescent="0.25">
      <c r="A383" s="6" t="str">
        <f t="shared" si="27"/>
        <v>Surgery Procedures -Laparo cholecystectomy/graph-47563</v>
      </c>
      <c r="B383" s="6" t="str">
        <f t="shared" si="28"/>
        <v>Laparo cholecystectomy/graph</v>
      </c>
      <c r="C383" s="6" t="str">
        <f t="shared" si="26"/>
        <v xml:space="preserve">Surgery Procedures </v>
      </c>
      <c r="D383" s="6" t="str">
        <f t="shared" si="29"/>
        <v>47563</v>
      </c>
      <c r="E383" s="17"/>
      <c r="F383" s="17"/>
      <c r="G383" s="26"/>
      <c r="H383" s="17"/>
      <c r="I383" s="8"/>
      <c r="J383" s="11"/>
      <c r="K383" s="11"/>
      <c r="L383" s="11"/>
      <c r="M383" s="11"/>
      <c r="N383" s="31">
        <v>5558.2097363999992</v>
      </c>
      <c r="O383" s="31">
        <v>5558.2097363999992</v>
      </c>
      <c r="P383" s="31">
        <v>5558.2097363999992</v>
      </c>
      <c r="Q383" s="31">
        <v>5558.2097363999992</v>
      </c>
      <c r="R383" s="31">
        <v>5558.2097363999992</v>
      </c>
      <c r="S383" s="31">
        <v>1961.2171184311223</v>
      </c>
      <c r="T383" s="31">
        <v>1922.7671589285715</v>
      </c>
      <c r="U383" s="31">
        <v>1980.5093941326529</v>
      </c>
      <c r="V383" s="31">
        <v>1922.7671589285715</v>
      </c>
      <c r="W383" s="31">
        <v>1922.7671589285715</v>
      </c>
      <c r="X383" s="31" t="s">
        <v>623</v>
      </c>
      <c r="Y383" s="31">
        <v>1158.4847353316325</v>
      </c>
      <c r="Z383" s="31">
        <v>1158.4847353316325</v>
      </c>
      <c r="AA383" s="31">
        <v>6108.3942000000006</v>
      </c>
      <c r="AB383" s="31">
        <v>5515.4130000000005</v>
      </c>
      <c r="AC383" s="31">
        <v>1806.1969502551021</v>
      </c>
      <c r="AD383" s="31">
        <v>5363</v>
      </c>
      <c r="AE383" s="31" t="s">
        <v>623</v>
      </c>
      <c r="AF383" s="31" t="s">
        <v>623</v>
      </c>
      <c r="AG383" s="11" t="s">
        <v>1792</v>
      </c>
      <c r="AH383" s="8">
        <v>0</v>
      </c>
      <c r="AI383" s="8" t="s">
        <v>1793</v>
      </c>
      <c r="AJ383" s="34">
        <v>0</v>
      </c>
      <c r="AK383" s="35" t="s">
        <v>634</v>
      </c>
      <c r="AL383" t="s">
        <v>632</v>
      </c>
      <c r="AM383" t="e">
        <v>#VALUE!</v>
      </c>
    </row>
    <row r="384" spans="1:39" x14ac:dyDescent="0.25">
      <c r="A384" s="6" t="str">
        <f t="shared" si="27"/>
        <v>Surgery Procedures -Laparo cholecystectomy/graph-47563</v>
      </c>
      <c r="B384" s="6" t="str">
        <f t="shared" si="28"/>
        <v>Laparo cholecystectomy/graph</v>
      </c>
      <c r="C384" s="6" t="str">
        <f t="shared" si="26"/>
        <v xml:space="preserve">Surgery Procedures </v>
      </c>
      <c r="D384" s="6" t="str">
        <f t="shared" si="29"/>
        <v>47563</v>
      </c>
      <c r="E384" s="17"/>
      <c r="F384" s="17"/>
      <c r="G384" s="26"/>
      <c r="H384" s="17"/>
      <c r="I384" s="8"/>
      <c r="J384" s="11"/>
      <c r="K384" s="11"/>
      <c r="L384" s="11"/>
      <c r="M384" s="11"/>
      <c r="N384" s="11"/>
      <c r="O384" s="11"/>
      <c r="P384" s="11"/>
      <c r="Q384" s="11"/>
      <c r="R384" s="11"/>
      <c r="S384" s="11"/>
      <c r="T384" s="11"/>
      <c r="U384" s="11"/>
      <c r="V384" s="11"/>
      <c r="W384" s="11"/>
      <c r="X384" s="11"/>
      <c r="Y384" s="11"/>
      <c r="Z384" s="11"/>
      <c r="AA384" s="11"/>
      <c r="AB384" s="11"/>
      <c r="AC384" s="11"/>
      <c r="AD384" s="11"/>
      <c r="AE384" s="11"/>
      <c r="AF384" s="11"/>
      <c r="AG384" s="11" t="s">
        <v>1792</v>
      </c>
      <c r="AH384" s="8">
        <v>0</v>
      </c>
      <c r="AI384" s="8" t="s">
        <v>1793</v>
      </c>
      <c r="AJ384" s="34">
        <v>0</v>
      </c>
      <c r="AK384" s="35" t="s">
        <v>634</v>
      </c>
      <c r="AL384" t="s">
        <v>632</v>
      </c>
      <c r="AM384" t="e">
        <v>#VALUE!</v>
      </c>
    </row>
    <row r="385" spans="1:39" x14ac:dyDescent="0.25">
      <c r="A385" s="6" t="str">
        <f t="shared" si="27"/>
        <v>Surgery Procedures -Laparo cholecystectomy/graph-47563</v>
      </c>
      <c r="B385" s="6" t="str">
        <f t="shared" si="28"/>
        <v>Laparo cholecystectomy/graph</v>
      </c>
      <c r="C385" s="6" t="str">
        <f t="shared" si="26"/>
        <v xml:space="preserve">Surgery Procedures </v>
      </c>
      <c r="D385" s="6" t="str">
        <f t="shared" si="29"/>
        <v>47563</v>
      </c>
      <c r="E385" s="7"/>
      <c r="G385" s="27" t="s">
        <v>32</v>
      </c>
      <c r="K385" s="25"/>
      <c r="L385" s="25"/>
      <c r="M385" s="25"/>
      <c r="AG385" s="11" t="s">
        <v>1792</v>
      </c>
      <c r="AH385" s="8">
        <v>0</v>
      </c>
      <c r="AI385" s="8" t="s">
        <v>1793</v>
      </c>
      <c r="AJ385" s="34">
        <v>0</v>
      </c>
      <c r="AK385" s="35" t="s">
        <v>634</v>
      </c>
      <c r="AL385" t="s">
        <v>632</v>
      </c>
      <c r="AM385" t="e">
        <v>#VALUE!</v>
      </c>
    </row>
    <row r="386" spans="1:39" s="6" customFormat="1" x14ac:dyDescent="0.25">
      <c r="A386" s="6" t="str">
        <f t="shared" si="27"/>
        <v>Surgery Procedures -Laparo cholecystectomy/graph-47563</v>
      </c>
      <c r="B386" s="6" t="str">
        <f t="shared" si="28"/>
        <v>Laparo cholecystectomy/graph</v>
      </c>
      <c r="C386" s="6" t="str">
        <f t="shared" si="26"/>
        <v xml:space="preserve">Surgery Procedures </v>
      </c>
      <c r="D386" s="6" t="str">
        <f t="shared" si="29"/>
        <v>47563</v>
      </c>
      <c r="E386" s="13"/>
      <c r="F386" s="12"/>
      <c r="G386" s="28"/>
      <c r="H386" s="29"/>
      <c r="I386" s="14"/>
      <c r="J386" s="15"/>
      <c r="K386" s="15"/>
      <c r="L386" s="15"/>
      <c r="M386" s="15"/>
      <c r="N386" s="15"/>
      <c r="O386" s="15"/>
      <c r="P386" s="15"/>
      <c r="Q386" s="15"/>
      <c r="R386" s="15"/>
      <c r="S386" s="15"/>
      <c r="T386" s="15"/>
      <c r="U386" s="15"/>
      <c r="V386" s="15"/>
      <c r="W386" s="15"/>
      <c r="X386" s="15"/>
      <c r="Y386" s="15"/>
      <c r="Z386" s="15"/>
      <c r="AA386" s="15"/>
      <c r="AB386" s="15"/>
      <c r="AC386" s="15"/>
      <c r="AD386" s="15"/>
      <c r="AE386" s="15"/>
      <c r="AF386" s="15"/>
      <c r="AG386" s="11" t="s">
        <v>1792</v>
      </c>
      <c r="AH386" s="8">
        <v>0</v>
      </c>
      <c r="AI386" s="8" t="s">
        <v>1793</v>
      </c>
      <c r="AJ386" s="34">
        <v>0</v>
      </c>
      <c r="AK386" s="35"/>
      <c r="AL386"/>
      <c r="AM386"/>
    </row>
    <row r="387" spans="1:39" x14ac:dyDescent="0.25">
      <c r="A387" s="6" t="str">
        <f t="shared" si="27"/>
        <v>Surgery Procedures -Abd paracentesis w/imaging-49083</v>
      </c>
      <c r="B387" s="6" t="str">
        <f t="shared" si="28"/>
        <v>Abd paracentesis w/imaging</v>
      </c>
      <c r="C387" s="6" t="str">
        <f t="shared" si="26"/>
        <v xml:space="preserve">Surgery Procedures </v>
      </c>
      <c r="D387" s="6" t="str">
        <f t="shared" si="29"/>
        <v>49083</v>
      </c>
      <c r="E387" s="17" t="s">
        <v>114</v>
      </c>
      <c r="F387" s="17" t="s">
        <v>33</v>
      </c>
      <c r="G387" s="26" t="s">
        <v>259</v>
      </c>
      <c r="H387" s="17" t="s">
        <v>258</v>
      </c>
      <c r="I387" s="8" t="s">
        <v>530</v>
      </c>
      <c r="J387" s="11">
        <v>1318</v>
      </c>
      <c r="K387" s="11">
        <v>263.60000000000002</v>
      </c>
      <c r="L387" s="11">
        <v>334.95</v>
      </c>
      <c r="M387" s="11">
        <v>1662</v>
      </c>
      <c r="N387" s="11">
        <v>865.08917780000002</v>
      </c>
      <c r="O387" s="11">
        <v>865.08917780000002</v>
      </c>
      <c r="P387" s="11">
        <v>865.08917780000002</v>
      </c>
      <c r="Q387" s="11">
        <v>865.08917780000002</v>
      </c>
      <c r="R387" s="11">
        <v>865.08917780000002</v>
      </c>
      <c r="S387" s="11">
        <v>341.649</v>
      </c>
      <c r="T387" s="11">
        <v>334.95</v>
      </c>
      <c r="U387" s="11">
        <v>344.99849999999998</v>
      </c>
      <c r="V387" s="11">
        <v>334.95</v>
      </c>
      <c r="W387" s="11">
        <v>334.95</v>
      </c>
      <c r="X387" s="11" t="s">
        <v>623</v>
      </c>
      <c r="Y387" s="11">
        <v>858.65</v>
      </c>
      <c r="Z387" s="11">
        <v>858.65</v>
      </c>
      <c r="AA387" s="11">
        <v>996.27660000000003</v>
      </c>
      <c r="AB387" s="11">
        <v>899.62289999999996</v>
      </c>
      <c r="AC387" s="11" t="s">
        <v>623</v>
      </c>
      <c r="AD387" s="11">
        <v>1662</v>
      </c>
      <c r="AE387" s="11" t="s">
        <v>623</v>
      </c>
      <c r="AF387" s="11" t="s">
        <v>623</v>
      </c>
      <c r="AG387" s="11" t="s">
        <v>2010</v>
      </c>
      <c r="AH387" s="8" t="s">
        <v>2011</v>
      </c>
      <c r="AI387" s="8" t="s">
        <v>683</v>
      </c>
      <c r="AJ387" s="34">
        <v>1</v>
      </c>
    </row>
    <row r="388" spans="1:39" x14ac:dyDescent="0.25">
      <c r="A388" s="6" t="str">
        <f t="shared" si="27"/>
        <v>Surgery Procedures -Abd paracentesis w/imaging-49083</v>
      </c>
      <c r="B388" s="6" t="str">
        <f t="shared" si="28"/>
        <v>Abd paracentesis w/imaging</v>
      </c>
      <c r="C388" s="6" t="str">
        <f t="shared" si="26"/>
        <v xml:space="preserve">Surgery Procedures </v>
      </c>
      <c r="D388" s="6" t="str">
        <f t="shared" si="29"/>
        <v>49083</v>
      </c>
      <c r="E388" s="17"/>
      <c r="F388" s="17"/>
      <c r="G388" s="26"/>
      <c r="H388" s="17"/>
      <c r="I388" s="8"/>
      <c r="J388" s="11"/>
      <c r="K388" s="11"/>
      <c r="L388" s="11"/>
      <c r="M388" s="11"/>
      <c r="N388" s="11"/>
      <c r="O388" s="11"/>
      <c r="P388" s="11"/>
      <c r="Q388" s="11"/>
      <c r="R388" s="11"/>
      <c r="S388" s="11"/>
      <c r="T388" s="11"/>
      <c r="U388" s="11"/>
      <c r="V388" s="11"/>
      <c r="W388" s="11"/>
      <c r="X388" s="11"/>
      <c r="Y388" s="11"/>
      <c r="Z388" s="11"/>
      <c r="AA388" s="11"/>
      <c r="AB388" s="11"/>
      <c r="AC388" s="11"/>
      <c r="AD388" s="11"/>
      <c r="AE388" s="11"/>
      <c r="AF388" s="11"/>
      <c r="AG388" s="11" t="s">
        <v>1792</v>
      </c>
      <c r="AH388" s="8">
        <v>0</v>
      </c>
      <c r="AI388" s="8" t="s">
        <v>1793</v>
      </c>
      <c r="AJ388" s="34">
        <v>0</v>
      </c>
    </row>
    <row r="389" spans="1:39" x14ac:dyDescent="0.25">
      <c r="A389" s="6" t="str">
        <f t="shared" si="27"/>
        <v>Surgery Procedures -Abd paracentesis w/imaging-49083</v>
      </c>
      <c r="B389" s="6" t="str">
        <f t="shared" si="28"/>
        <v>Abd paracentesis w/imaging</v>
      </c>
      <c r="C389" s="6" t="str">
        <f t="shared" ref="C389:C452" si="30">IF(OR($AJ389=1,$AJ389&gt;1),$E389,C388)</f>
        <v xml:space="preserve">Surgery Procedures </v>
      </c>
      <c r="D389" s="6" t="str">
        <f t="shared" si="29"/>
        <v>49083</v>
      </c>
      <c r="E389" s="7"/>
      <c r="G389" s="27" t="s">
        <v>32</v>
      </c>
      <c r="K389" s="25"/>
      <c r="L389" s="25"/>
      <c r="M389" s="25"/>
      <c r="AG389" s="11" t="s">
        <v>1792</v>
      </c>
      <c r="AH389" s="8">
        <v>0</v>
      </c>
      <c r="AI389" s="8" t="s">
        <v>1793</v>
      </c>
      <c r="AJ389" s="34">
        <v>0</v>
      </c>
      <c r="AL389" s="8"/>
      <c r="AM389" s="6"/>
    </row>
    <row r="390" spans="1:39" s="6" customFormat="1" x14ac:dyDescent="0.25">
      <c r="A390" s="6" t="str">
        <f t="shared" si="27"/>
        <v>Surgery Procedures -Abd paracentesis w/imaging-49083</v>
      </c>
      <c r="B390" s="6" t="str">
        <f t="shared" si="28"/>
        <v>Abd paracentesis w/imaging</v>
      </c>
      <c r="C390" s="6" t="str">
        <f t="shared" si="30"/>
        <v xml:space="preserve">Surgery Procedures </v>
      </c>
      <c r="D390" s="6" t="str">
        <f t="shared" si="29"/>
        <v>49083</v>
      </c>
      <c r="E390" s="13"/>
      <c r="F390" s="12"/>
      <c r="G390" s="28"/>
      <c r="H390" s="29"/>
      <c r="I390" s="14"/>
      <c r="J390" s="15"/>
      <c r="K390" s="15"/>
      <c r="L390" s="15"/>
      <c r="M390" s="15"/>
      <c r="N390" s="15"/>
      <c r="O390" s="15"/>
      <c r="P390" s="15"/>
      <c r="Q390" s="15"/>
      <c r="R390" s="15"/>
      <c r="S390" s="15"/>
      <c r="T390" s="15"/>
      <c r="U390" s="15"/>
      <c r="V390" s="15"/>
      <c r="W390" s="15"/>
      <c r="X390" s="15"/>
      <c r="Y390" s="15"/>
      <c r="Z390" s="15"/>
      <c r="AA390" s="15"/>
      <c r="AB390" s="15"/>
      <c r="AC390" s="15"/>
      <c r="AD390" s="15"/>
      <c r="AE390" s="15"/>
      <c r="AF390" s="15"/>
      <c r="AG390" s="11" t="s">
        <v>1792</v>
      </c>
      <c r="AH390" s="8">
        <v>0</v>
      </c>
      <c r="AI390" s="8" t="s">
        <v>1793</v>
      </c>
      <c r="AJ390" s="34">
        <v>0</v>
      </c>
      <c r="AK390" s="35">
        <v>4</v>
      </c>
      <c r="AL390" t="s">
        <v>632</v>
      </c>
      <c r="AM390">
        <v>3</v>
      </c>
    </row>
    <row r="391" spans="1:39" x14ac:dyDescent="0.25">
      <c r="A391" s="6" t="str">
        <f t="shared" si="27"/>
        <v>Surgery Procedures -Image cath fluid peri/retro-49406</v>
      </c>
      <c r="B391" s="6" t="str">
        <f t="shared" si="28"/>
        <v>Image cath fluid peri/retro</v>
      </c>
      <c r="C391" s="6" t="str">
        <f t="shared" si="30"/>
        <v xml:space="preserve">Surgery Procedures </v>
      </c>
      <c r="D391" s="6" t="str">
        <f t="shared" si="29"/>
        <v>49406</v>
      </c>
      <c r="E391" s="17" t="s">
        <v>114</v>
      </c>
      <c r="F391" s="17" t="s">
        <v>33</v>
      </c>
      <c r="G391" s="26" t="s">
        <v>261</v>
      </c>
      <c r="H391" s="17" t="s">
        <v>260</v>
      </c>
      <c r="I391" s="8" t="s">
        <v>530</v>
      </c>
      <c r="J391" s="11">
        <v>3103</v>
      </c>
      <c r="K391" s="11">
        <v>620.6</v>
      </c>
      <c r="L391" s="11">
        <v>486.45</v>
      </c>
      <c r="M391" s="11">
        <v>2016.95</v>
      </c>
      <c r="N391" s="11">
        <v>1547.252495</v>
      </c>
      <c r="O391" s="11">
        <v>1547.252495</v>
      </c>
      <c r="P391" s="11">
        <v>1547.252495</v>
      </c>
      <c r="Q391" s="11">
        <v>1547.252495</v>
      </c>
      <c r="R391" s="11">
        <v>1547.252495</v>
      </c>
      <c r="S391" s="11">
        <v>496.17899999999997</v>
      </c>
      <c r="T391" s="11">
        <v>486.45</v>
      </c>
      <c r="U391" s="11">
        <v>501.04349999999999</v>
      </c>
      <c r="V391" s="11">
        <v>486.45</v>
      </c>
      <c r="W391" s="11">
        <v>486.45</v>
      </c>
      <c r="X391" s="11" t="s">
        <v>623</v>
      </c>
      <c r="Y391" s="11">
        <v>2016.95</v>
      </c>
      <c r="Z391" s="11">
        <v>2016.95</v>
      </c>
      <c r="AA391" s="11">
        <v>1806.3602000000001</v>
      </c>
      <c r="AB391" s="11">
        <v>1631.1162999999999</v>
      </c>
      <c r="AC391" s="11" t="s">
        <v>623</v>
      </c>
      <c r="AD391" s="11">
        <v>1662</v>
      </c>
      <c r="AE391" s="11" t="s">
        <v>623</v>
      </c>
      <c r="AF391" s="11" t="s">
        <v>623</v>
      </c>
      <c r="AG391" s="11" t="s">
        <v>2012</v>
      </c>
      <c r="AH391" s="8" t="s">
        <v>2013</v>
      </c>
      <c r="AI391" s="8" t="s">
        <v>684</v>
      </c>
      <c r="AJ391" s="34">
        <v>1</v>
      </c>
    </row>
    <row r="392" spans="1:39" x14ac:dyDescent="0.25">
      <c r="A392" s="6" t="str">
        <f t="shared" si="27"/>
        <v>Surgery Procedures -Image cath fluid peri/retro-49406</v>
      </c>
      <c r="B392" s="6" t="str">
        <f t="shared" si="28"/>
        <v>Image cath fluid peri/retro</v>
      </c>
      <c r="C392" s="6" t="str">
        <f t="shared" si="30"/>
        <v xml:space="preserve">Surgery Procedures </v>
      </c>
      <c r="D392" s="6" t="str">
        <f t="shared" si="29"/>
        <v>49406</v>
      </c>
      <c r="E392" s="17" t="s">
        <v>34</v>
      </c>
      <c r="F392" s="17" t="s">
        <v>34</v>
      </c>
      <c r="G392" s="26" t="s">
        <v>147</v>
      </c>
      <c r="H392" s="17" t="s">
        <v>1</v>
      </c>
      <c r="I392" s="8" t="s">
        <v>61</v>
      </c>
      <c r="J392" s="11">
        <v>3</v>
      </c>
      <c r="K392" s="11">
        <v>0.60000000000000009</v>
      </c>
      <c r="L392" s="11">
        <v>0.4134000000000001</v>
      </c>
      <c r="M392" s="11">
        <v>9.9875749999999979</v>
      </c>
      <c r="N392" s="11" t="s">
        <v>624</v>
      </c>
      <c r="O392" s="11" t="s">
        <v>624</v>
      </c>
      <c r="P392" s="11" t="s">
        <v>624</v>
      </c>
      <c r="Q392" s="11" t="s">
        <v>624</v>
      </c>
      <c r="R392" s="11" t="s">
        <v>624</v>
      </c>
      <c r="S392" s="11">
        <v>3.9489335000000003</v>
      </c>
      <c r="T392" s="11">
        <v>3.8721059999999996</v>
      </c>
      <c r="U392" s="11">
        <v>3.9950299999999999</v>
      </c>
      <c r="V392" s="11">
        <v>3.8721059999999996</v>
      </c>
      <c r="W392" s="11">
        <v>3.8721059999999996</v>
      </c>
      <c r="X392" s="11" t="s">
        <v>623</v>
      </c>
      <c r="Y392" s="11">
        <v>9.9875749999999979</v>
      </c>
      <c r="Z392" s="11">
        <v>9.9875749999999979</v>
      </c>
      <c r="AA392" s="11">
        <v>0.78000000000000014</v>
      </c>
      <c r="AB392" s="11">
        <v>0.4134000000000001</v>
      </c>
      <c r="AC392" s="11" t="s">
        <v>623</v>
      </c>
      <c r="AD392" s="11" t="s">
        <v>624</v>
      </c>
      <c r="AE392" s="11" t="s">
        <v>623</v>
      </c>
      <c r="AF392" s="11" t="s">
        <v>623</v>
      </c>
      <c r="AG392" s="11" t="s">
        <v>1860</v>
      </c>
      <c r="AH392" s="8" t="s">
        <v>1861</v>
      </c>
      <c r="AI392" s="8" t="s">
        <v>656</v>
      </c>
      <c r="AJ392" s="34">
        <v>0</v>
      </c>
    </row>
    <row r="393" spans="1:39" x14ac:dyDescent="0.25">
      <c r="A393" s="6" t="str">
        <f t="shared" si="27"/>
        <v>Surgery Procedures -Image cath fluid peri/retro-49406</v>
      </c>
      <c r="B393" s="6" t="str">
        <f t="shared" si="28"/>
        <v>Image cath fluid peri/retro</v>
      </c>
      <c r="C393" s="6" t="str">
        <f t="shared" si="30"/>
        <v xml:space="preserve">Surgery Procedures </v>
      </c>
      <c r="D393" s="6" t="str">
        <f t="shared" si="29"/>
        <v>49406</v>
      </c>
      <c r="E393" s="17" t="s">
        <v>34</v>
      </c>
      <c r="F393" s="17" t="s">
        <v>34</v>
      </c>
      <c r="G393" s="26" t="s">
        <v>445</v>
      </c>
      <c r="H393" s="17" t="s">
        <v>444</v>
      </c>
      <c r="I393" s="8" t="s">
        <v>64</v>
      </c>
      <c r="J393" s="11">
        <v>1988</v>
      </c>
      <c r="K393" s="11">
        <v>397.6</v>
      </c>
      <c r="L393" s="11">
        <v>115.24109999999999</v>
      </c>
      <c r="M393" s="11">
        <v>516.88</v>
      </c>
      <c r="N393" s="11" t="s">
        <v>624</v>
      </c>
      <c r="O393" s="11" t="s">
        <v>624</v>
      </c>
      <c r="P393" s="11" t="s">
        <v>624</v>
      </c>
      <c r="Q393" s="11" t="s">
        <v>624</v>
      </c>
      <c r="R393" s="11" t="s">
        <v>624</v>
      </c>
      <c r="S393" s="11">
        <v>510.916</v>
      </c>
      <c r="T393" s="11">
        <v>500.976</v>
      </c>
      <c r="U393" s="11">
        <v>516.88</v>
      </c>
      <c r="V393" s="11">
        <v>500.976</v>
      </c>
      <c r="W393" s="11">
        <v>500.976</v>
      </c>
      <c r="X393" s="11" t="s">
        <v>623</v>
      </c>
      <c r="Y393" s="11" t="s">
        <v>624</v>
      </c>
      <c r="Z393" s="11" t="s">
        <v>624</v>
      </c>
      <c r="AA393" s="11">
        <v>127.5153</v>
      </c>
      <c r="AB393" s="11">
        <v>115.24109999999999</v>
      </c>
      <c r="AC393" s="11" t="s">
        <v>623</v>
      </c>
      <c r="AD393" s="11" t="s">
        <v>624</v>
      </c>
      <c r="AE393" s="11" t="s">
        <v>623</v>
      </c>
      <c r="AF393" s="11" t="s">
        <v>623</v>
      </c>
      <c r="AG393" s="11" t="s">
        <v>2014</v>
      </c>
      <c r="AH393" s="8" t="s">
        <v>2015</v>
      </c>
      <c r="AI393" s="8" t="s">
        <v>684</v>
      </c>
      <c r="AJ393" s="34">
        <v>0</v>
      </c>
      <c r="AL393" s="8"/>
      <c r="AM393" s="6"/>
    </row>
    <row r="394" spans="1:39" x14ac:dyDescent="0.25">
      <c r="A394" s="6" t="str">
        <f t="shared" si="27"/>
        <v>Surgery Procedures -Image cath fluid peri/retro-49406</v>
      </c>
      <c r="B394" s="6" t="str">
        <f t="shared" si="28"/>
        <v>Image cath fluid peri/retro</v>
      </c>
      <c r="C394" s="6" t="str">
        <f t="shared" si="30"/>
        <v xml:space="preserve">Surgery Procedures </v>
      </c>
      <c r="D394" s="6" t="str">
        <f t="shared" si="29"/>
        <v>49406</v>
      </c>
      <c r="E394" s="17"/>
      <c r="F394" s="17"/>
      <c r="G394" s="26"/>
      <c r="H394" s="17"/>
      <c r="I394" s="8"/>
      <c r="J394" s="11"/>
      <c r="K394" s="11"/>
      <c r="L394" s="11"/>
      <c r="M394" s="11"/>
      <c r="N394" s="31">
        <v>1547.252495</v>
      </c>
      <c r="O394" s="31">
        <v>1547.252495</v>
      </c>
      <c r="P394" s="31">
        <v>1547.252495</v>
      </c>
      <c r="Q394" s="31">
        <v>1547.252495</v>
      </c>
      <c r="R394" s="31">
        <v>1547.252495</v>
      </c>
      <c r="S394" s="31">
        <v>1011.0439335</v>
      </c>
      <c r="T394" s="31">
        <v>991.29810599999996</v>
      </c>
      <c r="U394" s="31">
        <v>1021.9185299999999</v>
      </c>
      <c r="V394" s="31">
        <v>991.29810599999996</v>
      </c>
      <c r="W394" s="31">
        <v>991.29810599999996</v>
      </c>
      <c r="X394" s="31" t="s">
        <v>623</v>
      </c>
      <c r="Y394" s="31">
        <v>2026.9375750000002</v>
      </c>
      <c r="Z394" s="31">
        <v>2026.9375750000002</v>
      </c>
      <c r="AA394" s="31">
        <v>1934.6555000000001</v>
      </c>
      <c r="AB394" s="31">
        <v>1746.7707999999998</v>
      </c>
      <c r="AC394" s="31" t="s">
        <v>623</v>
      </c>
      <c r="AD394" s="31">
        <v>1662</v>
      </c>
      <c r="AE394" s="31" t="s">
        <v>623</v>
      </c>
      <c r="AF394" s="31" t="s">
        <v>623</v>
      </c>
      <c r="AG394" s="11" t="s">
        <v>1792</v>
      </c>
      <c r="AH394" s="8">
        <v>0</v>
      </c>
      <c r="AI394" s="8" t="s">
        <v>1793</v>
      </c>
      <c r="AJ394" s="34">
        <v>0</v>
      </c>
      <c r="AK394" s="35">
        <v>7</v>
      </c>
      <c r="AL394" t="s">
        <v>632</v>
      </c>
      <c r="AM394">
        <v>4</v>
      </c>
    </row>
    <row r="395" spans="1:39" x14ac:dyDescent="0.25">
      <c r="A395" s="6" t="str">
        <f t="shared" si="27"/>
        <v>Surgery Procedures -Image cath fluid peri/retro-49406</v>
      </c>
      <c r="B395" s="6" t="str">
        <f t="shared" si="28"/>
        <v>Image cath fluid peri/retro</v>
      </c>
      <c r="C395" s="6" t="str">
        <f t="shared" si="30"/>
        <v xml:space="preserve">Surgery Procedures </v>
      </c>
      <c r="D395" s="6" t="str">
        <f t="shared" si="29"/>
        <v>49406</v>
      </c>
      <c r="E395" s="17"/>
      <c r="F395" s="17"/>
      <c r="G395" s="26"/>
      <c r="H395" s="17"/>
      <c r="I395" s="8"/>
      <c r="J395" s="11"/>
      <c r="K395" s="11"/>
      <c r="L395" s="11"/>
      <c r="M395" s="11"/>
      <c r="N395" s="11"/>
      <c r="O395" s="11"/>
      <c r="P395" s="11"/>
      <c r="Q395" s="11"/>
      <c r="R395" s="11"/>
      <c r="S395" s="11"/>
      <c r="T395" s="11"/>
      <c r="U395" s="11"/>
      <c r="V395" s="11"/>
      <c r="W395" s="11"/>
      <c r="X395" s="11"/>
      <c r="Y395" s="11"/>
      <c r="Z395" s="11"/>
      <c r="AA395" s="11"/>
      <c r="AB395" s="11"/>
      <c r="AC395" s="11"/>
      <c r="AD395" s="11"/>
      <c r="AE395" s="11"/>
      <c r="AF395" s="11"/>
      <c r="AG395" s="11" t="s">
        <v>1792</v>
      </c>
      <c r="AH395" s="8">
        <v>0</v>
      </c>
      <c r="AI395" s="8" t="s">
        <v>1793</v>
      </c>
      <c r="AJ395" s="34">
        <v>0</v>
      </c>
      <c r="AK395" s="35" t="s">
        <v>634</v>
      </c>
      <c r="AL395" t="s">
        <v>632</v>
      </c>
      <c r="AM395" t="e">
        <v>#VALUE!</v>
      </c>
    </row>
    <row r="396" spans="1:39" x14ac:dyDescent="0.25">
      <c r="A396" s="6" t="str">
        <f t="shared" si="27"/>
        <v>Surgery Procedures -Image cath fluid peri/retro-49406</v>
      </c>
      <c r="B396" s="6" t="str">
        <f t="shared" si="28"/>
        <v>Image cath fluid peri/retro</v>
      </c>
      <c r="C396" s="6" t="str">
        <f t="shared" si="30"/>
        <v xml:space="preserve">Surgery Procedures </v>
      </c>
      <c r="D396" s="6" t="str">
        <f t="shared" si="29"/>
        <v>49406</v>
      </c>
      <c r="E396" s="7"/>
      <c r="G396" s="27" t="s">
        <v>32</v>
      </c>
      <c r="K396" s="25"/>
      <c r="L396" s="25"/>
      <c r="M396" s="25"/>
      <c r="AG396" s="11" t="s">
        <v>1792</v>
      </c>
      <c r="AH396" s="8">
        <v>0</v>
      </c>
      <c r="AI396" s="8" t="s">
        <v>1793</v>
      </c>
      <c r="AJ396" s="34">
        <v>0</v>
      </c>
      <c r="AK396" s="35" t="s">
        <v>634</v>
      </c>
      <c r="AL396" t="s">
        <v>632</v>
      </c>
      <c r="AM396" t="e">
        <v>#VALUE!</v>
      </c>
    </row>
    <row r="397" spans="1:39" s="6" customFormat="1" x14ac:dyDescent="0.25">
      <c r="A397" s="6" t="str">
        <f t="shared" si="27"/>
        <v>Surgery Procedures -Image cath fluid peri/retro-49406</v>
      </c>
      <c r="B397" s="6" t="str">
        <f t="shared" si="28"/>
        <v>Image cath fluid peri/retro</v>
      </c>
      <c r="C397" s="6" t="str">
        <f t="shared" si="30"/>
        <v xml:space="preserve">Surgery Procedures </v>
      </c>
      <c r="D397" s="6" t="str">
        <f t="shared" si="29"/>
        <v>49406</v>
      </c>
      <c r="E397" s="13"/>
      <c r="F397" s="12"/>
      <c r="G397" s="28"/>
      <c r="H397" s="29"/>
      <c r="I397" s="14"/>
      <c r="J397" s="15"/>
      <c r="K397" s="15"/>
      <c r="L397" s="15"/>
      <c r="M397" s="15"/>
      <c r="N397" s="15"/>
      <c r="O397" s="15"/>
      <c r="P397" s="15"/>
      <c r="Q397" s="15"/>
      <c r="R397" s="15"/>
      <c r="S397" s="15"/>
      <c r="T397" s="15"/>
      <c r="U397" s="15"/>
      <c r="V397" s="15"/>
      <c r="W397" s="15"/>
      <c r="X397" s="15"/>
      <c r="Y397" s="15"/>
      <c r="Z397" s="15"/>
      <c r="AA397" s="15"/>
      <c r="AB397" s="15"/>
      <c r="AC397" s="15"/>
      <c r="AD397" s="15"/>
      <c r="AE397" s="15"/>
      <c r="AF397" s="15"/>
      <c r="AG397" s="11" t="s">
        <v>1792</v>
      </c>
      <c r="AH397" s="8">
        <v>0</v>
      </c>
      <c r="AI397" s="8" t="s">
        <v>1793</v>
      </c>
      <c r="AJ397" s="34">
        <v>0</v>
      </c>
      <c r="AK397" s="35"/>
      <c r="AL397"/>
      <c r="AM397"/>
    </row>
    <row r="398" spans="1:39" x14ac:dyDescent="0.25">
      <c r="A398" s="6" t="str">
        <f t="shared" si="27"/>
        <v>Surgery Procedures -Exchange nephrostomy cath-50435</v>
      </c>
      <c r="B398" s="6" t="str">
        <f t="shared" si="28"/>
        <v>Exchange nephrostomy cath</v>
      </c>
      <c r="C398" s="6" t="str">
        <f t="shared" si="30"/>
        <v xml:space="preserve">Surgery Procedures </v>
      </c>
      <c r="D398" s="6" t="str">
        <f t="shared" si="29"/>
        <v>50435</v>
      </c>
      <c r="E398" s="17" t="s">
        <v>114</v>
      </c>
      <c r="F398" s="17" t="s">
        <v>33</v>
      </c>
      <c r="G398" s="26" t="s">
        <v>264</v>
      </c>
      <c r="H398" s="17" t="s">
        <v>263</v>
      </c>
      <c r="I398" s="8" t="s">
        <v>530</v>
      </c>
      <c r="J398" s="11">
        <v>2712</v>
      </c>
      <c r="K398" s="11">
        <v>542.4</v>
      </c>
      <c r="L398" s="11">
        <v>652.79999999999995</v>
      </c>
      <c r="M398" s="11">
        <v>2272.2112000000002</v>
      </c>
      <c r="N398" s="11">
        <v>1943.8038692</v>
      </c>
      <c r="O398" s="11">
        <v>1943.8038692</v>
      </c>
      <c r="P398" s="11">
        <v>1943.8038692</v>
      </c>
      <c r="Q398" s="11">
        <v>1943.8038692</v>
      </c>
      <c r="R398" s="11">
        <v>1943.8038692</v>
      </c>
      <c r="S398" s="11">
        <v>665.85599999999999</v>
      </c>
      <c r="T398" s="11">
        <v>652.79999999999995</v>
      </c>
      <c r="U398" s="11">
        <v>672.38400000000001</v>
      </c>
      <c r="V398" s="11">
        <v>652.79999999999995</v>
      </c>
      <c r="W398" s="11">
        <v>652.79999999999995</v>
      </c>
      <c r="X398" s="11" t="s">
        <v>623</v>
      </c>
      <c r="Y398" s="11">
        <v>1621.75</v>
      </c>
      <c r="Z398" s="11">
        <v>1621.75</v>
      </c>
      <c r="AA398" s="11">
        <v>2272.2112000000002</v>
      </c>
      <c r="AB398" s="11">
        <v>2051.7728000000002</v>
      </c>
      <c r="AC398" s="11" t="s">
        <v>623</v>
      </c>
      <c r="AD398" s="11">
        <v>1454</v>
      </c>
      <c r="AE398" s="11" t="s">
        <v>623</v>
      </c>
      <c r="AF398" s="11" t="s">
        <v>623</v>
      </c>
      <c r="AG398" s="11" t="s">
        <v>2016</v>
      </c>
      <c r="AH398" s="8" t="s">
        <v>2017</v>
      </c>
      <c r="AI398" s="8" t="s">
        <v>685</v>
      </c>
      <c r="AJ398" s="34">
        <v>1</v>
      </c>
    </row>
    <row r="399" spans="1:39" x14ac:dyDescent="0.25">
      <c r="A399" s="6" t="str">
        <f t="shared" si="27"/>
        <v>Surgery Procedures -Exchange nephrostomy cath-50435</v>
      </c>
      <c r="B399" s="6" t="str">
        <f t="shared" si="28"/>
        <v>Exchange nephrostomy cath</v>
      </c>
      <c r="C399" s="6" t="str">
        <f t="shared" si="30"/>
        <v xml:space="preserve">Surgery Procedures </v>
      </c>
      <c r="D399" s="6" t="str">
        <f t="shared" si="29"/>
        <v>50435</v>
      </c>
      <c r="E399" s="17" t="s">
        <v>34</v>
      </c>
      <c r="F399" s="17" t="s">
        <v>34</v>
      </c>
      <c r="G399" s="26" t="s">
        <v>158</v>
      </c>
      <c r="H399" s="17" t="s">
        <v>60</v>
      </c>
      <c r="I399" s="8" t="s">
        <v>62</v>
      </c>
      <c r="J399" s="11">
        <v>221</v>
      </c>
      <c r="K399" s="11">
        <v>44.2</v>
      </c>
      <c r="L399" s="11">
        <v>0.4134000000000001</v>
      </c>
      <c r="M399" s="11">
        <v>84.177437499999996</v>
      </c>
      <c r="N399" s="11" t="s">
        <v>624</v>
      </c>
      <c r="O399" s="11" t="s">
        <v>624</v>
      </c>
      <c r="P399" s="11" t="s">
        <v>624</v>
      </c>
      <c r="Q399" s="11" t="s">
        <v>624</v>
      </c>
      <c r="R399" s="11" t="s">
        <v>624</v>
      </c>
      <c r="S399" s="11">
        <v>33.282463750000005</v>
      </c>
      <c r="T399" s="11">
        <v>32.634945000000002</v>
      </c>
      <c r="U399" s="11">
        <v>33.670975000000006</v>
      </c>
      <c r="V399" s="11">
        <v>32.634945000000002</v>
      </c>
      <c r="W399" s="11">
        <v>32.634945000000002</v>
      </c>
      <c r="X399" s="11" t="s">
        <v>623</v>
      </c>
      <c r="Y399" s="11">
        <v>84.177437499999996</v>
      </c>
      <c r="Z399" s="11">
        <v>84.177437499999996</v>
      </c>
      <c r="AA399" s="11">
        <v>0.78000000000000014</v>
      </c>
      <c r="AB399" s="11">
        <v>0.4134000000000001</v>
      </c>
      <c r="AC399" s="11" t="s">
        <v>623</v>
      </c>
      <c r="AD399" s="11" t="s">
        <v>624</v>
      </c>
      <c r="AE399" s="11" t="s">
        <v>623</v>
      </c>
      <c r="AF399" s="11" t="s">
        <v>623</v>
      </c>
      <c r="AG399" s="11" t="s">
        <v>1972</v>
      </c>
      <c r="AH399" s="8" t="s">
        <v>1973</v>
      </c>
      <c r="AI399" s="8" t="s">
        <v>675</v>
      </c>
      <c r="AJ399" s="34">
        <v>0</v>
      </c>
    </row>
    <row r="400" spans="1:39" x14ac:dyDescent="0.25">
      <c r="A400" s="6" t="str">
        <f t="shared" si="27"/>
        <v>Surgery Procedures -Exchange nephrostomy cath-50435</v>
      </c>
      <c r="B400" s="6" t="str">
        <f t="shared" si="28"/>
        <v>Exchange nephrostomy cath</v>
      </c>
      <c r="C400" s="6" t="str">
        <f t="shared" si="30"/>
        <v xml:space="preserve">Surgery Procedures </v>
      </c>
      <c r="D400" s="6" t="str">
        <f t="shared" si="29"/>
        <v>50435</v>
      </c>
      <c r="E400" s="17" t="s">
        <v>34</v>
      </c>
      <c r="F400" s="17" t="s">
        <v>34</v>
      </c>
      <c r="G400" s="26" t="s">
        <v>529</v>
      </c>
      <c r="H400" s="17" t="s">
        <v>522</v>
      </c>
      <c r="I400" s="8" t="s">
        <v>107</v>
      </c>
      <c r="J400" s="11">
        <v>277</v>
      </c>
      <c r="K400" s="11">
        <v>55.400000000000006</v>
      </c>
      <c r="L400" s="11">
        <v>65.460574117647027</v>
      </c>
      <c r="M400" s="11">
        <v>181.83492810457503</v>
      </c>
      <c r="N400" s="11" t="s">
        <v>624</v>
      </c>
      <c r="O400" s="11" t="s">
        <v>624</v>
      </c>
      <c r="P400" s="11" t="s">
        <v>624</v>
      </c>
      <c r="Q400" s="11" t="s">
        <v>624</v>
      </c>
      <c r="R400" s="11" t="s">
        <v>624</v>
      </c>
      <c r="S400" s="11">
        <v>66.759395032679791</v>
      </c>
      <c r="T400" s="11">
        <v>65.460574117647027</v>
      </c>
      <c r="U400" s="11">
        <v>67.538687581699293</v>
      </c>
      <c r="V400" s="11">
        <v>65.460574117647027</v>
      </c>
      <c r="W400" s="11">
        <v>65.460574117647027</v>
      </c>
      <c r="X400" s="11" t="s">
        <v>623</v>
      </c>
      <c r="Y400" s="11">
        <v>168.84671895424839</v>
      </c>
      <c r="Z400" s="11">
        <v>168.84671895424839</v>
      </c>
      <c r="AA400" s="11">
        <v>181.83492810457503</v>
      </c>
      <c r="AB400" s="11">
        <v>181.83492810457503</v>
      </c>
      <c r="AC400" s="11" t="s">
        <v>623</v>
      </c>
      <c r="AD400" s="11" t="s">
        <v>624</v>
      </c>
      <c r="AE400" s="11" t="s">
        <v>623</v>
      </c>
      <c r="AF400" s="11" t="s">
        <v>623</v>
      </c>
      <c r="AG400" s="11" t="s">
        <v>1974</v>
      </c>
      <c r="AH400" s="8" t="s">
        <v>1975</v>
      </c>
      <c r="AI400" s="8" t="s">
        <v>675</v>
      </c>
      <c r="AJ400" s="34">
        <v>0</v>
      </c>
      <c r="AL400" s="8"/>
      <c r="AM400" s="6"/>
    </row>
    <row r="401" spans="1:39" x14ac:dyDescent="0.25">
      <c r="A401" s="6" t="str">
        <f t="shared" si="27"/>
        <v>Surgery Procedures -Exchange nephrostomy cath-50435</v>
      </c>
      <c r="B401" s="6" t="str">
        <f t="shared" si="28"/>
        <v>Exchange nephrostomy cath</v>
      </c>
      <c r="C401" s="6" t="str">
        <f t="shared" si="30"/>
        <v xml:space="preserve">Surgery Procedures </v>
      </c>
      <c r="D401" s="6" t="str">
        <f t="shared" si="29"/>
        <v>50435</v>
      </c>
      <c r="E401" s="17"/>
      <c r="F401" s="17"/>
      <c r="G401" s="26"/>
      <c r="H401" s="17"/>
      <c r="I401" s="8"/>
      <c r="J401" s="11"/>
      <c r="K401" s="11"/>
      <c r="L401" s="11"/>
      <c r="M401" s="11"/>
      <c r="N401" s="31">
        <v>1943.8038692</v>
      </c>
      <c r="O401" s="31">
        <v>1943.8038692</v>
      </c>
      <c r="P401" s="31">
        <v>1943.8038692</v>
      </c>
      <c r="Q401" s="31">
        <v>1943.8038692</v>
      </c>
      <c r="R401" s="31">
        <v>1943.8038692</v>
      </c>
      <c r="S401" s="31">
        <v>765.8978587826798</v>
      </c>
      <c r="T401" s="31">
        <v>750.89551911764704</v>
      </c>
      <c r="U401" s="31">
        <v>773.59366258169928</v>
      </c>
      <c r="V401" s="31">
        <v>750.89551911764704</v>
      </c>
      <c r="W401" s="31">
        <v>750.89551911764704</v>
      </c>
      <c r="X401" s="31" t="s">
        <v>623</v>
      </c>
      <c r="Y401" s="31">
        <v>1874.7741564542484</v>
      </c>
      <c r="Z401" s="31">
        <v>1874.7741564542484</v>
      </c>
      <c r="AA401" s="31">
        <v>2454.8261281045752</v>
      </c>
      <c r="AB401" s="31">
        <v>2234.0211281045749</v>
      </c>
      <c r="AC401" s="31" t="s">
        <v>623</v>
      </c>
      <c r="AD401" s="31">
        <v>1454</v>
      </c>
      <c r="AE401" s="31" t="s">
        <v>623</v>
      </c>
      <c r="AF401" s="31" t="s">
        <v>623</v>
      </c>
      <c r="AG401" s="11" t="s">
        <v>1792</v>
      </c>
      <c r="AH401" s="8">
        <v>0</v>
      </c>
      <c r="AI401" s="8" t="s">
        <v>1793</v>
      </c>
      <c r="AJ401" s="34">
        <v>0</v>
      </c>
      <c r="AK401" s="35">
        <v>7</v>
      </c>
      <c r="AL401" t="s">
        <v>632</v>
      </c>
      <c r="AM401">
        <v>4</v>
      </c>
    </row>
    <row r="402" spans="1:39" x14ac:dyDescent="0.25">
      <c r="A402" s="6" t="str">
        <f t="shared" si="27"/>
        <v>Surgery Procedures -Exchange nephrostomy cath-50435</v>
      </c>
      <c r="B402" s="6" t="str">
        <f t="shared" si="28"/>
        <v>Exchange nephrostomy cath</v>
      </c>
      <c r="C402" s="6" t="str">
        <f t="shared" si="30"/>
        <v xml:space="preserve">Surgery Procedures </v>
      </c>
      <c r="D402" s="6" t="str">
        <f t="shared" si="29"/>
        <v>50435</v>
      </c>
      <c r="E402" s="17"/>
      <c r="F402" s="17"/>
      <c r="G402" s="26"/>
      <c r="H402" s="17"/>
      <c r="I402" s="8"/>
      <c r="J402" s="11"/>
      <c r="K402" s="11"/>
      <c r="L402" s="11"/>
      <c r="M402" s="11"/>
      <c r="N402" s="11"/>
      <c r="O402" s="11"/>
      <c r="P402" s="11"/>
      <c r="Q402" s="11"/>
      <c r="R402" s="11"/>
      <c r="S402" s="11"/>
      <c r="T402" s="11"/>
      <c r="U402" s="11"/>
      <c r="V402" s="11"/>
      <c r="W402" s="11"/>
      <c r="X402" s="11"/>
      <c r="Y402" s="11"/>
      <c r="Z402" s="11"/>
      <c r="AA402" s="11"/>
      <c r="AB402" s="11"/>
      <c r="AC402" s="11"/>
      <c r="AD402" s="11"/>
      <c r="AE402" s="11"/>
      <c r="AF402" s="11"/>
      <c r="AG402" s="11" t="s">
        <v>1792</v>
      </c>
      <c r="AH402" s="8">
        <v>0</v>
      </c>
      <c r="AI402" s="8" t="s">
        <v>1793</v>
      </c>
      <c r="AJ402" s="34">
        <v>0</v>
      </c>
      <c r="AK402" s="35" t="s">
        <v>634</v>
      </c>
      <c r="AL402" t="s">
        <v>632</v>
      </c>
      <c r="AM402" t="e">
        <v>#VALUE!</v>
      </c>
    </row>
    <row r="403" spans="1:39" x14ac:dyDescent="0.25">
      <c r="A403" s="6" t="str">
        <f t="shared" si="27"/>
        <v>Surgery Procedures -Exchange nephrostomy cath-50435</v>
      </c>
      <c r="B403" s="6" t="str">
        <f t="shared" si="28"/>
        <v>Exchange nephrostomy cath</v>
      </c>
      <c r="C403" s="6" t="str">
        <f t="shared" si="30"/>
        <v xml:space="preserve">Surgery Procedures </v>
      </c>
      <c r="D403" s="6" t="str">
        <f t="shared" si="29"/>
        <v>50435</v>
      </c>
      <c r="E403" s="7"/>
      <c r="G403" s="27" t="s">
        <v>32</v>
      </c>
      <c r="K403" s="25"/>
      <c r="L403" s="25"/>
      <c r="M403" s="25"/>
      <c r="AG403" s="11" t="s">
        <v>1792</v>
      </c>
      <c r="AH403" s="8">
        <v>0</v>
      </c>
      <c r="AI403" s="8" t="s">
        <v>1793</v>
      </c>
      <c r="AJ403" s="34">
        <v>0</v>
      </c>
      <c r="AK403" s="35" t="s">
        <v>634</v>
      </c>
      <c r="AL403" t="s">
        <v>632</v>
      </c>
      <c r="AM403" t="e">
        <v>#VALUE!</v>
      </c>
    </row>
    <row r="404" spans="1:39" s="6" customFormat="1" x14ac:dyDescent="0.25">
      <c r="A404" s="6" t="str">
        <f t="shared" si="27"/>
        <v>Surgery Procedures -Exchange nephrostomy cath-50435</v>
      </c>
      <c r="B404" s="6" t="str">
        <f t="shared" si="28"/>
        <v>Exchange nephrostomy cath</v>
      </c>
      <c r="C404" s="6" t="str">
        <f t="shared" si="30"/>
        <v xml:space="preserve">Surgery Procedures </v>
      </c>
      <c r="D404" s="6" t="str">
        <f t="shared" si="29"/>
        <v>50435</v>
      </c>
      <c r="E404" s="13"/>
      <c r="F404" s="12"/>
      <c r="G404" s="28"/>
      <c r="H404" s="29"/>
      <c r="I404" s="14"/>
      <c r="J404" s="15"/>
      <c r="K404" s="15"/>
      <c r="L404" s="15"/>
      <c r="M404" s="15"/>
      <c r="N404" s="15"/>
      <c r="O404" s="15"/>
      <c r="P404" s="15"/>
      <c r="Q404" s="15"/>
      <c r="R404" s="15"/>
      <c r="S404" s="15"/>
      <c r="T404" s="15"/>
      <c r="U404" s="15"/>
      <c r="V404" s="15"/>
      <c r="W404" s="15"/>
      <c r="X404" s="15"/>
      <c r="Y404" s="15"/>
      <c r="Z404" s="15"/>
      <c r="AA404" s="15"/>
      <c r="AB404" s="15"/>
      <c r="AC404" s="15"/>
      <c r="AD404" s="15"/>
      <c r="AE404" s="15"/>
      <c r="AF404" s="15"/>
      <c r="AG404" s="11" t="s">
        <v>1792</v>
      </c>
      <c r="AH404" s="8">
        <v>0</v>
      </c>
      <c r="AI404" s="8" t="s">
        <v>1793</v>
      </c>
      <c r="AJ404" s="34">
        <v>0</v>
      </c>
      <c r="AK404" s="35"/>
      <c r="AL404"/>
      <c r="AM404"/>
    </row>
    <row r="405" spans="1:39" x14ac:dyDescent="0.25">
      <c r="A405" s="6" t="str">
        <f t="shared" si="27"/>
        <v>Surgery Procedures -Insert temp bladder cath-51702</v>
      </c>
      <c r="B405" s="6" t="str">
        <f t="shared" si="28"/>
        <v>Insert temp bladder cath</v>
      </c>
      <c r="C405" s="6" t="str">
        <f t="shared" si="30"/>
        <v xml:space="preserve">Surgery Procedures </v>
      </c>
      <c r="D405" s="6" t="str">
        <f t="shared" si="29"/>
        <v>51702</v>
      </c>
      <c r="E405" s="17" t="s">
        <v>114</v>
      </c>
      <c r="F405" s="17" t="s">
        <v>33</v>
      </c>
      <c r="G405" s="26" t="s">
        <v>266</v>
      </c>
      <c r="H405" s="17" t="s">
        <v>265</v>
      </c>
      <c r="I405" s="8" t="s">
        <v>530</v>
      </c>
      <c r="J405" s="11">
        <v>329</v>
      </c>
      <c r="K405" s="11">
        <v>65.8</v>
      </c>
      <c r="L405" s="11">
        <v>82.908000000000001</v>
      </c>
      <c r="M405" s="11">
        <v>1261</v>
      </c>
      <c r="N405" s="11">
        <v>121.90717019999998</v>
      </c>
      <c r="O405" s="11">
        <v>121.90717019999998</v>
      </c>
      <c r="P405" s="11">
        <v>121.90717019999998</v>
      </c>
      <c r="Q405" s="11">
        <v>121.90717019999998</v>
      </c>
      <c r="R405" s="11">
        <v>121.90717019999998</v>
      </c>
      <c r="S405" s="11">
        <v>84.552999999999997</v>
      </c>
      <c r="T405" s="11">
        <v>82.908000000000001</v>
      </c>
      <c r="U405" s="11">
        <v>85.54</v>
      </c>
      <c r="V405" s="11">
        <v>82.908000000000001</v>
      </c>
      <c r="W405" s="11">
        <v>82.908000000000001</v>
      </c>
      <c r="X405" s="11" t="s">
        <v>623</v>
      </c>
      <c r="Y405" s="11">
        <v>213.85</v>
      </c>
      <c r="Z405" s="11">
        <v>213.85</v>
      </c>
      <c r="AA405" s="11">
        <v>140.75360000000001</v>
      </c>
      <c r="AB405" s="11">
        <v>127.0984</v>
      </c>
      <c r="AC405" s="11" t="s">
        <v>623</v>
      </c>
      <c r="AD405" s="11">
        <v>1261</v>
      </c>
      <c r="AE405" s="11" t="s">
        <v>623</v>
      </c>
      <c r="AF405" s="11" t="s">
        <v>623</v>
      </c>
      <c r="AG405" s="11" t="s">
        <v>2018</v>
      </c>
      <c r="AH405" s="8" t="s">
        <v>2019</v>
      </c>
      <c r="AI405" s="8" t="s">
        <v>686</v>
      </c>
      <c r="AJ405" s="34">
        <v>1</v>
      </c>
    </row>
    <row r="406" spans="1:39" x14ac:dyDescent="0.25">
      <c r="A406" s="6" t="str">
        <f t="shared" si="27"/>
        <v>Surgery Procedures -Insert temp bladder cath-51702</v>
      </c>
      <c r="B406" s="6" t="str">
        <f t="shared" si="28"/>
        <v>Insert temp bladder cath</v>
      </c>
      <c r="C406" s="6" t="str">
        <f t="shared" si="30"/>
        <v xml:space="preserve">Surgery Procedures </v>
      </c>
      <c r="D406" s="6" t="str">
        <f t="shared" si="29"/>
        <v>51702</v>
      </c>
      <c r="E406" s="17"/>
      <c r="F406" s="17"/>
      <c r="G406" s="26"/>
      <c r="H406" s="17"/>
      <c r="I406" s="8"/>
      <c r="J406" s="11"/>
      <c r="K406" s="11"/>
      <c r="L406" s="11"/>
      <c r="M406" s="11"/>
      <c r="N406" s="11"/>
      <c r="O406" s="11"/>
      <c r="P406" s="11"/>
      <c r="Q406" s="11"/>
      <c r="R406" s="11"/>
      <c r="S406" s="11"/>
      <c r="T406" s="11"/>
      <c r="U406" s="11"/>
      <c r="V406" s="11"/>
      <c r="W406" s="11"/>
      <c r="X406" s="11"/>
      <c r="Y406" s="11"/>
      <c r="Z406" s="11"/>
      <c r="AA406" s="11"/>
      <c r="AB406" s="11"/>
      <c r="AC406" s="11"/>
      <c r="AD406" s="11"/>
      <c r="AE406" s="11"/>
      <c r="AF406" s="11"/>
      <c r="AG406" s="11" t="s">
        <v>1792</v>
      </c>
      <c r="AH406" s="8">
        <v>0</v>
      </c>
      <c r="AI406" s="8" t="s">
        <v>1793</v>
      </c>
      <c r="AJ406" s="34">
        <v>0</v>
      </c>
    </row>
    <row r="407" spans="1:39" x14ac:dyDescent="0.25">
      <c r="A407" s="6" t="str">
        <f t="shared" si="27"/>
        <v>Surgery Procedures -Insert temp bladder cath-51702</v>
      </c>
      <c r="B407" s="6" t="str">
        <f t="shared" si="28"/>
        <v>Insert temp bladder cath</v>
      </c>
      <c r="C407" s="6" t="str">
        <f t="shared" si="30"/>
        <v xml:space="preserve">Surgery Procedures </v>
      </c>
      <c r="D407" s="6" t="str">
        <f t="shared" si="29"/>
        <v>51702</v>
      </c>
      <c r="E407" s="7"/>
      <c r="G407" s="27" t="s">
        <v>32</v>
      </c>
      <c r="K407" s="25"/>
      <c r="L407" s="25"/>
      <c r="M407" s="25"/>
      <c r="AG407" s="11" t="s">
        <v>1792</v>
      </c>
      <c r="AH407" s="8">
        <v>0</v>
      </c>
      <c r="AI407" s="8" t="s">
        <v>1793</v>
      </c>
      <c r="AJ407" s="34">
        <v>0</v>
      </c>
      <c r="AL407" s="8"/>
      <c r="AM407" s="6"/>
    </row>
    <row r="408" spans="1:39" s="6" customFormat="1" x14ac:dyDescent="0.25">
      <c r="A408" s="6" t="str">
        <f t="shared" si="27"/>
        <v>Surgery Procedures -Insert temp bladder cath-51702</v>
      </c>
      <c r="B408" s="6" t="str">
        <f t="shared" si="28"/>
        <v>Insert temp bladder cath</v>
      </c>
      <c r="C408" s="6" t="str">
        <f t="shared" si="30"/>
        <v xml:space="preserve">Surgery Procedures </v>
      </c>
      <c r="D408" s="6" t="str">
        <f t="shared" si="29"/>
        <v>51702</v>
      </c>
      <c r="E408" s="13"/>
      <c r="F408" s="12"/>
      <c r="G408" s="28"/>
      <c r="H408" s="29"/>
      <c r="I408" s="14"/>
      <c r="J408" s="15"/>
      <c r="K408" s="15"/>
      <c r="L408" s="15"/>
      <c r="M408" s="15"/>
      <c r="N408" s="15"/>
      <c r="O408" s="15"/>
      <c r="P408" s="15"/>
      <c r="Q408" s="15"/>
      <c r="R408" s="15"/>
      <c r="S408" s="15"/>
      <c r="T408" s="15"/>
      <c r="U408" s="15"/>
      <c r="V408" s="15"/>
      <c r="W408" s="15"/>
      <c r="X408" s="15"/>
      <c r="Y408" s="15"/>
      <c r="Z408" s="15"/>
      <c r="AA408" s="15"/>
      <c r="AB408" s="15"/>
      <c r="AC408" s="15"/>
      <c r="AD408" s="15"/>
      <c r="AE408" s="15"/>
      <c r="AF408" s="15"/>
      <c r="AG408" s="11" t="s">
        <v>1792</v>
      </c>
      <c r="AH408" s="8">
        <v>0</v>
      </c>
      <c r="AI408" s="8" t="s">
        <v>1793</v>
      </c>
      <c r="AJ408" s="34">
        <v>0</v>
      </c>
      <c r="AK408" s="35">
        <v>4</v>
      </c>
      <c r="AL408" t="s">
        <v>632</v>
      </c>
      <c r="AM408">
        <v>3</v>
      </c>
    </row>
    <row r="409" spans="1:39" x14ac:dyDescent="0.25">
      <c r="A409" s="6" t="str">
        <f t="shared" si="27"/>
        <v>Surgery Procedures -Insert bladder cath complex-51703</v>
      </c>
      <c r="B409" s="6" t="str">
        <f t="shared" si="28"/>
        <v>Insert bladder cath complex</v>
      </c>
      <c r="C409" s="6" t="str">
        <f t="shared" si="30"/>
        <v xml:space="preserve">Surgery Procedures </v>
      </c>
      <c r="D409" s="6" t="str">
        <f t="shared" si="29"/>
        <v>51703</v>
      </c>
      <c r="E409" s="17" t="s">
        <v>114</v>
      </c>
      <c r="F409" s="17" t="s">
        <v>33</v>
      </c>
      <c r="G409" s="26" t="s">
        <v>268</v>
      </c>
      <c r="H409" s="17" t="s">
        <v>267</v>
      </c>
      <c r="I409" s="8" t="s">
        <v>531</v>
      </c>
      <c r="J409" s="11">
        <v>210</v>
      </c>
      <c r="K409" s="11">
        <v>42</v>
      </c>
      <c r="L409" s="11">
        <v>50.652000000000001</v>
      </c>
      <c r="M409" s="11">
        <v>1261</v>
      </c>
      <c r="N409" s="11">
        <v>149.07110460000001</v>
      </c>
      <c r="O409" s="11">
        <v>149.07110460000001</v>
      </c>
      <c r="P409" s="11">
        <v>149.07110460000001</v>
      </c>
      <c r="Q409" s="11">
        <v>149.07110460000001</v>
      </c>
      <c r="R409" s="11">
        <v>149.07110460000001</v>
      </c>
      <c r="S409" s="11">
        <v>51.657000000000004</v>
      </c>
      <c r="T409" s="11">
        <v>50.652000000000001</v>
      </c>
      <c r="U409" s="11">
        <v>52.260000000000005</v>
      </c>
      <c r="V409" s="11">
        <v>50.652000000000001</v>
      </c>
      <c r="W409" s="11">
        <v>50.652000000000001</v>
      </c>
      <c r="X409" s="11" t="s">
        <v>623</v>
      </c>
      <c r="Y409" s="11">
        <v>130.65</v>
      </c>
      <c r="Z409" s="11">
        <v>130.65</v>
      </c>
      <c r="AA409" s="11">
        <v>160.80000000000001</v>
      </c>
      <c r="AB409" s="11">
        <v>160.80000000000001</v>
      </c>
      <c r="AC409" s="11">
        <v>525</v>
      </c>
      <c r="AD409" s="11">
        <v>1261</v>
      </c>
      <c r="AE409" s="11" t="s">
        <v>623</v>
      </c>
      <c r="AF409" s="11" t="s">
        <v>623</v>
      </c>
      <c r="AG409" s="11" t="s">
        <v>2020</v>
      </c>
      <c r="AH409" s="8" t="s">
        <v>2021</v>
      </c>
      <c r="AI409" s="8" t="s">
        <v>687</v>
      </c>
      <c r="AJ409" s="34">
        <v>1</v>
      </c>
    </row>
    <row r="410" spans="1:39" x14ac:dyDescent="0.25">
      <c r="A410" s="6" t="str">
        <f t="shared" si="27"/>
        <v>Surgery Procedures -Insert bladder cath complex-51703</v>
      </c>
      <c r="B410" s="6" t="str">
        <f t="shared" si="28"/>
        <v>Insert bladder cath complex</v>
      </c>
      <c r="C410" s="6" t="str">
        <f t="shared" si="30"/>
        <v xml:space="preserve">Surgery Procedures </v>
      </c>
      <c r="D410" s="6" t="str">
        <f t="shared" si="29"/>
        <v>51703</v>
      </c>
      <c r="E410" s="17"/>
      <c r="F410" s="17"/>
      <c r="G410" s="26"/>
      <c r="H410" s="17"/>
      <c r="I410" s="8"/>
      <c r="J410" s="11"/>
      <c r="K410" s="11"/>
      <c r="L410" s="11"/>
      <c r="M410" s="11"/>
      <c r="N410" s="11"/>
      <c r="O410" s="11"/>
      <c r="P410" s="11"/>
      <c r="Q410" s="11"/>
      <c r="R410" s="11"/>
      <c r="S410" s="11"/>
      <c r="T410" s="11"/>
      <c r="U410" s="11"/>
      <c r="V410" s="11"/>
      <c r="W410" s="11"/>
      <c r="X410" s="11"/>
      <c r="Y410" s="11"/>
      <c r="Z410" s="11"/>
      <c r="AA410" s="11"/>
      <c r="AB410" s="11"/>
      <c r="AC410" s="11"/>
      <c r="AD410" s="11"/>
      <c r="AE410" s="11"/>
      <c r="AF410" s="11"/>
      <c r="AG410" s="11" t="s">
        <v>1792</v>
      </c>
      <c r="AH410" s="8">
        <v>0</v>
      </c>
      <c r="AI410" s="8" t="s">
        <v>1793</v>
      </c>
      <c r="AJ410" s="34">
        <v>0</v>
      </c>
    </row>
    <row r="411" spans="1:39" x14ac:dyDescent="0.25">
      <c r="A411" s="6" t="str">
        <f t="shared" si="27"/>
        <v>Surgery Procedures -Insert bladder cath complex-51703</v>
      </c>
      <c r="B411" s="6" t="str">
        <f t="shared" si="28"/>
        <v>Insert bladder cath complex</v>
      </c>
      <c r="C411" s="6" t="str">
        <f t="shared" si="30"/>
        <v xml:space="preserve">Surgery Procedures </v>
      </c>
      <c r="D411" s="6" t="str">
        <f t="shared" si="29"/>
        <v>51703</v>
      </c>
      <c r="E411" s="7"/>
      <c r="G411" s="27" t="s">
        <v>32</v>
      </c>
      <c r="K411" s="25"/>
      <c r="L411" s="25"/>
      <c r="M411" s="25"/>
      <c r="AG411" s="11" t="s">
        <v>1792</v>
      </c>
      <c r="AH411" s="8">
        <v>0</v>
      </c>
      <c r="AI411" s="8" t="s">
        <v>1793</v>
      </c>
      <c r="AJ411" s="34">
        <v>0</v>
      </c>
      <c r="AL411" s="8"/>
      <c r="AM411" s="6"/>
    </row>
    <row r="412" spans="1:39" s="6" customFormat="1" x14ac:dyDescent="0.25">
      <c r="A412" s="6" t="str">
        <f t="shared" si="27"/>
        <v>Surgery Procedures -Insert bladder cath complex-51703</v>
      </c>
      <c r="B412" s="6" t="str">
        <f t="shared" si="28"/>
        <v>Insert bladder cath complex</v>
      </c>
      <c r="C412" s="6" t="str">
        <f t="shared" si="30"/>
        <v xml:space="preserve">Surgery Procedures </v>
      </c>
      <c r="D412" s="6" t="str">
        <f t="shared" si="29"/>
        <v>51703</v>
      </c>
      <c r="E412" s="13"/>
      <c r="F412" s="12"/>
      <c r="G412" s="28"/>
      <c r="H412" s="29"/>
      <c r="I412" s="14"/>
      <c r="J412" s="15"/>
      <c r="K412" s="15"/>
      <c r="L412" s="15"/>
      <c r="M412" s="15"/>
      <c r="N412" s="15"/>
      <c r="O412" s="15"/>
      <c r="P412" s="15"/>
      <c r="Q412" s="15"/>
      <c r="R412" s="15"/>
      <c r="S412" s="15"/>
      <c r="T412" s="15"/>
      <c r="U412" s="15"/>
      <c r="V412" s="15"/>
      <c r="W412" s="15"/>
      <c r="X412" s="15"/>
      <c r="Y412" s="15"/>
      <c r="Z412" s="15"/>
      <c r="AA412" s="15"/>
      <c r="AB412" s="15"/>
      <c r="AC412" s="15"/>
      <c r="AD412" s="15"/>
      <c r="AE412" s="15"/>
      <c r="AF412" s="15"/>
      <c r="AG412" s="11" t="s">
        <v>1792</v>
      </c>
      <c r="AH412" s="8">
        <v>0</v>
      </c>
      <c r="AI412" s="8" t="s">
        <v>1793</v>
      </c>
      <c r="AJ412" s="34">
        <v>0</v>
      </c>
      <c r="AK412" s="35">
        <v>4</v>
      </c>
      <c r="AL412" t="s">
        <v>632</v>
      </c>
      <c r="AM412">
        <v>3</v>
      </c>
    </row>
    <row r="413" spans="1:39" x14ac:dyDescent="0.25">
      <c r="A413" s="6" t="str">
        <f t="shared" si="27"/>
        <v>Surgery Procedures -Us urine capacity measure-51798</v>
      </c>
      <c r="B413" s="6" t="str">
        <f t="shared" si="28"/>
        <v>Us urine capacity measure</v>
      </c>
      <c r="C413" s="6" t="str">
        <f t="shared" si="30"/>
        <v xml:space="preserve">Surgery Procedures </v>
      </c>
      <c r="D413" s="6" t="str">
        <f t="shared" si="29"/>
        <v>51798</v>
      </c>
      <c r="E413" s="17" t="s">
        <v>114</v>
      </c>
      <c r="F413" s="17" t="s">
        <v>33</v>
      </c>
      <c r="G413" s="26" t="s">
        <v>270</v>
      </c>
      <c r="H413" s="17" t="s">
        <v>269</v>
      </c>
      <c r="I413" s="8" t="s">
        <v>531</v>
      </c>
      <c r="J413" s="11">
        <v>1549</v>
      </c>
      <c r="K413" s="11">
        <v>309.8</v>
      </c>
      <c r="L413" s="11">
        <v>58.374413599999997</v>
      </c>
      <c r="M413" s="11">
        <v>1261</v>
      </c>
      <c r="N413" s="11">
        <v>58.374413599999997</v>
      </c>
      <c r="O413" s="11">
        <v>58.374413599999997</v>
      </c>
      <c r="P413" s="11">
        <v>58.374413599999997</v>
      </c>
      <c r="Q413" s="11">
        <v>58.374413599999997</v>
      </c>
      <c r="R413" s="11">
        <v>58.374413599999997</v>
      </c>
      <c r="S413" s="11">
        <v>396.55099999999999</v>
      </c>
      <c r="T413" s="11">
        <v>388.83600000000001</v>
      </c>
      <c r="U413" s="11">
        <v>401.18</v>
      </c>
      <c r="V413" s="11">
        <v>388.83600000000001</v>
      </c>
      <c r="W413" s="11">
        <v>388.83600000000001</v>
      </c>
      <c r="X413" s="11" t="s">
        <v>623</v>
      </c>
      <c r="Y413" s="11">
        <v>1002.95</v>
      </c>
      <c r="Z413" s="11">
        <v>1002.95</v>
      </c>
      <c r="AA413" s="11">
        <v>1234.4000000000001</v>
      </c>
      <c r="AB413" s="11">
        <v>1234.4000000000001</v>
      </c>
      <c r="AC413" s="11" t="s">
        <v>623</v>
      </c>
      <c r="AD413" s="11">
        <v>1261</v>
      </c>
      <c r="AE413" s="11" t="s">
        <v>623</v>
      </c>
      <c r="AF413" s="11" t="s">
        <v>623</v>
      </c>
      <c r="AG413" s="11" t="s">
        <v>2022</v>
      </c>
      <c r="AH413" s="8" t="s">
        <v>2023</v>
      </c>
      <c r="AI413" s="8" t="s">
        <v>688</v>
      </c>
      <c r="AJ413" s="34">
        <v>1</v>
      </c>
    </row>
    <row r="414" spans="1:39" x14ac:dyDescent="0.25">
      <c r="A414" s="6" t="str">
        <f t="shared" si="27"/>
        <v>Surgery Procedures -Us urine capacity measure-51798</v>
      </c>
      <c r="B414" s="6" t="str">
        <f t="shared" si="28"/>
        <v>Us urine capacity measure</v>
      </c>
      <c r="C414" s="6" t="str">
        <f t="shared" si="30"/>
        <v xml:space="preserve">Surgery Procedures </v>
      </c>
      <c r="D414" s="6" t="str">
        <f t="shared" si="29"/>
        <v>51798</v>
      </c>
      <c r="E414" s="17" t="s">
        <v>34</v>
      </c>
      <c r="F414" s="17" t="s">
        <v>34</v>
      </c>
      <c r="G414" s="26" t="s">
        <v>125</v>
      </c>
      <c r="H414" s="17" t="s">
        <v>124</v>
      </c>
      <c r="I414" s="8" t="s">
        <v>531</v>
      </c>
      <c r="J414" s="11">
        <v>127</v>
      </c>
      <c r="K414" s="11">
        <v>25.400000000000002</v>
      </c>
      <c r="L414" s="11">
        <v>40.407054545454564</v>
      </c>
      <c r="M414" s="11">
        <v>165.98739999999998</v>
      </c>
      <c r="N414" s="11">
        <v>126.154039</v>
      </c>
      <c r="O414" s="11">
        <v>126.154039</v>
      </c>
      <c r="P414" s="11">
        <v>126.154039</v>
      </c>
      <c r="Q414" s="11">
        <v>126.154039</v>
      </c>
      <c r="R414" s="11">
        <v>126.154039</v>
      </c>
      <c r="S414" s="11">
        <v>41.208781818181826</v>
      </c>
      <c r="T414" s="11">
        <v>40.407054545454564</v>
      </c>
      <c r="U414" s="11">
        <v>41.689818181818175</v>
      </c>
      <c r="V414" s="11">
        <v>40.407054545454564</v>
      </c>
      <c r="W414" s="11">
        <v>40.407054545454564</v>
      </c>
      <c r="X414" s="11" t="s">
        <v>623</v>
      </c>
      <c r="Y414" s="11">
        <v>104.22454545454544</v>
      </c>
      <c r="Z414" s="11">
        <v>104.22454545454544</v>
      </c>
      <c r="AA414" s="11">
        <v>165.98739999999998</v>
      </c>
      <c r="AB414" s="11">
        <v>150.07080000000019</v>
      </c>
      <c r="AC414" s="11" t="s">
        <v>623</v>
      </c>
      <c r="AD414" s="11" t="s">
        <v>624</v>
      </c>
      <c r="AE414" s="11" t="s">
        <v>623</v>
      </c>
      <c r="AF414" s="11" t="s">
        <v>623</v>
      </c>
      <c r="AG414" s="11" t="s">
        <v>1804</v>
      </c>
      <c r="AH414" s="8" t="s">
        <v>1805</v>
      </c>
      <c r="AI414" s="8" t="s">
        <v>638</v>
      </c>
      <c r="AJ414" s="34">
        <v>0</v>
      </c>
    </row>
    <row r="415" spans="1:39" x14ac:dyDescent="0.25">
      <c r="A415" s="6" t="str">
        <f t="shared" si="27"/>
        <v>Surgery Procedures -Us urine capacity measure-51798</v>
      </c>
      <c r="B415" s="6" t="str">
        <f t="shared" si="28"/>
        <v>Us urine capacity measure</v>
      </c>
      <c r="C415" s="6" t="str">
        <f t="shared" si="30"/>
        <v xml:space="preserve">Surgery Procedures </v>
      </c>
      <c r="D415" s="6" t="str">
        <f t="shared" si="29"/>
        <v>51798</v>
      </c>
      <c r="E415" s="17"/>
      <c r="F415" s="17"/>
      <c r="G415" s="26"/>
      <c r="H415" s="17"/>
      <c r="I415" s="8"/>
      <c r="J415" s="11"/>
      <c r="K415" s="11"/>
      <c r="L415" s="11"/>
      <c r="M415" s="11"/>
      <c r="N415" s="31">
        <v>184.52845259999998</v>
      </c>
      <c r="O415" s="31">
        <v>184.52845259999998</v>
      </c>
      <c r="P415" s="31">
        <v>184.52845259999998</v>
      </c>
      <c r="Q415" s="31">
        <v>184.52845259999998</v>
      </c>
      <c r="R415" s="31">
        <v>184.52845259999998</v>
      </c>
      <c r="S415" s="31">
        <v>437.75978181818181</v>
      </c>
      <c r="T415" s="31">
        <v>429.24305454545458</v>
      </c>
      <c r="U415" s="31">
        <v>442.86981818181818</v>
      </c>
      <c r="V415" s="31">
        <v>429.24305454545458</v>
      </c>
      <c r="W415" s="31">
        <v>429.24305454545458</v>
      </c>
      <c r="X415" s="31" t="s">
        <v>623</v>
      </c>
      <c r="Y415" s="31">
        <v>1107.1745454545455</v>
      </c>
      <c r="Z415" s="31">
        <v>1107.1745454545455</v>
      </c>
      <c r="AA415" s="31">
        <v>1400.3874000000001</v>
      </c>
      <c r="AB415" s="31">
        <v>1384.4708000000003</v>
      </c>
      <c r="AC415" s="31" t="s">
        <v>623</v>
      </c>
      <c r="AD415" s="31">
        <v>1261</v>
      </c>
      <c r="AE415" s="31" t="s">
        <v>623</v>
      </c>
      <c r="AF415" s="31" t="s">
        <v>623</v>
      </c>
      <c r="AG415" s="11" t="s">
        <v>1792</v>
      </c>
      <c r="AH415" s="8">
        <v>0</v>
      </c>
      <c r="AI415" s="8" t="s">
        <v>1793</v>
      </c>
      <c r="AJ415" s="34">
        <v>0</v>
      </c>
      <c r="AL415" s="8"/>
      <c r="AM415" s="6"/>
    </row>
    <row r="416" spans="1:39" x14ac:dyDescent="0.25">
      <c r="A416" s="6" t="str">
        <f t="shared" ref="A416:A479" si="31">IF(OR($AJ416=1,$AJ416&gt;1),(C416&amp;"-"&amp;B416&amp;"-"&amp;D416),A415)</f>
        <v>Surgery Procedures -Us urine capacity measure-51798</v>
      </c>
      <c r="B416" s="6" t="str">
        <f t="shared" ref="B416:B479" si="32">IF(OR($AJ416=1,$AJ416&gt;1),$G416,B415)</f>
        <v>Us urine capacity measure</v>
      </c>
      <c r="C416" s="6" t="str">
        <f t="shared" si="30"/>
        <v xml:space="preserve">Surgery Procedures </v>
      </c>
      <c r="D416" s="6" t="str">
        <f t="shared" ref="D416:D479" si="33">IF(OR($AJ416=1,$AJ416&gt;1),$H416,D415)</f>
        <v>51798</v>
      </c>
      <c r="E416" s="17"/>
      <c r="F416" s="17"/>
      <c r="G416" s="26"/>
      <c r="H416" s="17"/>
      <c r="I416" s="8"/>
      <c r="J416" s="11"/>
      <c r="K416" s="11"/>
      <c r="L416" s="11"/>
      <c r="M416" s="11"/>
      <c r="N416" s="11"/>
      <c r="O416" s="11"/>
      <c r="P416" s="11"/>
      <c r="Q416" s="11"/>
      <c r="R416" s="11"/>
      <c r="S416" s="11"/>
      <c r="T416" s="11"/>
      <c r="U416" s="11"/>
      <c r="V416" s="11"/>
      <c r="W416" s="11"/>
      <c r="X416" s="11"/>
      <c r="Y416" s="11"/>
      <c r="Z416" s="11"/>
      <c r="AA416" s="11"/>
      <c r="AB416" s="11"/>
      <c r="AC416" s="11"/>
      <c r="AD416" s="11"/>
      <c r="AE416" s="11"/>
      <c r="AF416" s="11"/>
      <c r="AG416" s="11" t="s">
        <v>1792</v>
      </c>
      <c r="AH416" s="8">
        <v>0</v>
      </c>
      <c r="AI416" s="8" t="s">
        <v>1793</v>
      </c>
      <c r="AJ416" s="34">
        <v>0</v>
      </c>
      <c r="AK416" s="35">
        <v>6</v>
      </c>
      <c r="AL416" t="s">
        <v>632</v>
      </c>
      <c r="AM416">
        <v>4</v>
      </c>
    </row>
    <row r="417" spans="1:39" x14ac:dyDescent="0.25">
      <c r="A417" s="6" t="str">
        <f t="shared" si="31"/>
        <v>Surgery Procedures -Us urine capacity measure-51798</v>
      </c>
      <c r="B417" s="6" t="str">
        <f t="shared" si="32"/>
        <v>Us urine capacity measure</v>
      </c>
      <c r="C417" s="6" t="str">
        <f t="shared" si="30"/>
        <v xml:space="preserve">Surgery Procedures </v>
      </c>
      <c r="D417" s="6" t="str">
        <f t="shared" si="33"/>
        <v>51798</v>
      </c>
      <c r="E417" s="7"/>
      <c r="G417" s="27" t="s">
        <v>32</v>
      </c>
      <c r="K417" s="25"/>
      <c r="L417" s="25"/>
      <c r="M417" s="25"/>
      <c r="AG417" s="11" t="s">
        <v>1792</v>
      </c>
      <c r="AH417" s="8">
        <v>0</v>
      </c>
      <c r="AI417" s="8" t="s">
        <v>1793</v>
      </c>
      <c r="AJ417" s="34">
        <v>0</v>
      </c>
      <c r="AK417" s="35" t="s">
        <v>634</v>
      </c>
      <c r="AL417" t="s">
        <v>632</v>
      </c>
      <c r="AM417" t="e">
        <v>#VALUE!</v>
      </c>
    </row>
    <row r="418" spans="1:39" s="6" customFormat="1" x14ac:dyDescent="0.25">
      <c r="A418" s="6" t="str">
        <f t="shared" si="31"/>
        <v>Surgery Procedures -Us urine capacity measure-51798</v>
      </c>
      <c r="B418" s="6" t="str">
        <f t="shared" si="32"/>
        <v>Us urine capacity measure</v>
      </c>
      <c r="C418" s="6" t="str">
        <f t="shared" si="30"/>
        <v xml:space="preserve">Surgery Procedures </v>
      </c>
      <c r="D418" s="6" t="str">
        <f t="shared" si="33"/>
        <v>51798</v>
      </c>
      <c r="E418" s="13"/>
      <c r="F418" s="12"/>
      <c r="G418" s="28"/>
      <c r="H418" s="29"/>
      <c r="I418" s="14"/>
      <c r="J418" s="15"/>
      <c r="K418" s="15"/>
      <c r="L418" s="15"/>
      <c r="M418" s="15"/>
      <c r="N418" s="15"/>
      <c r="O418" s="15"/>
      <c r="P418" s="15"/>
      <c r="Q418" s="15"/>
      <c r="R418" s="15"/>
      <c r="S418" s="15"/>
      <c r="T418" s="15"/>
      <c r="U418" s="15"/>
      <c r="V418" s="15"/>
      <c r="W418" s="15"/>
      <c r="X418" s="15"/>
      <c r="Y418" s="15"/>
      <c r="Z418" s="15"/>
      <c r="AA418" s="15"/>
      <c r="AB418" s="15"/>
      <c r="AC418" s="15"/>
      <c r="AD418" s="15"/>
      <c r="AE418" s="15"/>
      <c r="AF418" s="15"/>
      <c r="AG418" s="11" t="s">
        <v>1792</v>
      </c>
      <c r="AH418" s="8">
        <v>0</v>
      </c>
      <c r="AI418" s="8" t="s">
        <v>1793</v>
      </c>
      <c r="AJ418" s="34">
        <v>0</v>
      </c>
      <c r="AK418" s="35"/>
      <c r="AL418"/>
      <c r="AM418"/>
    </row>
    <row r="419" spans="1:39" x14ac:dyDescent="0.25">
      <c r="A419" s="6" t="str">
        <f t="shared" si="31"/>
        <v>Surgery Procedures -Cystourethroscopy-52000</v>
      </c>
      <c r="B419" s="6" t="str">
        <f t="shared" si="32"/>
        <v>Cystourethroscopy</v>
      </c>
      <c r="C419" s="6" t="str">
        <f t="shared" si="30"/>
        <v xml:space="preserve">Surgery Procedures </v>
      </c>
      <c r="D419" s="6" t="str">
        <f t="shared" si="33"/>
        <v>52000</v>
      </c>
      <c r="E419" s="17" t="s">
        <v>114</v>
      </c>
      <c r="F419" s="17" t="s">
        <v>33</v>
      </c>
      <c r="G419" s="26" t="s">
        <v>574</v>
      </c>
      <c r="H419" s="17" t="s">
        <v>271</v>
      </c>
      <c r="I419" s="8" t="s">
        <v>531</v>
      </c>
      <c r="J419" s="11">
        <v>966</v>
      </c>
      <c r="K419" s="11">
        <v>193.20000000000002</v>
      </c>
      <c r="L419" s="11">
        <v>234.61199999999999</v>
      </c>
      <c r="M419" s="11">
        <v>1454</v>
      </c>
      <c r="N419" s="11">
        <v>651.91439319999995</v>
      </c>
      <c r="O419" s="11">
        <v>651.91439319999995</v>
      </c>
      <c r="P419" s="11">
        <v>651.91439319999995</v>
      </c>
      <c r="Q419" s="11">
        <v>651.91439319999995</v>
      </c>
      <c r="R419" s="11">
        <v>651.91439319999995</v>
      </c>
      <c r="S419" s="11">
        <v>239.267</v>
      </c>
      <c r="T419" s="11">
        <v>234.61199999999999</v>
      </c>
      <c r="U419" s="11">
        <v>242.06</v>
      </c>
      <c r="V419" s="11">
        <v>234.61199999999999</v>
      </c>
      <c r="W419" s="11">
        <v>234.61199999999999</v>
      </c>
      <c r="X419" s="11" t="s">
        <v>623</v>
      </c>
      <c r="Y419" s="11">
        <v>569</v>
      </c>
      <c r="Z419" s="11">
        <v>569</v>
      </c>
      <c r="AA419" s="11">
        <v>744.80000000000007</v>
      </c>
      <c r="AB419" s="11">
        <v>744.80000000000007</v>
      </c>
      <c r="AC419" s="11">
        <v>525</v>
      </c>
      <c r="AD419" s="11">
        <v>1454</v>
      </c>
      <c r="AE419" s="11" t="s">
        <v>623</v>
      </c>
      <c r="AF419" s="11" t="s">
        <v>623</v>
      </c>
      <c r="AG419" s="11" t="s">
        <v>2024</v>
      </c>
      <c r="AH419" s="8" t="s">
        <v>2025</v>
      </c>
      <c r="AI419" s="8" t="s">
        <v>689</v>
      </c>
      <c r="AJ419" s="34">
        <v>1</v>
      </c>
    </row>
    <row r="420" spans="1:39" x14ac:dyDescent="0.25">
      <c r="A420" s="6" t="str">
        <f t="shared" si="31"/>
        <v>Surgery Procedures -Cystourethroscopy-52000</v>
      </c>
      <c r="B420" s="6" t="str">
        <f t="shared" si="32"/>
        <v>Cystourethroscopy</v>
      </c>
      <c r="C420" s="6" t="str">
        <f t="shared" si="30"/>
        <v xml:space="preserve">Surgery Procedures </v>
      </c>
      <c r="D420" s="6" t="str">
        <f t="shared" si="33"/>
        <v>52000</v>
      </c>
      <c r="E420" s="17" t="s">
        <v>34</v>
      </c>
      <c r="F420" s="17" t="s">
        <v>34</v>
      </c>
      <c r="G420" s="26" t="s">
        <v>50</v>
      </c>
      <c r="H420" s="17"/>
      <c r="I420" s="8" t="s">
        <v>51</v>
      </c>
      <c r="J420" s="11">
        <v>39</v>
      </c>
      <c r="K420" s="11">
        <v>7.8000000000000007</v>
      </c>
      <c r="L420" s="11">
        <v>0</v>
      </c>
      <c r="M420" s="11">
        <v>0</v>
      </c>
      <c r="N420" s="11" t="s">
        <v>624</v>
      </c>
      <c r="O420" s="11" t="s">
        <v>624</v>
      </c>
      <c r="P420" s="11" t="s">
        <v>624</v>
      </c>
      <c r="Q420" s="11" t="s">
        <v>624</v>
      </c>
      <c r="R420" s="11" t="s">
        <v>624</v>
      </c>
      <c r="S420" s="11" t="s">
        <v>624</v>
      </c>
      <c r="T420" s="11" t="s">
        <v>624</v>
      </c>
      <c r="U420" s="11" t="s">
        <v>624</v>
      </c>
      <c r="V420" s="11" t="s">
        <v>624</v>
      </c>
      <c r="W420" s="11" t="s">
        <v>624</v>
      </c>
      <c r="X420" s="11" t="s">
        <v>623</v>
      </c>
      <c r="Y420" s="11" t="s">
        <v>624</v>
      </c>
      <c r="Z420" s="11" t="s">
        <v>624</v>
      </c>
      <c r="AA420" s="11" t="s">
        <v>624</v>
      </c>
      <c r="AB420" s="11" t="s">
        <v>624</v>
      </c>
      <c r="AC420" s="11" t="s">
        <v>624</v>
      </c>
      <c r="AD420" s="11" t="s">
        <v>624</v>
      </c>
      <c r="AE420" s="11" t="s">
        <v>623</v>
      </c>
      <c r="AF420" s="11" t="s">
        <v>623</v>
      </c>
      <c r="AG420" s="11" t="s">
        <v>1818</v>
      </c>
      <c r="AH420" s="8" t="s">
        <v>1819</v>
      </c>
      <c r="AI420" s="8" t="s">
        <v>643</v>
      </c>
      <c r="AJ420" s="34">
        <v>0</v>
      </c>
    </row>
    <row r="421" spans="1:39" x14ac:dyDescent="0.25">
      <c r="A421" s="6" t="str">
        <f t="shared" si="31"/>
        <v>Surgery Procedures -Cystourethroscopy-52000</v>
      </c>
      <c r="B421" s="6" t="str">
        <f t="shared" si="32"/>
        <v>Cystourethroscopy</v>
      </c>
      <c r="C421" s="6" t="str">
        <f t="shared" si="30"/>
        <v xml:space="preserve">Surgery Procedures </v>
      </c>
      <c r="D421" s="6" t="str">
        <f t="shared" si="33"/>
        <v>52000</v>
      </c>
      <c r="E421" s="17"/>
      <c r="F421" s="17"/>
      <c r="G421" s="26"/>
      <c r="H421" s="17"/>
      <c r="I421" s="8"/>
      <c r="J421" s="11"/>
      <c r="K421" s="11"/>
      <c r="L421" s="11"/>
      <c r="M421" s="11"/>
      <c r="N421" s="31">
        <v>651.91439319999995</v>
      </c>
      <c r="O421" s="31">
        <v>651.91439319999995</v>
      </c>
      <c r="P421" s="31">
        <v>651.91439319999995</v>
      </c>
      <c r="Q421" s="31">
        <v>651.91439319999995</v>
      </c>
      <c r="R421" s="31">
        <v>651.91439319999995</v>
      </c>
      <c r="S421" s="31">
        <v>239.267</v>
      </c>
      <c r="T421" s="31">
        <v>234.61199999999999</v>
      </c>
      <c r="U421" s="31">
        <v>242.06</v>
      </c>
      <c r="V421" s="31">
        <v>234.61199999999999</v>
      </c>
      <c r="W421" s="31">
        <v>234.61199999999999</v>
      </c>
      <c r="X421" s="31" t="s">
        <v>623</v>
      </c>
      <c r="Y421" s="31">
        <v>569</v>
      </c>
      <c r="Z421" s="31">
        <v>569</v>
      </c>
      <c r="AA421" s="31">
        <v>744.80000000000007</v>
      </c>
      <c r="AB421" s="31">
        <v>744.80000000000007</v>
      </c>
      <c r="AC421" s="31">
        <v>525</v>
      </c>
      <c r="AD421" s="31">
        <v>1454</v>
      </c>
      <c r="AE421" s="31" t="s">
        <v>623</v>
      </c>
      <c r="AF421" s="31" t="s">
        <v>623</v>
      </c>
      <c r="AG421" s="11" t="s">
        <v>1792</v>
      </c>
      <c r="AH421" s="8">
        <v>0</v>
      </c>
      <c r="AI421" s="8" t="s">
        <v>1793</v>
      </c>
      <c r="AJ421" s="34">
        <v>0</v>
      </c>
      <c r="AL421" s="8"/>
      <c r="AM421" s="6"/>
    </row>
    <row r="422" spans="1:39" x14ac:dyDescent="0.25">
      <c r="A422" s="6" t="str">
        <f t="shared" si="31"/>
        <v>Surgery Procedures -Cystourethroscopy-52000</v>
      </c>
      <c r="B422" s="6" t="str">
        <f t="shared" si="32"/>
        <v>Cystourethroscopy</v>
      </c>
      <c r="C422" s="6" t="str">
        <f t="shared" si="30"/>
        <v xml:space="preserve">Surgery Procedures </v>
      </c>
      <c r="D422" s="6" t="str">
        <f t="shared" si="33"/>
        <v>52000</v>
      </c>
      <c r="E422" s="17"/>
      <c r="F422" s="17"/>
      <c r="G422" s="26"/>
      <c r="H422" s="17"/>
      <c r="I422" s="8"/>
      <c r="J422" s="11"/>
      <c r="K422" s="11"/>
      <c r="L422" s="11"/>
      <c r="M422" s="11"/>
      <c r="N422" s="11"/>
      <c r="O422" s="11"/>
      <c r="P422" s="11"/>
      <c r="Q422" s="11"/>
      <c r="R422" s="11"/>
      <c r="S422" s="11"/>
      <c r="T422" s="11"/>
      <c r="U422" s="11"/>
      <c r="V422" s="11"/>
      <c r="W422" s="11"/>
      <c r="X422" s="11"/>
      <c r="Y422" s="11"/>
      <c r="Z422" s="11"/>
      <c r="AA422" s="11"/>
      <c r="AB422" s="11"/>
      <c r="AC422" s="11"/>
      <c r="AD422" s="11"/>
      <c r="AE422" s="11"/>
      <c r="AF422" s="11"/>
      <c r="AG422" s="11" t="s">
        <v>1792</v>
      </c>
      <c r="AH422" s="8">
        <v>0</v>
      </c>
      <c r="AI422" s="8" t="s">
        <v>1793</v>
      </c>
      <c r="AJ422" s="34">
        <v>0</v>
      </c>
      <c r="AK422" s="35">
        <v>6</v>
      </c>
      <c r="AL422" t="s">
        <v>632</v>
      </c>
      <c r="AM422">
        <v>4</v>
      </c>
    </row>
    <row r="423" spans="1:39" x14ac:dyDescent="0.25">
      <c r="A423" s="6" t="str">
        <f t="shared" si="31"/>
        <v>Surgery Procedures -Cystourethroscopy-52000</v>
      </c>
      <c r="B423" s="6" t="str">
        <f t="shared" si="32"/>
        <v>Cystourethroscopy</v>
      </c>
      <c r="C423" s="6" t="str">
        <f t="shared" si="30"/>
        <v xml:space="preserve">Surgery Procedures </v>
      </c>
      <c r="D423" s="6" t="str">
        <f t="shared" si="33"/>
        <v>52000</v>
      </c>
      <c r="E423" s="7"/>
      <c r="G423" s="27" t="s">
        <v>32</v>
      </c>
      <c r="K423" s="25"/>
      <c r="L423" s="25"/>
      <c r="M423" s="25"/>
      <c r="AG423" s="11" t="s">
        <v>1792</v>
      </c>
      <c r="AH423" s="8">
        <v>0</v>
      </c>
      <c r="AI423" s="8" t="s">
        <v>1793</v>
      </c>
      <c r="AJ423" s="34">
        <v>0</v>
      </c>
      <c r="AK423" s="35" t="s">
        <v>634</v>
      </c>
      <c r="AL423" t="s">
        <v>632</v>
      </c>
      <c r="AM423" t="e">
        <v>#VALUE!</v>
      </c>
    </row>
    <row r="424" spans="1:39" s="6" customFormat="1" x14ac:dyDescent="0.25">
      <c r="A424" s="6" t="str">
        <f t="shared" si="31"/>
        <v>Surgery Procedures -Cystourethroscopy-52000</v>
      </c>
      <c r="B424" s="6" t="str">
        <f t="shared" si="32"/>
        <v>Cystourethroscopy</v>
      </c>
      <c r="C424" s="6" t="str">
        <f t="shared" si="30"/>
        <v xml:space="preserve">Surgery Procedures </v>
      </c>
      <c r="D424" s="6" t="str">
        <f t="shared" si="33"/>
        <v>52000</v>
      </c>
      <c r="E424" s="13"/>
      <c r="F424" s="12"/>
      <c r="G424" s="28"/>
      <c r="H424" s="29"/>
      <c r="I424" s="14"/>
      <c r="J424" s="15"/>
      <c r="K424" s="15"/>
      <c r="L424" s="15"/>
      <c r="M424" s="15"/>
      <c r="N424" s="15"/>
      <c r="O424" s="15"/>
      <c r="P424" s="15"/>
      <c r="Q424" s="15"/>
      <c r="R424" s="15"/>
      <c r="S424" s="15"/>
      <c r="T424" s="15"/>
      <c r="U424" s="15"/>
      <c r="V424" s="15"/>
      <c r="W424" s="15"/>
      <c r="X424" s="15"/>
      <c r="Y424" s="15"/>
      <c r="Z424" s="15"/>
      <c r="AA424" s="15"/>
      <c r="AB424" s="15"/>
      <c r="AC424" s="15"/>
      <c r="AD424" s="15"/>
      <c r="AE424" s="15"/>
      <c r="AF424" s="15"/>
      <c r="AG424" s="11" t="s">
        <v>1792</v>
      </c>
      <c r="AH424" s="8">
        <v>0</v>
      </c>
      <c r="AI424" s="8" t="s">
        <v>1793</v>
      </c>
      <c r="AJ424" s="34">
        <v>0</v>
      </c>
      <c r="AK424" s="35"/>
      <c r="AL424"/>
      <c r="AM424"/>
    </row>
    <row r="425" spans="1:39" x14ac:dyDescent="0.25">
      <c r="A425" s="6" t="str">
        <f t="shared" si="31"/>
        <v>Surgery Procedures -Cystoscopy and treatment-52332</v>
      </c>
      <c r="B425" s="6" t="str">
        <f t="shared" si="32"/>
        <v>Cystoscopy and treatment</v>
      </c>
      <c r="C425" s="6" t="str">
        <f t="shared" si="30"/>
        <v xml:space="preserve">Surgery Procedures </v>
      </c>
      <c r="D425" s="6" t="str">
        <f t="shared" si="33"/>
        <v>52332</v>
      </c>
      <c r="E425" s="17" t="s">
        <v>114</v>
      </c>
      <c r="F425" s="17" t="s">
        <v>33</v>
      </c>
      <c r="G425" s="26" t="s">
        <v>272</v>
      </c>
      <c r="H425" s="17" t="s">
        <v>273</v>
      </c>
      <c r="I425" s="8" t="s">
        <v>108</v>
      </c>
      <c r="J425" s="11">
        <v>6847</v>
      </c>
      <c r="K425" s="11">
        <v>1369.4</v>
      </c>
      <c r="L425" s="11">
        <v>660</v>
      </c>
      <c r="M425" s="11">
        <v>3613.6584000000007</v>
      </c>
      <c r="N425" s="11">
        <v>3326.9609596</v>
      </c>
      <c r="O425" s="11">
        <v>3326.9609596</v>
      </c>
      <c r="P425" s="11">
        <v>3326.9609596</v>
      </c>
      <c r="Q425" s="11">
        <v>3326.9609596</v>
      </c>
      <c r="R425" s="11">
        <v>3326.9609596</v>
      </c>
      <c r="S425" s="11">
        <v>1165.758</v>
      </c>
      <c r="T425" s="11">
        <v>1142.9000000000001</v>
      </c>
      <c r="U425" s="11">
        <v>1177.1870000000001</v>
      </c>
      <c r="V425" s="11">
        <v>1142.9000000000001</v>
      </c>
      <c r="W425" s="11">
        <v>1142.9000000000001</v>
      </c>
      <c r="X425" s="11" t="s">
        <v>623</v>
      </c>
      <c r="Y425" s="11">
        <v>726</v>
      </c>
      <c r="Z425" s="11">
        <v>726</v>
      </c>
      <c r="AA425" s="11">
        <v>3613.6584000000007</v>
      </c>
      <c r="AB425" s="11">
        <v>3263.0796</v>
      </c>
      <c r="AC425" s="11">
        <v>660</v>
      </c>
      <c r="AD425" s="11">
        <v>3293</v>
      </c>
      <c r="AE425" s="11" t="s">
        <v>623</v>
      </c>
      <c r="AF425" s="11" t="s">
        <v>623</v>
      </c>
      <c r="AG425" s="11" t="s">
        <v>2026</v>
      </c>
      <c r="AH425" s="8" t="s">
        <v>2027</v>
      </c>
      <c r="AI425" s="8" t="s">
        <v>690</v>
      </c>
      <c r="AJ425" s="34">
        <v>1</v>
      </c>
    </row>
    <row r="426" spans="1:39" x14ac:dyDescent="0.25">
      <c r="A426" s="6" t="str">
        <f t="shared" si="31"/>
        <v>Surgery Procedures -Cystoscopy and treatment-52332</v>
      </c>
      <c r="B426" s="6" t="str">
        <f t="shared" si="32"/>
        <v>Cystoscopy and treatment</v>
      </c>
      <c r="C426" s="6" t="str">
        <f t="shared" si="30"/>
        <v xml:space="preserve">Surgery Procedures </v>
      </c>
      <c r="D426" s="6" t="str">
        <f t="shared" si="33"/>
        <v>52332</v>
      </c>
      <c r="E426" s="17" t="s">
        <v>34</v>
      </c>
      <c r="F426" s="17" t="s">
        <v>34</v>
      </c>
      <c r="G426" s="26" t="s">
        <v>144</v>
      </c>
      <c r="H426" s="17" t="s">
        <v>143</v>
      </c>
      <c r="I426" s="8" t="s">
        <v>61</v>
      </c>
      <c r="J426" s="11">
        <v>17</v>
      </c>
      <c r="K426" s="11">
        <v>3.4000000000000004</v>
      </c>
      <c r="L426" s="11">
        <v>7.420000000000003E-2</v>
      </c>
      <c r="M426" s="11">
        <v>16.634735331632655</v>
      </c>
      <c r="N426" s="11" t="s">
        <v>624</v>
      </c>
      <c r="O426" s="11" t="s">
        <v>624</v>
      </c>
      <c r="P426" s="11" t="s">
        <v>624</v>
      </c>
      <c r="Q426" s="11" t="s">
        <v>624</v>
      </c>
      <c r="R426" s="11" t="s">
        <v>624</v>
      </c>
      <c r="S426" s="11">
        <v>6.5771184311224493</v>
      </c>
      <c r="T426" s="11">
        <v>6.4491589285714284</v>
      </c>
      <c r="U426" s="11">
        <v>6.6538941326530612</v>
      </c>
      <c r="V426" s="11">
        <v>6.4491589285714284</v>
      </c>
      <c r="W426" s="11">
        <v>6.4491589285714284</v>
      </c>
      <c r="X426" s="11" t="s">
        <v>623</v>
      </c>
      <c r="Y426" s="11">
        <v>16.634735331632655</v>
      </c>
      <c r="Z426" s="11">
        <v>16.634735331632655</v>
      </c>
      <c r="AA426" s="11">
        <v>0.14000000000000001</v>
      </c>
      <c r="AB426" s="11">
        <v>7.420000000000003E-2</v>
      </c>
      <c r="AC426" s="11">
        <v>12.795950255102042</v>
      </c>
      <c r="AD426" s="11" t="s">
        <v>624</v>
      </c>
      <c r="AE426" s="11" t="s">
        <v>623</v>
      </c>
      <c r="AF426" s="11" t="s">
        <v>623</v>
      </c>
      <c r="AG426" s="11" t="s">
        <v>1846</v>
      </c>
      <c r="AH426" s="8" t="s">
        <v>1847</v>
      </c>
      <c r="AI426" s="8" t="s">
        <v>656</v>
      </c>
      <c r="AJ426" s="34">
        <v>0</v>
      </c>
    </row>
    <row r="427" spans="1:39" x14ac:dyDescent="0.25">
      <c r="A427" s="6" t="str">
        <f t="shared" si="31"/>
        <v>Surgery Procedures -Cystoscopy and treatment-52332</v>
      </c>
      <c r="B427" s="6" t="str">
        <f t="shared" si="32"/>
        <v>Cystoscopy and treatment</v>
      </c>
      <c r="C427" s="6" t="str">
        <f t="shared" si="30"/>
        <v xml:space="preserve">Surgery Procedures </v>
      </c>
      <c r="D427" s="6" t="str">
        <f t="shared" si="33"/>
        <v>52332</v>
      </c>
      <c r="E427" s="17" t="s">
        <v>34</v>
      </c>
      <c r="F427" s="17" t="s">
        <v>34</v>
      </c>
      <c r="G427" s="26" t="s">
        <v>50</v>
      </c>
      <c r="H427" s="17"/>
      <c r="I427" s="8" t="s">
        <v>51</v>
      </c>
      <c r="J427" s="11">
        <v>39</v>
      </c>
      <c r="K427" s="11">
        <v>7.8000000000000007</v>
      </c>
      <c r="L427" s="11">
        <v>0</v>
      </c>
      <c r="M427" s="11">
        <v>0</v>
      </c>
      <c r="N427" s="11" t="s">
        <v>624</v>
      </c>
      <c r="O427" s="11" t="s">
        <v>624</v>
      </c>
      <c r="P427" s="11" t="s">
        <v>624</v>
      </c>
      <c r="Q427" s="11" t="s">
        <v>624</v>
      </c>
      <c r="R427" s="11" t="s">
        <v>624</v>
      </c>
      <c r="S427" s="11" t="s">
        <v>624</v>
      </c>
      <c r="T427" s="11" t="s">
        <v>624</v>
      </c>
      <c r="U427" s="11" t="s">
        <v>624</v>
      </c>
      <c r="V427" s="11" t="s">
        <v>624</v>
      </c>
      <c r="W427" s="11" t="s">
        <v>624</v>
      </c>
      <c r="X427" s="11" t="s">
        <v>623</v>
      </c>
      <c r="Y427" s="11" t="s">
        <v>624</v>
      </c>
      <c r="Z427" s="11" t="s">
        <v>624</v>
      </c>
      <c r="AA427" s="11" t="s">
        <v>624</v>
      </c>
      <c r="AB427" s="11" t="s">
        <v>624</v>
      </c>
      <c r="AC427" s="11" t="s">
        <v>624</v>
      </c>
      <c r="AD427" s="11" t="s">
        <v>624</v>
      </c>
      <c r="AE427" s="11" t="s">
        <v>623</v>
      </c>
      <c r="AF427" s="11" t="s">
        <v>623</v>
      </c>
      <c r="AG427" s="11" t="s">
        <v>1818</v>
      </c>
      <c r="AH427" s="8" t="s">
        <v>1819</v>
      </c>
      <c r="AI427" s="8" t="s">
        <v>643</v>
      </c>
      <c r="AJ427" s="34">
        <v>0</v>
      </c>
      <c r="AL427" s="8"/>
      <c r="AM427" s="6"/>
    </row>
    <row r="428" spans="1:39" x14ac:dyDescent="0.25">
      <c r="A428" s="6" t="str">
        <f t="shared" si="31"/>
        <v>Surgery Procedures -Cystoscopy and treatment-52332</v>
      </c>
      <c r="B428" s="6" t="str">
        <f t="shared" si="32"/>
        <v>Cystoscopy and treatment</v>
      </c>
      <c r="C428" s="6" t="str">
        <f t="shared" si="30"/>
        <v xml:space="preserve">Surgery Procedures </v>
      </c>
      <c r="D428" s="6" t="str">
        <f t="shared" si="33"/>
        <v>52332</v>
      </c>
      <c r="E428" s="17" t="s">
        <v>34</v>
      </c>
      <c r="F428" s="17" t="s">
        <v>34</v>
      </c>
      <c r="G428" s="26" t="s">
        <v>538</v>
      </c>
      <c r="H428" s="17" t="s">
        <v>140</v>
      </c>
      <c r="I428" s="8" t="s">
        <v>61</v>
      </c>
      <c r="J428" s="11">
        <v>5</v>
      </c>
      <c r="K428" s="11">
        <v>1</v>
      </c>
      <c r="L428" s="11">
        <v>1.6477421052631576</v>
      </c>
      <c r="M428" s="11">
        <v>5.2309273182957403</v>
      </c>
      <c r="N428" s="11" t="s">
        <v>624</v>
      </c>
      <c r="O428" s="11" t="s">
        <v>624</v>
      </c>
      <c r="P428" s="11" t="s">
        <v>624</v>
      </c>
      <c r="Q428" s="11" t="s">
        <v>624</v>
      </c>
      <c r="R428" s="11" t="s">
        <v>624</v>
      </c>
      <c r="S428" s="11">
        <v>1.6804354010025062</v>
      </c>
      <c r="T428" s="11">
        <v>1.6477421052631576</v>
      </c>
      <c r="U428" s="11">
        <v>1.7000513784461155</v>
      </c>
      <c r="V428" s="11">
        <v>1.6477421052631576</v>
      </c>
      <c r="W428" s="11">
        <v>1.6477421052631576</v>
      </c>
      <c r="X428" s="11" t="s">
        <v>623</v>
      </c>
      <c r="Y428" s="11">
        <v>4.250128446115288</v>
      </c>
      <c r="Z428" s="11">
        <v>4.250128446115288</v>
      </c>
      <c r="AA428" s="11">
        <v>5.2309273182957403</v>
      </c>
      <c r="AB428" s="11">
        <v>5.2309273182957403</v>
      </c>
      <c r="AC428" s="11">
        <v>3.2693295739348378</v>
      </c>
      <c r="AD428" s="11" t="s">
        <v>624</v>
      </c>
      <c r="AE428" s="11" t="s">
        <v>623</v>
      </c>
      <c r="AF428" s="11" t="s">
        <v>623</v>
      </c>
      <c r="AG428" s="11" t="s">
        <v>1816</v>
      </c>
      <c r="AH428" s="8" t="s">
        <v>1817</v>
      </c>
      <c r="AI428" s="8" t="s">
        <v>643</v>
      </c>
      <c r="AJ428" s="34">
        <v>0</v>
      </c>
      <c r="AK428" s="35">
        <v>14</v>
      </c>
      <c r="AL428" t="s">
        <v>632</v>
      </c>
      <c r="AM428">
        <v>4</v>
      </c>
    </row>
    <row r="429" spans="1:39" x14ac:dyDescent="0.25">
      <c r="A429" s="6" t="str">
        <f t="shared" si="31"/>
        <v>Surgery Procedures -Cystoscopy and treatment-52332</v>
      </c>
      <c r="B429" s="6" t="str">
        <f t="shared" si="32"/>
        <v>Cystoscopy and treatment</v>
      </c>
      <c r="C429" s="6" t="str">
        <f t="shared" si="30"/>
        <v xml:space="preserve">Surgery Procedures </v>
      </c>
      <c r="D429" s="6" t="str">
        <f t="shared" si="33"/>
        <v>52332</v>
      </c>
      <c r="E429" s="17" t="s">
        <v>34</v>
      </c>
      <c r="F429" s="17" t="s">
        <v>34</v>
      </c>
      <c r="G429" s="26" t="s">
        <v>142</v>
      </c>
      <c r="H429" s="17" t="s">
        <v>71</v>
      </c>
      <c r="I429" s="8" t="s">
        <v>61</v>
      </c>
      <c r="J429" s="11">
        <v>1</v>
      </c>
      <c r="K429" s="11">
        <v>0.2</v>
      </c>
      <c r="L429" s="11">
        <v>0.62539999999999996</v>
      </c>
      <c r="M429" s="11">
        <v>11.973000000000001</v>
      </c>
      <c r="N429" s="11" t="s">
        <v>624</v>
      </c>
      <c r="O429" s="11" t="s">
        <v>624</v>
      </c>
      <c r="P429" s="11" t="s">
        <v>624</v>
      </c>
      <c r="Q429" s="11" t="s">
        <v>624</v>
      </c>
      <c r="R429" s="11" t="s">
        <v>624</v>
      </c>
      <c r="S429" s="11">
        <v>4.7339400000000014</v>
      </c>
      <c r="T429" s="11">
        <v>4.6418400000000002</v>
      </c>
      <c r="U429" s="11">
        <v>4.7892000000000001</v>
      </c>
      <c r="V429" s="11">
        <v>4.6418400000000002</v>
      </c>
      <c r="W429" s="11">
        <v>4.6418400000000002</v>
      </c>
      <c r="X429" s="11" t="s">
        <v>623</v>
      </c>
      <c r="Y429" s="11">
        <v>11.973000000000001</v>
      </c>
      <c r="Z429" s="11">
        <v>11.973000000000001</v>
      </c>
      <c r="AA429" s="11">
        <v>1.18</v>
      </c>
      <c r="AB429" s="11">
        <v>0.62539999999999996</v>
      </c>
      <c r="AC429" s="11">
        <v>9.2099999999999991</v>
      </c>
      <c r="AD429" s="11" t="s">
        <v>624</v>
      </c>
      <c r="AE429" s="11" t="s">
        <v>623</v>
      </c>
      <c r="AF429" s="11" t="s">
        <v>623</v>
      </c>
      <c r="AG429" s="11" t="s">
        <v>1848</v>
      </c>
      <c r="AH429" s="8" t="s">
        <v>1849</v>
      </c>
      <c r="AI429" s="8" t="s">
        <v>656</v>
      </c>
      <c r="AJ429" s="34">
        <v>0</v>
      </c>
      <c r="AK429" s="35" t="s">
        <v>634</v>
      </c>
      <c r="AL429" t="s">
        <v>632</v>
      </c>
      <c r="AM429" t="e">
        <v>#VALUE!</v>
      </c>
    </row>
    <row r="430" spans="1:39" x14ac:dyDescent="0.25">
      <c r="A430" s="6" t="str">
        <f t="shared" si="31"/>
        <v>Surgery Procedures -Cystoscopy and treatment-52332</v>
      </c>
      <c r="B430" s="6" t="str">
        <f t="shared" si="32"/>
        <v>Cystoscopy and treatment</v>
      </c>
      <c r="C430" s="6" t="str">
        <f t="shared" si="30"/>
        <v xml:space="preserve">Surgery Procedures </v>
      </c>
      <c r="D430" s="6" t="str">
        <f t="shared" si="33"/>
        <v>52332</v>
      </c>
      <c r="E430" s="17" t="s">
        <v>34</v>
      </c>
      <c r="F430" s="17" t="s">
        <v>34</v>
      </c>
      <c r="G430" s="26" t="s">
        <v>563</v>
      </c>
      <c r="H430" s="17"/>
      <c r="I430" s="8" t="s">
        <v>551</v>
      </c>
      <c r="J430" s="11">
        <v>17</v>
      </c>
      <c r="K430" s="11">
        <v>3.4000000000000004</v>
      </c>
      <c r="L430" s="11">
        <v>0</v>
      </c>
      <c r="M430" s="11">
        <v>0</v>
      </c>
      <c r="N430" s="11" t="s">
        <v>624</v>
      </c>
      <c r="O430" s="11" t="s">
        <v>624</v>
      </c>
      <c r="P430" s="11" t="s">
        <v>624</v>
      </c>
      <c r="Q430" s="11" t="s">
        <v>624</v>
      </c>
      <c r="R430" s="11" t="s">
        <v>624</v>
      </c>
      <c r="S430" s="11" t="s">
        <v>624</v>
      </c>
      <c r="T430" s="11" t="s">
        <v>624</v>
      </c>
      <c r="U430" s="11" t="s">
        <v>624</v>
      </c>
      <c r="V430" s="11" t="s">
        <v>624</v>
      </c>
      <c r="W430" s="11" t="s">
        <v>624</v>
      </c>
      <c r="X430" s="11" t="s">
        <v>623</v>
      </c>
      <c r="Y430" s="11" t="s">
        <v>624</v>
      </c>
      <c r="Z430" s="11" t="s">
        <v>624</v>
      </c>
      <c r="AA430" s="11" t="s">
        <v>624</v>
      </c>
      <c r="AB430" s="11" t="s">
        <v>624</v>
      </c>
      <c r="AC430" s="11" t="s">
        <v>624</v>
      </c>
      <c r="AD430" s="11" t="s">
        <v>624</v>
      </c>
      <c r="AE430" s="11" t="s">
        <v>623</v>
      </c>
      <c r="AF430" s="11" t="s">
        <v>623</v>
      </c>
      <c r="AG430" s="11" t="s">
        <v>1890</v>
      </c>
      <c r="AH430" s="8" t="s">
        <v>1891</v>
      </c>
      <c r="AI430" s="8" t="s">
        <v>663</v>
      </c>
      <c r="AJ430" s="34">
        <v>0</v>
      </c>
      <c r="AK430" s="35" t="s">
        <v>634</v>
      </c>
      <c r="AL430" t="s">
        <v>632</v>
      </c>
      <c r="AM430" t="e">
        <v>#VALUE!</v>
      </c>
    </row>
    <row r="431" spans="1:39" x14ac:dyDescent="0.25">
      <c r="A431" s="6" t="str">
        <f t="shared" si="31"/>
        <v>Surgery Procedures -Cystoscopy and treatment-52332</v>
      </c>
      <c r="B431" s="6" t="str">
        <f t="shared" si="32"/>
        <v>Cystoscopy and treatment</v>
      </c>
      <c r="C431" s="6" t="str">
        <f t="shared" si="30"/>
        <v xml:space="preserve">Surgery Procedures </v>
      </c>
      <c r="D431" s="6" t="str">
        <f t="shared" si="33"/>
        <v>52332</v>
      </c>
      <c r="E431" s="17" t="s">
        <v>34</v>
      </c>
      <c r="F431" s="17" t="s">
        <v>34</v>
      </c>
      <c r="G431" s="26" t="s">
        <v>542</v>
      </c>
      <c r="H431" s="17" t="s">
        <v>527</v>
      </c>
      <c r="I431" s="8" t="s">
        <v>107</v>
      </c>
      <c r="J431" s="11">
        <v>153</v>
      </c>
      <c r="K431" s="11">
        <v>30.6</v>
      </c>
      <c r="L431" s="11">
        <v>78.395061818181816</v>
      </c>
      <c r="M431" s="11">
        <v>217.76406060606061</v>
      </c>
      <c r="N431" s="11" t="s">
        <v>624</v>
      </c>
      <c r="O431" s="11" t="s">
        <v>624</v>
      </c>
      <c r="P431" s="11" t="s">
        <v>624</v>
      </c>
      <c r="Q431" s="11" t="s">
        <v>624</v>
      </c>
      <c r="R431" s="11" t="s">
        <v>624</v>
      </c>
      <c r="S431" s="11">
        <v>79.950519393939373</v>
      </c>
      <c r="T431" s="11">
        <v>78.395061818181816</v>
      </c>
      <c r="U431" s="11">
        <v>80.883793939393939</v>
      </c>
      <c r="V431" s="11">
        <v>78.395061818181816</v>
      </c>
      <c r="W431" s="11">
        <v>78.395061818181816</v>
      </c>
      <c r="X431" s="11" t="s">
        <v>623</v>
      </c>
      <c r="Y431" s="11">
        <v>202.20948484848481</v>
      </c>
      <c r="Z431" s="11">
        <v>202.20948484848481</v>
      </c>
      <c r="AA431" s="11">
        <v>217.76406060606061</v>
      </c>
      <c r="AB431" s="11">
        <v>217.76406060606061</v>
      </c>
      <c r="AC431" s="11">
        <v>155.54575757575765</v>
      </c>
      <c r="AD431" s="11" t="s">
        <v>624</v>
      </c>
      <c r="AE431" s="11" t="s">
        <v>623</v>
      </c>
      <c r="AF431" s="11" t="s">
        <v>623</v>
      </c>
      <c r="AG431" s="11" t="s">
        <v>2028</v>
      </c>
      <c r="AH431" s="8" t="s">
        <v>2029</v>
      </c>
      <c r="AI431" s="8" t="s">
        <v>690</v>
      </c>
      <c r="AJ431" s="34">
        <v>0</v>
      </c>
      <c r="AK431" s="35" t="s">
        <v>634</v>
      </c>
      <c r="AL431" t="s">
        <v>632</v>
      </c>
      <c r="AM431" t="e">
        <v>#VALUE!</v>
      </c>
    </row>
    <row r="432" spans="1:39" x14ac:dyDescent="0.25">
      <c r="A432" s="6" t="str">
        <f t="shared" si="31"/>
        <v>Surgery Procedures -Cystoscopy and treatment-52332</v>
      </c>
      <c r="B432" s="6" t="str">
        <f t="shared" si="32"/>
        <v>Cystoscopy and treatment</v>
      </c>
      <c r="C432" s="6" t="str">
        <f t="shared" si="30"/>
        <v xml:space="preserve">Surgery Procedures </v>
      </c>
      <c r="D432" s="6" t="str">
        <f t="shared" si="33"/>
        <v>52332</v>
      </c>
      <c r="E432" s="17" t="s">
        <v>34</v>
      </c>
      <c r="F432" s="17" t="s">
        <v>34</v>
      </c>
      <c r="G432" s="26" t="s">
        <v>147</v>
      </c>
      <c r="H432" s="17" t="s">
        <v>1</v>
      </c>
      <c r="I432" s="8" t="s">
        <v>61</v>
      </c>
      <c r="J432" s="11">
        <v>3</v>
      </c>
      <c r="K432" s="11">
        <v>0.60000000000000009</v>
      </c>
      <c r="L432" s="11">
        <v>0.4134000000000001</v>
      </c>
      <c r="M432" s="11">
        <v>9.9875749999999979</v>
      </c>
      <c r="N432" s="11" t="s">
        <v>624</v>
      </c>
      <c r="O432" s="11" t="s">
        <v>624</v>
      </c>
      <c r="P432" s="11" t="s">
        <v>624</v>
      </c>
      <c r="Q432" s="11" t="s">
        <v>624</v>
      </c>
      <c r="R432" s="11" t="s">
        <v>624</v>
      </c>
      <c r="S432" s="11">
        <v>3.9489335000000003</v>
      </c>
      <c r="T432" s="11">
        <v>3.8721059999999996</v>
      </c>
      <c r="U432" s="11">
        <v>3.9950299999999999</v>
      </c>
      <c r="V432" s="11">
        <v>3.8721059999999996</v>
      </c>
      <c r="W432" s="11">
        <v>3.8721059999999996</v>
      </c>
      <c r="X432" s="11" t="s">
        <v>623</v>
      </c>
      <c r="Y432" s="11">
        <v>9.9875749999999979</v>
      </c>
      <c r="Z432" s="11">
        <v>9.9875749999999979</v>
      </c>
      <c r="AA432" s="11">
        <v>0.78000000000000014</v>
      </c>
      <c r="AB432" s="11">
        <v>0.4134000000000001</v>
      </c>
      <c r="AC432" s="11">
        <v>7.6827500000000004</v>
      </c>
      <c r="AD432" s="11" t="s">
        <v>624</v>
      </c>
      <c r="AE432" s="11" t="s">
        <v>623</v>
      </c>
      <c r="AF432" s="11" t="s">
        <v>623</v>
      </c>
      <c r="AG432" s="11" t="s">
        <v>1860</v>
      </c>
      <c r="AH432" s="8" t="s">
        <v>1861</v>
      </c>
      <c r="AI432" s="8" t="s">
        <v>656</v>
      </c>
      <c r="AJ432" s="34">
        <v>0</v>
      </c>
      <c r="AK432" s="35" t="s">
        <v>634</v>
      </c>
      <c r="AL432" t="s">
        <v>632</v>
      </c>
      <c r="AM432" t="e">
        <v>#VALUE!</v>
      </c>
    </row>
    <row r="433" spans="1:39" x14ac:dyDescent="0.25">
      <c r="A433" s="6" t="str">
        <f t="shared" si="31"/>
        <v>Surgery Procedures -Cystoscopy and treatment-52332</v>
      </c>
      <c r="B433" s="6" t="str">
        <f t="shared" si="32"/>
        <v>Cystoscopy and treatment</v>
      </c>
      <c r="C433" s="6" t="str">
        <f t="shared" si="30"/>
        <v xml:space="preserve">Surgery Procedures </v>
      </c>
      <c r="D433" s="6" t="str">
        <f t="shared" si="33"/>
        <v>52332</v>
      </c>
      <c r="E433" s="17" t="s">
        <v>34</v>
      </c>
      <c r="F433" s="17" t="s">
        <v>34</v>
      </c>
      <c r="G433" s="26" t="s">
        <v>97</v>
      </c>
      <c r="H433" s="17"/>
      <c r="I433" s="8" t="s">
        <v>98</v>
      </c>
      <c r="J433" s="11">
        <v>2600</v>
      </c>
      <c r="K433" s="11">
        <v>520</v>
      </c>
      <c r="L433" s="11">
        <v>0</v>
      </c>
      <c r="M433" s="11">
        <v>0</v>
      </c>
      <c r="N433" s="11" t="s">
        <v>624</v>
      </c>
      <c r="O433" s="11" t="s">
        <v>624</v>
      </c>
      <c r="P433" s="11" t="s">
        <v>624</v>
      </c>
      <c r="Q433" s="11" t="s">
        <v>624</v>
      </c>
      <c r="R433" s="11" t="s">
        <v>624</v>
      </c>
      <c r="S433" s="11" t="s">
        <v>624</v>
      </c>
      <c r="T433" s="11" t="s">
        <v>624</v>
      </c>
      <c r="U433" s="11" t="s">
        <v>624</v>
      </c>
      <c r="V433" s="11" t="s">
        <v>624</v>
      </c>
      <c r="W433" s="11" t="s">
        <v>624</v>
      </c>
      <c r="X433" s="11" t="s">
        <v>623</v>
      </c>
      <c r="Y433" s="11" t="s">
        <v>624</v>
      </c>
      <c r="Z433" s="11" t="s">
        <v>624</v>
      </c>
      <c r="AA433" s="11" t="s">
        <v>624</v>
      </c>
      <c r="AB433" s="11" t="s">
        <v>624</v>
      </c>
      <c r="AC433" s="11" t="s">
        <v>624</v>
      </c>
      <c r="AD433" s="11" t="s">
        <v>624</v>
      </c>
      <c r="AE433" s="11" t="s">
        <v>623</v>
      </c>
      <c r="AF433" s="11" t="s">
        <v>623</v>
      </c>
      <c r="AG433" s="11" t="s">
        <v>1854</v>
      </c>
      <c r="AH433" s="8" t="s">
        <v>1855</v>
      </c>
      <c r="AI433" s="8" t="s">
        <v>656</v>
      </c>
      <c r="AJ433" s="34">
        <v>0</v>
      </c>
      <c r="AK433" s="35" t="s">
        <v>634</v>
      </c>
      <c r="AL433" t="s">
        <v>632</v>
      </c>
      <c r="AM433" t="e">
        <v>#VALUE!</v>
      </c>
    </row>
    <row r="434" spans="1:39" x14ac:dyDescent="0.25">
      <c r="A434" s="6" t="str">
        <f t="shared" si="31"/>
        <v>Surgery Procedures -Cystoscopy and treatment-52332</v>
      </c>
      <c r="B434" s="6" t="str">
        <f t="shared" si="32"/>
        <v>Cystoscopy and treatment</v>
      </c>
      <c r="C434" s="6" t="str">
        <f t="shared" si="30"/>
        <v xml:space="preserve">Surgery Procedures </v>
      </c>
      <c r="D434" s="6" t="str">
        <f t="shared" si="33"/>
        <v>52332</v>
      </c>
      <c r="E434" s="17" t="s">
        <v>34</v>
      </c>
      <c r="F434" s="17" t="s">
        <v>34</v>
      </c>
      <c r="G434" s="26" t="s">
        <v>109</v>
      </c>
      <c r="H434" s="17"/>
      <c r="I434" s="8" t="s">
        <v>101</v>
      </c>
      <c r="J434" s="11">
        <v>1317</v>
      </c>
      <c r="K434" s="11">
        <v>263.40000000000003</v>
      </c>
      <c r="L434" s="11">
        <v>0</v>
      </c>
      <c r="M434" s="11">
        <v>0</v>
      </c>
      <c r="N434" s="11" t="s">
        <v>624</v>
      </c>
      <c r="O434" s="11" t="s">
        <v>624</v>
      </c>
      <c r="P434" s="11" t="s">
        <v>624</v>
      </c>
      <c r="Q434" s="11" t="s">
        <v>624</v>
      </c>
      <c r="R434" s="11" t="s">
        <v>624</v>
      </c>
      <c r="S434" s="11" t="s">
        <v>624</v>
      </c>
      <c r="T434" s="11" t="s">
        <v>624</v>
      </c>
      <c r="U434" s="11" t="s">
        <v>624</v>
      </c>
      <c r="V434" s="11" t="s">
        <v>624</v>
      </c>
      <c r="W434" s="11" t="s">
        <v>624</v>
      </c>
      <c r="X434" s="11" t="s">
        <v>623</v>
      </c>
      <c r="Y434" s="11" t="s">
        <v>624</v>
      </c>
      <c r="Z434" s="11" t="s">
        <v>624</v>
      </c>
      <c r="AA434" s="11" t="s">
        <v>624</v>
      </c>
      <c r="AB434" s="11" t="s">
        <v>624</v>
      </c>
      <c r="AC434" s="11" t="s">
        <v>624</v>
      </c>
      <c r="AD434" s="11" t="s">
        <v>624</v>
      </c>
      <c r="AE434" s="11" t="s">
        <v>623</v>
      </c>
      <c r="AF434" s="11" t="s">
        <v>623</v>
      </c>
      <c r="AG434" s="11" t="s">
        <v>1856</v>
      </c>
      <c r="AH434" s="8" t="s">
        <v>1857</v>
      </c>
      <c r="AI434" s="8" t="s">
        <v>656</v>
      </c>
      <c r="AJ434" s="34">
        <v>0</v>
      </c>
      <c r="AK434" s="35" t="s">
        <v>634</v>
      </c>
      <c r="AL434" t="s">
        <v>632</v>
      </c>
      <c r="AM434" t="e">
        <v>#VALUE!</v>
      </c>
    </row>
    <row r="435" spans="1:39" x14ac:dyDescent="0.25">
      <c r="A435" s="6" t="str">
        <f t="shared" si="31"/>
        <v>Surgery Procedures -Cystoscopy and treatment-52332</v>
      </c>
      <c r="B435" s="6" t="str">
        <f t="shared" si="32"/>
        <v>Cystoscopy and treatment</v>
      </c>
      <c r="C435" s="6" t="str">
        <f t="shared" si="30"/>
        <v xml:space="preserve">Surgery Procedures </v>
      </c>
      <c r="D435" s="6" t="str">
        <f t="shared" si="33"/>
        <v>52332</v>
      </c>
      <c r="E435" s="17"/>
      <c r="F435" s="17"/>
      <c r="G435" s="26"/>
      <c r="H435" s="17"/>
      <c r="I435" s="8"/>
      <c r="J435" s="11"/>
      <c r="K435" s="11"/>
      <c r="L435" s="11"/>
      <c r="M435" s="11"/>
      <c r="N435" s="31">
        <v>3326.9609596</v>
      </c>
      <c r="O435" s="31">
        <v>3326.9609596</v>
      </c>
      <c r="P435" s="31">
        <v>3326.9609596</v>
      </c>
      <c r="Q435" s="31">
        <v>3331.2110880461155</v>
      </c>
      <c r="R435" s="31">
        <v>3326.9609596</v>
      </c>
      <c r="S435" s="31">
        <v>1262.6489467260647</v>
      </c>
      <c r="T435" s="31">
        <v>1237.9059088520166</v>
      </c>
      <c r="U435" s="31">
        <v>1275.208969450493</v>
      </c>
      <c r="V435" s="31">
        <v>1237.9059088520166</v>
      </c>
      <c r="W435" s="31">
        <v>1237.9059088520166</v>
      </c>
      <c r="X435" s="31" t="s">
        <v>623</v>
      </c>
      <c r="Y435" s="31">
        <v>971.05492362623261</v>
      </c>
      <c r="Z435" s="31">
        <v>971.05492362623261</v>
      </c>
      <c r="AA435" s="31">
        <v>3838.753387924357</v>
      </c>
      <c r="AB435" s="31">
        <v>3487.1875879243562</v>
      </c>
      <c r="AC435" s="31">
        <v>848.50378740479459</v>
      </c>
      <c r="AD435" s="31">
        <v>3293</v>
      </c>
      <c r="AE435" s="31" t="s">
        <v>623</v>
      </c>
      <c r="AF435" s="31" t="s">
        <v>623</v>
      </c>
      <c r="AG435" s="11" t="s">
        <v>1792</v>
      </c>
      <c r="AH435" s="8">
        <v>0</v>
      </c>
      <c r="AI435" s="8" t="s">
        <v>1793</v>
      </c>
      <c r="AJ435" s="34">
        <v>0</v>
      </c>
      <c r="AK435" s="35" t="s">
        <v>634</v>
      </c>
      <c r="AL435" t="s">
        <v>632</v>
      </c>
      <c r="AM435" t="e">
        <v>#VALUE!</v>
      </c>
    </row>
    <row r="436" spans="1:39" x14ac:dyDescent="0.25">
      <c r="A436" s="6" t="str">
        <f t="shared" si="31"/>
        <v>Surgery Procedures -Cystoscopy and treatment-52332</v>
      </c>
      <c r="B436" s="6" t="str">
        <f t="shared" si="32"/>
        <v>Cystoscopy and treatment</v>
      </c>
      <c r="C436" s="6" t="str">
        <f t="shared" si="30"/>
        <v xml:space="preserve">Surgery Procedures </v>
      </c>
      <c r="D436" s="6" t="str">
        <f t="shared" si="33"/>
        <v>52332</v>
      </c>
      <c r="E436" s="17"/>
      <c r="F436" s="17"/>
      <c r="G436" s="26"/>
      <c r="H436" s="17"/>
      <c r="I436" s="8"/>
      <c r="J436" s="11"/>
      <c r="K436" s="11"/>
      <c r="L436" s="11"/>
      <c r="M436" s="11"/>
      <c r="N436" s="11"/>
      <c r="O436" s="11"/>
      <c r="P436" s="11"/>
      <c r="Q436" s="11"/>
      <c r="R436" s="11"/>
      <c r="S436" s="11"/>
      <c r="T436" s="11"/>
      <c r="U436" s="11"/>
      <c r="V436" s="11"/>
      <c r="W436" s="11"/>
      <c r="X436" s="11"/>
      <c r="Y436" s="11"/>
      <c r="Z436" s="11"/>
      <c r="AA436" s="11"/>
      <c r="AB436" s="11"/>
      <c r="AC436" s="11"/>
      <c r="AD436" s="11"/>
      <c r="AE436" s="11"/>
      <c r="AF436" s="11"/>
      <c r="AG436" s="11" t="s">
        <v>1792</v>
      </c>
      <c r="AH436" s="8">
        <v>0</v>
      </c>
      <c r="AI436" s="8" t="s">
        <v>1793</v>
      </c>
      <c r="AJ436" s="34">
        <v>0</v>
      </c>
      <c r="AK436" s="35" t="s">
        <v>634</v>
      </c>
      <c r="AL436" t="s">
        <v>632</v>
      </c>
      <c r="AM436" t="e">
        <v>#VALUE!</v>
      </c>
    </row>
    <row r="437" spans="1:39" x14ac:dyDescent="0.25">
      <c r="A437" s="6" t="str">
        <f t="shared" si="31"/>
        <v>Surgery Procedures -Cystoscopy and treatment-52332</v>
      </c>
      <c r="B437" s="6" t="str">
        <f t="shared" si="32"/>
        <v>Cystoscopy and treatment</v>
      </c>
      <c r="C437" s="6" t="str">
        <f t="shared" si="30"/>
        <v xml:space="preserve">Surgery Procedures </v>
      </c>
      <c r="D437" s="6" t="str">
        <f t="shared" si="33"/>
        <v>52332</v>
      </c>
      <c r="E437" s="7"/>
      <c r="G437" s="27" t="s">
        <v>32</v>
      </c>
      <c r="K437" s="25"/>
      <c r="L437" s="25"/>
      <c r="M437" s="25"/>
      <c r="AG437" s="11" t="s">
        <v>1792</v>
      </c>
      <c r="AH437" s="8">
        <v>0</v>
      </c>
      <c r="AI437" s="8" t="s">
        <v>1793</v>
      </c>
      <c r="AJ437" s="34">
        <v>0</v>
      </c>
      <c r="AK437" s="35" t="s">
        <v>634</v>
      </c>
      <c r="AL437" t="s">
        <v>632</v>
      </c>
      <c r="AM437" t="e">
        <v>#VALUE!</v>
      </c>
    </row>
    <row r="438" spans="1:39" s="6" customFormat="1" x14ac:dyDescent="0.25">
      <c r="A438" s="6" t="str">
        <f t="shared" si="31"/>
        <v>Surgery Procedures -Cystoscopy and treatment-52332</v>
      </c>
      <c r="B438" s="6" t="str">
        <f t="shared" si="32"/>
        <v>Cystoscopy and treatment</v>
      </c>
      <c r="C438" s="6" t="str">
        <f t="shared" si="30"/>
        <v xml:space="preserve">Surgery Procedures </v>
      </c>
      <c r="D438" s="6" t="str">
        <f t="shared" si="33"/>
        <v>52332</v>
      </c>
      <c r="E438" s="13"/>
      <c r="F438" s="12"/>
      <c r="G438" s="28"/>
      <c r="H438" s="29"/>
      <c r="I438" s="14"/>
      <c r="J438" s="15"/>
      <c r="K438" s="15"/>
      <c r="L438" s="15"/>
      <c r="M438" s="15"/>
      <c r="N438" s="15"/>
      <c r="O438" s="15"/>
      <c r="P438" s="15"/>
      <c r="Q438" s="15"/>
      <c r="R438" s="15"/>
      <c r="S438" s="15"/>
      <c r="T438" s="15"/>
      <c r="U438" s="15"/>
      <c r="V438" s="15"/>
      <c r="W438" s="15"/>
      <c r="X438" s="15"/>
      <c r="Y438" s="15"/>
      <c r="Z438" s="15"/>
      <c r="AA438" s="15"/>
      <c r="AB438" s="15"/>
      <c r="AC438" s="15"/>
      <c r="AD438" s="15"/>
      <c r="AE438" s="15"/>
      <c r="AF438" s="15"/>
      <c r="AG438" s="11" t="s">
        <v>1792</v>
      </c>
      <c r="AH438" s="8">
        <v>0</v>
      </c>
      <c r="AI438" s="8" t="s">
        <v>1793</v>
      </c>
      <c r="AJ438" s="34">
        <v>0</v>
      </c>
      <c r="AK438" s="35"/>
      <c r="AL438"/>
      <c r="AM438"/>
    </row>
    <row r="439" spans="1:39" x14ac:dyDescent="0.25">
      <c r="A439" s="6" t="str">
        <f t="shared" si="31"/>
        <v>Surgery Procedures -Cysto/uretero w/lithotripsy-52356</v>
      </c>
      <c r="B439" s="6" t="str">
        <f t="shared" si="32"/>
        <v>Cysto/uretero w/lithotripsy</v>
      </c>
      <c r="C439" s="6" t="str">
        <f t="shared" si="30"/>
        <v xml:space="preserve">Surgery Procedures </v>
      </c>
      <c r="D439" s="6" t="str">
        <f t="shared" si="33"/>
        <v>52356</v>
      </c>
      <c r="E439" s="17" t="s">
        <v>114</v>
      </c>
      <c r="F439" s="17" t="s">
        <v>33</v>
      </c>
      <c r="G439" s="26" t="s">
        <v>275</v>
      </c>
      <c r="H439" s="17" t="s">
        <v>274</v>
      </c>
      <c r="I439" s="8" t="s">
        <v>108</v>
      </c>
      <c r="J439" s="11">
        <v>15075</v>
      </c>
      <c r="K439" s="11">
        <v>3015</v>
      </c>
      <c r="L439" s="11">
        <v>951</v>
      </c>
      <c r="M439" s="11">
        <v>5245</v>
      </c>
      <c r="N439" s="11">
        <v>4938.0667295999992</v>
      </c>
      <c r="O439" s="11">
        <v>4938.0667295999992</v>
      </c>
      <c r="P439" s="11">
        <v>4938.0667295999992</v>
      </c>
      <c r="Q439" s="11">
        <v>4938.0667295999992</v>
      </c>
      <c r="R439" s="11">
        <v>4938.0667295999992</v>
      </c>
      <c r="S439" s="11">
        <v>1723.2186000000002</v>
      </c>
      <c r="T439" s="11">
        <v>1689.43</v>
      </c>
      <c r="U439" s="11">
        <v>1740.1129000000001</v>
      </c>
      <c r="V439" s="11">
        <v>1689.43</v>
      </c>
      <c r="W439" s="11">
        <v>1689.43</v>
      </c>
      <c r="X439" s="11" t="s">
        <v>623</v>
      </c>
      <c r="Y439" s="11">
        <v>951</v>
      </c>
      <c r="Z439" s="11">
        <v>951</v>
      </c>
      <c r="AA439" s="11">
        <v>4966.0802000000003</v>
      </c>
      <c r="AB439" s="11">
        <v>4484.2963</v>
      </c>
      <c r="AC439" s="11" t="s">
        <v>623</v>
      </c>
      <c r="AD439" s="11">
        <v>5245</v>
      </c>
      <c r="AE439" s="11" t="s">
        <v>623</v>
      </c>
      <c r="AF439" s="11" t="s">
        <v>623</v>
      </c>
      <c r="AG439" s="11" t="s">
        <v>2030</v>
      </c>
      <c r="AH439" s="8" t="s">
        <v>2031</v>
      </c>
      <c r="AI439" s="8" t="s">
        <v>691</v>
      </c>
      <c r="AJ439" s="34">
        <v>1</v>
      </c>
    </row>
    <row r="440" spans="1:39" x14ac:dyDescent="0.25">
      <c r="A440" s="6" t="str">
        <f t="shared" si="31"/>
        <v>Surgery Procedures -Cysto/uretero w/lithotripsy-52356</v>
      </c>
      <c r="B440" s="6" t="str">
        <f t="shared" si="32"/>
        <v>Cysto/uretero w/lithotripsy</v>
      </c>
      <c r="C440" s="6" t="str">
        <f t="shared" si="30"/>
        <v xml:space="preserve">Surgery Procedures </v>
      </c>
      <c r="D440" s="6" t="str">
        <f t="shared" si="33"/>
        <v>52356</v>
      </c>
      <c r="E440" s="17" t="s">
        <v>34</v>
      </c>
      <c r="F440" s="17" t="s">
        <v>34</v>
      </c>
      <c r="G440" s="26" t="s">
        <v>144</v>
      </c>
      <c r="H440" s="17" t="s">
        <v>143</v>
      </c>
      <c r="I440" s="8" t="s">
        <v>61</v>
      </c>
      <c r="J440" s="11">
        <v>17</v>
      </c>
      <c r="K440" s="11">
        <v>3.4000000000000004</v>
      </c>
      <c r="L440" s="11">
        <v>7.420000000000003E-2</v>
      </c>
      <c r="M440" s="11">
        <v>6.6538941326530612</v>
      </c>
      <c r="N440" s="11" t="s">
        <v>624</v>
      </c>
      <c r="O440" s="11" t="s">
        <v>624</v>
      </c>
      <c r="P440" s="11" t="s">
        <v>624</v>
      </c>
      <c r="Q440" s="11" t="s">
        <v>624</v>
      </c>
      <c r="R440" s="11" t="s">
        <v>624</v>
      </c>
      <c r="S440" s="11">
        <v>6.5771184311224493</v>
      </c>
      <c r="T440" s="11">
        <v>6.4491589285714284</v>
      </c>
      <c r="U440" s="11">
        <v>6.6538941326530612</v>
      </c>
      <c r="V440" s="11">
        <v>6.4491589285714284</v>
      </c>
      <c r="W440" s="11">
        <v>6.4491589285714284</v>
      </c>
      <c r="X440" s="11" t="s">
        <v>623</v>
      </c>
      <c r="Y440" s="11" t="s">
        <v>624</v>
      </c>
      <c r="Z440" s="11" t="s">
        <v>624</v>
      </c>
      <c r="AA440" s="11">
        <v>0.14000000000000001</v>
      </c>
      <c r="AB440" s="11">
        <v>7.420000000000003E-2</v>
      </c>
      <c r="AC440" s="11" t="s">
        <v>623</v>
      </c>
      <c r="AD440" s="11" t="s">
        <v>624</v>
      </c>
      <c r="AE440" s="11" t="s">
        <v>623</v>
      </c>
      <c r="AF440" s="11" t="s">
        <v>623</v>
      </c>
      <c r="AG440" s="11" t="s">
        <v>1846</v>
      </c>
      <c r="AH440" s="8" t="s">
        <v>1847</v>
      </c>
      <c r="AI440" s="8" t="s">
        <v>656</v>
      </c>
      <c r="AJ440" s="34">
        <v>0</v>
      </c>
    </row>
    <row r="441" spans="1:39" x14ac:dyDescent="0.25">
      <c r="A441" s="6" t="str">
        <f t="shared" si="31"/>
        <v>Surgery Procedures -Cysto/uretero w/lithotripsy-52356</v>
      </c>
      <c r="B441" s="6" t="str">
        <f t="shared" si="32"/>
        <v>Cysto/uretero w/lithotripsy</v>
      </c>
      <c r="C441" s="6" t="str">
        <f t="shared" si="30"/>
        <v xml:space="preserve">Surgery Procedures </v>
      </c>
      <c r="D441" s="6" t="str">
        <f t="shared" si="33"/>
        <v>52356</v>
      </c>
      <c r="E441" s="17" t="s">
        <v>34</v>
      </c>
      <c r="F441" s="17" t="s">
        <v>34</v>
      </c>
      <c r="G441" s="26" t="s">
        <v>153</v>
      </c>
      <c r="H441" s="17" t="s">
        <v>72</v>
      </c>
      <c r="I441" s="8" t="s">
        <v>61</v>
      </c>
      <c r="J441" s="11">
        <v>7</v>
      </c>
      <c r="K441" s="11">
        <v>1.4000000000000001</v>
      </c>
      <c r="L441" s="11">
        <v>3.9332668421052626</v>
      </c>
      <c r="M441" s="11">
        <v>33.059999999999974</v>
      </c>
      <c r="N441" s="11" t="s">
        <v>624</v>
      </c>
      <c r="O441" s="11" t="s">
        <v>624</v>
      </c>
      <c r="P441" s="11" t="s">
        <v>624</v>
      </c>
      <c r="Q441" s="11" t="s">
        <v>624</v>
      </c>
      <c r="R441" s="11" t="s">
        <v>624</v>
      </c>
      <c r="S441" s="11">
        <v>4.0113078508771922</v>
      </c>
      <c r="T441" s="11">
        <v>3.9332668421052626</v>
      </c>
      <c r="U441" s="11">
        <v>4.0581324561403509</v>
      </c>
      <c r="V441" s="11">
        <v>3.9332668421052626</v>
      </c>
      <c r="W441" s="11">
        <v>3.9332668421052626</v>
      </c>
      <c r="X441" s="11" t="s">
        <v>623</v>
      </c>
      <c r="Y441" s="11" t="s">
        <v>624</v>
      </c>
      <c r="Z441" s="11" t="s">
        <v>624</v>
      </c>
      <c r="AA441" s="11">
        <v>33.059999999999974</v>
      </c>
      <c r="AB441" s="11">
        <v>17.521799999999995</v>
      </c>
      <c r="AC441" s="11" t="s">
        <v>623</v>
      </c>
      <c r="AD441" s="11" t="s">
        <v>624</v>
      </c>
      <c r="AE441" s="11" t="s">
        <v>623</v>
      </c>
      <c r="AF441" s="11" t="s">
        <v>623</v>
      </c>
      <c r="AG441" s="11" t="s">
        <v>1858</v>
      </c>
      <c r="AH441" s="8" t="s">
        <v>1859</v>
      </c>
      <c r="AI441" s="8" t="s">
        <v>656</v>
      </c>
      <c r="AJ441" s="34">
        <v>0</v>
      </c>
      <c r="AL441" s="8"/>
      <c r="AM441" s="6"/>
    </row>
    <row r="442" spans="1:39" x14ac:dyDescent="0.25">
      <c r="A442" s="6" t="str">
        <f t="shared" si="31"/>
        <v>Surgery Procedures -Cysto/uretero w/lithotripsy-52356</v>
      </c>
      <c r="B442" s="6" t="str">
        <f t="shared" si="32"/>
        <v>Cysto/uretero w/lithotripsy</v>
      </c>
      <c r="C442" s="6" t="str">
        <f t="shared" si="30"/>
        <v xml:space="preserve">Surgery Procedures </v>
      </c>
      <c r="D442" s="6" t="str">
        <f t="shared" si="33"/>
        <v>52356</v>
      </c>
      <c r="E442" s="17" t="s">
        <v>34</v>
      </c>
      <c r="F442" s="17" t="s">
        <v>34</v>
      </c>
      <c r="G442" s="26" t="s">
        <v>50</v>
      </c>
      <c r="H442" s="17"/>
      <c r="I442" s="8" t="s">
        <v>51</v>
      </c>
      <c r="J442" s="11">
        <v>39</v>
      </c>
      <c r="K442" s="11">
        <v>7.8000000000000007</v>
      </c>
      <c r="L442" s="11">
        <v>0</v>
      </c>
      <c r="M442" s="11">
        <v>0</v>
      </c>
      <c r="N442" s="11" t="s">
        <v>624</v>
      </c>
      <c r="O442" s="11" t="s">
        <v>624</v>
      </c>
      <c r="P442" s="11" t="s">
        <v>624</v>
      </c>
      <c r="Q442" s="11" t="s">
        <v>624</v>
      </c>
      <c r="R442" s="11" t="s">
        <v>624</v>
      </c>
      <c r="S442" s="11" t="s">
        <v>624</v>
      </c>
      <c r="T442" s="11" t="s">
        <v>624</v>
      </c>
      <c r="U442" s="11" t="s">
        <v>624</v>
      </c>
      <c r="V442" s="11" t="s">
        <v>624</v>
      </c>
      <c r="W442" s="11" t="s">
        <v>624</v>
      </c>
      <c r="X442" s="11" t="s">
        <v>623</v>
      </c>
      <c r="Y442" s="11" t="s">
        <v>624</v>
      </c>
      <c r="Z442" s="11" t="s">
        <v>624</v>
      </c>
      <c r="AA442" s="11" t="s">
        <v>624</v>
      </c>
      <c r="AB442" s="11" t="s">
        <v>624</v>
      </c>
      <c r="AC442" s="11" t="s">
        <v>623</v>
      </c>
      <c r="AD442" s="11" t="s">
        <v>624</v>
      </c>
      <c r="AE442" s="11" t="s">
        <v>623</v>
      </c>
      <c r="AF442" s="11" t="s">
        <v>623</v>
      </c>
      <c r="AG442" s="11" t="s">
        <v>1818</v>
      </c>
      <c r="AH442" s="8" t="s">
        <v>1819</v>
      </c>
      <c r="AI442" s="8" t="s">
        <v>643</v>
      </c>
      <c r="AJ442" s="34">
        <v>0</v>
      </c>
      <c r="AK442" s="35">
        <v>18</v>
      </c>
      <c r="AL442" t="s">
        <v>632</v>
      </c>
      <c r="AM442">
        <v>4</v>
      </c>
    </row>
    <row r="443" spans="1:39" x14ac:dyDescent="0.25">
      <c r="A443" s="6" t="str">
        <f t="shared" si="31"/>
        <v>Surgery Procedures -Cysto/uretero w/lithotripsy-52356</v>
      </c>
      <c r="B443" s="6" t="str">
        <f t="shared" si="32"/>
        <v>Cysto/uretero w/lithotripsy</v>
      </c>
      <c r="C443" s="6" t="str">
        <f t="shared" si="30"/>
        <v xml:space="preserve">Surgery Procedures </v>
      </c>
      <c r="D443" s="6" t="str">
        <f t="shared" si="33"/>
        <v>52356</v>
      </c>
      <c r="E443" s="17" t="s">
        <v>34</v>
      </c>
      <c r="F443" s="17" t="s">
        <v>34</v>
      </c>
      <c r="G443" s="26" t="s">
        <v>142</v>
      </c>
      <c r="H443" s="17" t="s">
        <v>71</v>
      </c>
      <c r="I443" s="8" t="s">
        <v>61</v>
      </c>
      <c r="J443" s="11">
        <v>1</v>
      </c>
      <c r="K443" s="11">
        <v>0.2</v>
      </c>
      <c r="L443" s="11">
        <v>0.62539999999999996</v>
      </c>
      <c r="M443" s="11">
        <v>4.7892000000000001</v>
      </c>
      <c r="N443" s="11" t="s">
        <v>624</v>
      </c>
      <c r="O443" s="11" t="s">
        <v>624</v>
      </c>
      <c r="P443" s="11" t="s">
        <v>624</v>
      </c>
      <c r="Q443" s="11" t="s">
        <v>624</v>
      </c>
      <c r="R443" s="11" t="s">
        <v>624</v>
      </c>
      <c r="S443" s="11">
        <v>4.7339400000000014</v>
      </c>
      <c r="T443" s="11">
        <v>4.6418400000000002</v>
      </c>
      <c r="U443" s="11">
        <v>4.7892000000000001</v>
      </c>
      <c r="V443" s="11">
        <v>4.6418400000000002</v>
      </c>
      <c r="W443" s="11">
        <v>4.6418400000000002</v>
      </c>
      <c r="X443" s="11" t="s">
        <v>623</v>
      </c>
      <c r="Y443" s="11" t="s">
        <v>624</v>
      </c>
      <c r="Z443" s="11" t="s">
        <v>624</v>
      </c>
      <c r="AA443" s="11">
        <v>1.18</v>
      </c>
      <c r="AB443" s="11">
        <v>0.62539999999999996</v>
      </c>
      <c r="AC443" s="11" t="s">
        <v>623</v>
      </c>
      <c r="AD443" s="11" t="s">
        <v>624</v>
      </c>
      <c r="AE443" s="11" t="s">
        <v>623</v>
      </c>
      <c r="AF443" s="11" t="s">
        <v>623</v>
      </c>
      <c r="AG443" s="11" t="s">
        <v>1848</v>
      </c>
      <c r="AH443" s="8" t="s">
        <v>1849</v>
      </c>
      <c r="AI443" s="8" t="s">
        <v>656</v>
      </c>
      <c r="AJ443" s="34">
        <v>0</v>
      </c>
      <c r="AK443" s="35" t="s">
        <v>634</v>
      </c>
      <c r="AL443" t="s">
        <v>632</v>
      </c>
      <c r="AM443" t="e">
        <v>#VALUE!</v>
      </c>
    </row>
    <row r="444" spans="1:39" x14ac:dyDescent="0.25">
      <c r="A444" s="6" t="str">
        <f t="shared" si="31"/>
        <v>Surgery Procedures -Cysto/uretero w/lithotripsy-52356</v>
      </c>
      <c r="B444" s="6" t="str">
        <f t="shared" si="32"/>
        <v>Cysto/uretero w/lithotripsy</v>
      </c>
      <c r="C444" s="6" t="str">
        <f t="shared" si="30"/>
        <v xml:space="preserve">Surgery Procedures </v>
      </c>
      <c r="D444" s="6" t="str">
        <f t="shared" si="33"/>
        <v>52356</v>
      </c>
      <c r="E444" s="17" t="s">
        <v>34</v>
      </c>
      <c r="F444" s="17" t="s">
        <v>34</v>
      </c>
      <c r="G444" s="26" t="s">
        <v>542</v>
      </c>
      <c r="H444" s="17" t="s">
        <v>527</v>
      </c>
      <c r="I444" s="8" t="s">
        <v>107</v>
      </c>
      <c r="J444" s="11">
        <v>153</v>
      </c>
      <c r="K444" s="11">
        <v>30.6</v>
      </c>
      <c r="L444" s="11">
        <v>78.395061818181816</v>
      </c>
      <c r="M444" s="11">
        <v>217.76406060606061</v>
      </c>
      <c r="N444" s="11" t="s">
        <v>624</v>
      </c>
      <c r="O444" s="11" t="s">
        <v>624</v>
      </c>
      <c r="P444" s="11" t="s">
        <v>624</v>
      </c>
      <c r="Q444" s="11" t="s">
        <v>624</v>
      </c>
      <c r="R444" s="11" t="s">
        <v>624</v>
      </c>
      <c r="S444" s="11">
        <v>79.950519393939373</v>
      </c>
      <c r="T444" s="11">
        <v>78.395061818181816</v>
      </c>
      <c r="U444" s="11">
        <v>80.883793939393939</v>
      </c>
      <c r="V444" s="11">
        <v>78.395061818181816</v>
      </c>
      <c r="W444" s="11">
        <v>78.395061818181816</v>
      </c>
      <c r="X444" s="11" t="s">
        <v>623</v>
      </c>
      <c r="Y444" s="11">
        <v>202.20948484848481</v>
      </c>
      <c r="Z444" s="11">
        <v>202.20948484848481</v>
      </c>
      <c r="AA444" s="11">
        <v>217.76406060606061</v>
      </c>
      <c r="AB444" s="11">
        <v>217.76406060606061</v>
      </c>
      <c r="AC444" s="11" t="s">
        <v>623</v>
      </c>
      <c r="AD444" s="11" t="s">
        <v>624</v>
      </c>
      <c r="AE444" s="11" t="s">
        <v>623</v>
      </c>
      <c r="AF444" s="11" t="s">
        <v>623</v>
      </c>
      <c r="AG444" s="11" t="s">
        <v>2028</v>
      </c>
      <c r="AH444" s="8" t="s">
        <v>2029</v>
      </c>
      <c r="AI444" s="8" t="s">
        <v>690</v>
      </c>
      <c r="AJ444" s="34">
        <v>0</v>
      </c>
      <c r="AK444" s="35" t="s">
        <v>634</v>
      </c>
      <c r="AL444" t="s">
        <v>632</v>
      </c>
      <c r="AM444" t="e">
        <v>#VALUE!</v>
      </c>
    </row>
    <row r="445" spans="1:39" x14ac:dyDescent="0.25">
      <c r="A445" s="6" t="str">
        <f t="shared" si="31"/>
        <v>Surgery Procedures -Cysto/uretero w/lithotripsy-52356</v>
      </c>
      <c r="B445" s="6" t="str">
        <f t="shared" si="32"/>
        <v>Cysto/uretero w/lithotripsy</v>
      </c>
      <c r="C445" s="6" t="str">
        <f t="shared" si="30"/>
        <v xml:space="preserve">Surgery Procedures </v>
      </c>
      <c r="D445" s="6" t="str">
        <f t="shared" si="33"/>
        <v>52356</v>
      </c>
      <c r="E445" s="17" t="s">
        <v>34</v>
      </c>
      <c r="F445" s="17" t="s">
        <v>34</v>
      </c>
      <c r="G445" s="26" t="s">
        <v>147</v>
      </c>
      <c r="H445" s="17" t="s">
        <v>1</v>
      </c>
      <c r="I445" s="8" t="s">
        <v>61</v>
      </c>
      <c r="J445" s="11">
        <v>3</v>
      </c>
      <c r="K445" s="11">
        <v>0.60000000000000009</v>
      </c>
      <c r="L445" s="11">
        <v>0.4134000000000001</v>
      </c>
      <c r="M445" s="11">
        <v>3.9950299999999999</v>
      </c>
      <c r="N445" s="11" t="s">
        <v>624</v>
      </c>
      <c r="O445" s="11" t="s">
        <v>624</v>
      </c>
      <c r="P445" s="11" t="s">
        <v>624</v>
      </c>
      <c r="Q445" s="11" t="s">
        <v>624</v>
      </c>
      <c r="R445" s="11" t="s">
        <v>624</v>
      </c>
      <c r="S445" s="11">
        <v>3.9489335000000003</v>
      </c>
      <c r="T445" s="11">
        <v>3.8721059999999996</v>
      </c>
      <c r="U445" s="11">
        <v>3.9950299999999999</v>
      </c>
      <c r="V445" s="11">
        <v>3.8721059999999996</v>
      </c>
      <c r="W445" s="11">
        <v>3.8721059999999996</v>
      </c>
      <c r="X445" s="11" t="s">
        <v>623</v>
      </c>
      <c r="Y445" s="11" t="s">
        <v>624</v>
      </c>
      <c r="Z445" s="11" t="s">
        <v>624</v>
      </c>
      <c r="AA445" s="11">
        <v>0.78000000000000014</v>
      </c>
      <c r="AB445" s="11">
        <v>0.4134000000000001</v>
      </c>
      <c r="AC445" s="11" t="s">
        <v>623</v>
      </c>
      <c r="AD445" s="11" t="s">
        <v>624</v>
      </c>
      <c r="AE445" s="11" t="s">
        <v>623</v>
      </c>
      <c r="AF445" s="11" t="s">
        <v>623</v>
      </c>
      <c r="AG445" s="11" t="s">
        <v>1860</v>
      </c>
      <c r="AH445" s="8" t="s">
        <v>1861</v>
      </c>
      <c r="AI445" s="8" t="s">
        <v>656</v>
      </c>
      <c r="AJ445" s="34">
        <v>0</v>
      </c>
      <c r="AK445" s="35" t="s">
        <v>634</v>
      </c>
      <c r="AL445" t="s">
        <v>632</v>
      </c>
      <c r="AM445" t="e">
        <v>#VALUE!</v>
      </c>
    </row>
    <row r="446" spans="1:39" x14ac:dyDescent="0.25">
      <c r="A446" s="6" t="str">
        <f t="shared" si="31"/>
        <v>Surgery Procedures -Cysto/uretero w/lithotripsy-52356</v>
      </c>
      <c r="B446" s="6" t="str">
        <f t="shared" si="32"/>
        <v>Cysto/uretero w/lithotripsy</v>
      </c>
      <c r="C446" s="6" t="str">
        <f t="shared" si="30"/>
        <v xml:space="preserve">Surgery Procedures </v>
      </c>
      <c r="D446" s="6" t="str">
        <f t="shared" si="33"/>
        <v>52356</v>
      </c>
      <c r="E446" s="17" t="s">
        <v>34</v>
      </c>
      <c r="F446" s="17" t="s">
        <v>34</v>
      </c>
      <c r="G446" s="26" t="s">
        <v>97</v>
      </c>
      <c r="H446" s="17"/>
      <c r="I446" s="8" t="s">
        <v>98</v>
      </c>
      <c r="J446" s="11">
        <v>2600</v>
      </c>
      <c r="K446" s="11">
        <v>520</v>
      </c>
      <c r="L446" s="11">
        <v>0</v>
      </c>
      <c r="M446" s="11">
        <v>0</v>
      </c>
      <c r="N446" s="11" t="s">
        <v>624</v>
      </c>
      <c r="O446" s="11" t="s">
        <v>624</v>
      </c>
      <c r="P446" s="11" t="s">
        <v>624</v>
      </c>
      <c r="Q446" s="11" t="s">
        <v>624</v>
      </c>
      <c r="R446" s="11" t="s">
        <v>624</v>
      </c>
      <c r="S446" s="11" t="s">
        <v>624</v>
      </c>
      <c r="T446" s="11" t="s">
        <v>624</v>
      </c>
      <c r="U446" s="11" t="s">
        <v>624</v>
      </c>
      <c r="V446" s="11" t="s">
        <v>624</v>
      </c>
      <c r="W446" s="11" t="s">
        <v>624</v>
      </c>
      <c r="X446" s="11" t="s">
        <v>623</v>
      </c>
      <c r="Y446" s="11" t="s">
        <v>624</v>
      </c>
      <c r="Z446" s="11" t="s">
        <v>624</v>
      </c>
      <c r="AA446" s="11" t="s">
        <v>624</v>
      </c>
      <c r="AB446" s="11" t="s">
        <v>624</v>
      </c>
      <c r="AC446" s="11" t="s">
        <v>623</v>
      </c>
      <c r="AD446" s="11" t="s">
        <v>624</v>
      </c>
      <c r="AE446" s="11" t="s">
        <v>623</v>
      </c>
      <c r="AF446" s="11" t="s">
        <v>623</v>
      </c>
      <c r="AG446" s="11" t="s">
        <v>1854</v>
      </c>
      <c r="AH446" s="8" t="s">
        <v>1855</v>
      </c>
      <c r="AI446" s="8" t="s">
        <v>656</v>
      </c>
      <c r="AJ446" s="34">
        <v>0</v>
      </c>
      <c r="AK446" s="35" t="s">
        <v>634</v>
      </c>
      <c r="AL446" t="s">
        <v>632</v>
      </c>
      <c r="AM446" t="e">
        <v>#VALUE!</v>
      </c>
    </row>
    <row r="447" spans="1:39" x14ac:dyDescent="0.25">
      <c r="A447" s="6" t="str">
        <f t="shared" si="31"/>
        <v>Surgery Procedures -Cysto/uretero w/lithotripsy-52356</v>
      </c>
      <c r="B447" s="6" t="str">
        <f t="shared" si="32"/>
        <v>Cysto/uretero w/lithotripsy</v>
      </c>
      <c r="C447" s="6" t="str">
        <f t="shared" si="30"/>
        <v xml:space="preserve">Surgery Procedures </v>
      </c>
      <c r="D447" s="6" t="str">
        <f t="shared" si="33"/>
        <v>52356</v>
      </c>
      <c r="E447" s="17" t="s">
        <v>34</v>
      </c>
      <c r="F447" s="17" t="s">
        <v>34</v>
      </c>
      <c r="G447" s="26" t="s">
        <v>109</v>
      </c>
      <c r="H447" s="17"/>
      <c r="I447" s="8" t="s">
        <v>101</v>
      </c>
      <c r="J447" s="11">
        <v>1317</v>
      </c>
      <c r="K447" s="11">
        <v>263.40000000000003</v>
      </c>
      <c r="L447" s="11">
        <v>0</v>
      </c>
      <c r="M447" s="11">
        <v>0</v>
      </c>
      <c r="N447" s="11" t="s">
        <v>624</v>
      </c>
      <c r="O447" s="11" t="s">
        <v>624</v>
      </c>
      <c r="P447" s="11" t="s">
        <v>624</v>
      </c>
      <c r="Q447" s="11" t="s">
        <v>624</v>
      </c>
      <c r="R447" s="11" t="s">
        <v>624</v>
      </c>
      <c r="S447" s="11" t="s">
        <v>624</v>
      </c>
      <c r="T447" s="11" t="s">
        <v>624</v>
      </c>
      <c r="U447" s="11" t="s">
        <v>624</v>
      </c>
      <c r="V447" s="11" t="s">
        <v>624</v>
      </c>
      <c r="W447" s="11" t="s">
        <v>624</v>
      </c>
      <c r="X447" s="11" t="s">
        <v>623</v>
      </c>
      <c r="Y447" s="11" t="s">
        <v>624</v>
      </c>
      <c r="Z447" s="11" t="s">
        <v>624</v>
      </c>
      <c r="AA447" s="11" t="s">
        <v>624</v>
      </c>
      <c r="AB447" s="11" t="s">
        <v>624</v>
      </c>
      <c r="AC447" s="11" t="s">
        <v>623</v>
      </c>
      <c r="AD447" s="11" t="s">
        <v>624</v>
      </c>
      <c r="AE447" s="11" t="s">
        <v>623</v>
      </c>
      <c r="AF447" s="11" t="s">
        <v>623</v>
      </c>
      <c r="AG447" s="11" t="s">
        <v>1856</v>
      </c>
      <c r="AH447" s="8" t="s">
        <v>1857</v>
      </c>
      <c r="AI447" s="8" t="s">
        <v>656</v>
      </c>
      <c r="AJ447" s="34">
        <v>0</v>
      </c>
      <c r="AK447" s="35" t="s">
        <v>634</v>
      </c>
      <c r="AL447" t="s">
        <v>632</v>
      </c>
      <c r="AM447" t="e">
        <v>#VALUE!</v>
      </c>
    </row>
    <row r="448" spans="1:39" x14ac:dyDescent="0.25">
      <c r="A448" s="6" t="str">
        <f t="shared" si="31"/>
        <v>Surgery Procedures -Cysto/uretero w/lithotripsy-52356</v>
      </c>
      <c r="B448" s="6" t="str">
        <f t="shared" si="32"/>
        <v>Cysto/uretero w/lithotripsy</v>
      </c>
      <c r="C448" s="6" t="str">
        <f t="shared" si="30"/>
        <v xml:space="preserve">Surgery Procedures </v>
      </c>
      <c r="D448" s="6" t="str">
        <f t="shared" si="33"/>
        <v>52356</v>
      </c>
      <c r="E448" s="17"/>
      <c r="F448" s="17"/>
      <c r="G448" s="26"/>
      <c r="H448" s="17"/>
      <c r="I448" s="8"/>
      <c r="J448" s="11"/>
      <c r="K448" s="11"/>
      <c r="L448" s="11"/>
      <c r="M448" s="11"/>
      <c r="N448" s="31">
        <v>4938.0667295999992</v>
      </c>
      <c r="O448" s="31">
        <v>4938.0667295999992</v>
      </c>
      <c r="P448" s="31">
        <v>4938.0667295999992</v>
      </c>
      <c r="Q448" s="31">
        <v>4938.0667295999992</v>
      </c>
      <c r="R448" s="31">
        <v>4938.0667295999992</v>
      </c>
      <c r="S448" s="31">
        <v>1822.4404191759395</v>
      </c>
      <c r="T448" s="31">
        <v>1786.7214335888586</v>
      </c>
      <c r="U448" s="31">
        <v>1840.4929505281873</v>
      </c>
      <c r="V448" s="31">
        <v>1786.7214335888586</v>
      </c>
      <c r="W448" s="31">
        <v>1786.7214335888586</v>
      </c>
      <c r="X448" s="31" t="s">
        <v>623</v>
      </c>
      <c r="Y448" s="31">
        <v>1201.9501263204684</v>
      </c>
      <c r="Z448" s="31">
        <v>1201.9501263204684</v>
      </c>
      <c r="AA448" s="31">
        <v>5219.0042606060615</v>
      </c>
      <c r="AB448" s="31">
        <v>4720.6951606060611</v>
      </c>
      <c r="AC448" s="31" t="s">
        <v>623</v>
      </c>
      <c r="AD448" s="31">
        <v>5245</v>
      </c>
      <c r="AE448" s="31" t="s">
        <v>623</v>
      </c>
      <c r="AF448" s="31" t="s">
        <v>623</v>
      </c>
      <c r="AG448" s="11" t="s">
        <v>1792</v>
      </c>
      <c r="AH448" s="8">
        <v>0</v>
      </c>
      <c r="AI448" s="8" t="s">
        <v>1793</v>
      </c>
      <c r="AJ448" s="34">
        <v>0</v>
      </c>
      <c r="AK448" s="35" t="s">
        <v>634</v>
      </c>
      <c r="AL448" t="s">
        <v>632</v>
      </c>
      <c r="AM448" t="e">
        <v>#VALUE!</v>
      </c>
    </row>
    <row r="449" spans="1:39" x14ac:dyDescent="0.25">
      <c r="A449" s="6" t="str">
        <f t="shared" si="31"/>
        <v>Surgery Procedures -Cysto/uretero w/lithotripsy-52356</v>
      </c>
      <c r="B449" s="6" t="str">
        <f t="shared" si="32"/>
        <v>Cysto/uretero w/lithotripsy</v>
      </c>
      <c r="C449" s="6" t="str">
        <f t="shared" si="30"/>
        <v xml:space="preserve">Surgery Procedures </v>
      </c>
      <c r="D449" s="6" t="str">
        <f t="shared" si="33"/>
        <v>52356</v>
      </c>
      <c r="E449" s="17"/>
      <c r="F449" s="17"/>
      <c r="G449" s="26"/>
      <c r="H449" s="17"/>
      <c r="I449" s="8"/>
      <c r="J449" s="11"/>
      <c r="K449" s="11"/>
      <c r="L449" s="11"/>
      <c r="M449" s="11"/>
      <c r="N449" s="11"/>
      <c r="O449" s="11"/>
      <c r="P449" s="11"/>
      <c r="Q449" s="11"/>
      <c r="R449" s="11"/>
      <c r="S449" s="11"/>
      <c r="T449" s="11"/>
      <c r="U449" s="11"/>
      <c r="V449" s="11"/>
      <c r="W449" s="11"/>
      <c r="X449" s="11"/>
      <c r="Y449" s="11"/>
      <c r="Z449" s="11"/>
      <c r="AA449" s="11"/>
      <c r="AB449" s="11"/>
      <c r="AC449" s="11"/>
      <c r="AD449" s="11"/>
      <c r="AE449" s="11"/>
      <c r="AF449" s="11"/>
      <c r="AG449" s="11" t="s">
        <v>1792</v>
      </c>
      <c r="AH449" s="8">
        <v>0</v>
      </c>
      <c r="AI449" s="8" t="s">
        <v>1793</v>
      </c>
      <c r="AJ449" s="34">
        <v>0</v>
      </c>
      <c r="AK449" s="35" t="s">
        <v>634</v>
      </c>
      <c r="AL449" t="s">
        <v>632</v>
      </c>
      <c r="AM449" t="e">
        <v>#VALUE!</v>
      </c>
    </row>
    <row r="450" spans="1:39" x14ac:dyDescent="0.25">
      <c r="A450" s="6" t="str">
        <f t="shared" si="31"/>
        <v>Surgery Procedures -Cysto/uretero w/lithotripsy-52356</v>
      </c>
      <c r="B450" s="6" t="str">
        <f t="shared" si="32"/>
        <v>Cysto/uretero w/lithotripsy</v>
      </c>
      <c r="C450" s="6" t="str">
        <f t="shared" si="30"/>
        <v xml:space="preserve">Surgery Procedures </v>
      </c>
      <c r="D450" s="6" t="str">
        <f t="shared" si="33"/>
        <v>52356</v>
      </c>
      <c r="E450" s="7"/>
      <c r="G450" s="27" t="s">
        <v>32</v>
      </c>
      <c r="K450" s="25"/>
      <c r="L450" s="25"/>
      <c r="M450" s="25"/>
      <c r="AG450" s="11" t="s">
        <v>1792</v>
      </c>
      <c r="AH450" s="8">
        <v>0</v>
      </c>
      <c r="AI450" s="8" t="s">
        <v>1793</v>
      </c>
      <c r="AJ450" s="34">
        <v>0</v>
      </c>
      <c r="AK450" s="35" t="s">
        <v>634</v>
      </c>
      <c r="AL450" t="s">
        <v>632</v>
      </c>
      <c r="AM450" t="e">
        <v>#VALUE!</v>
      </c>
    </row>
    <row r="451" spans="1:39" s="6" customFormat="1" x14ac:dyDescent="0.25">
      <c r="A451" s="6" t="str">
        <f t="shared" si="31"/>
        <v>Surgery Procedures -Cysto/uretero w/lithotripsy-52356</v>
      </c>
      <c r="B451" s="6" t="str">
        <f t="shared" si="32"/>
        <v>Cysto/uretero w/lithotripsy</v>
      </c>
      <c r="C451" s="6" t="str">
        <f t="shared" si="30"/>
        <v xml:space="preserve">Surgery Procedures </v>
      </c>
      <c r="D451" s="6" t="str">
        <f t="shared" si="33"/>
        <v>52356</v>
      </c>
      <c r="E451" s="13"/>
      <c r="F451" s="12"/>
      <c r="G451" s="28"/>
      <c r="H451" s="29"/>
      <c r="I451" s="14"/>
      <c r="J451" s="15"/>
      <c r="K451" s="15"/>
      <c r="L451" s="15"/>
      <c r="M451" s="15"/>
      <c r="N451" s="15"/>
      <c r="O451" s="15"/>
      <c r="P451" s="15"/>
      <c r="Q451" s="15"/>
      <c r="R451" s="15"/>
      <c r="S451" s="15"/>
      <c r="T451" s="15"/>
      <c r="U451" s="15"/>
      <c r="V451" s="15"/>
      <c r="W451" s="15"/>
      <c r="X451" s="15"/>
      <c r="Y451" s="15"/>
      <c r="Z451" s="15"/>
      <c r="AA451" s="15"/>
      <c r="AB451" s="15"/>
      <c r="AC451" s="15"/>
      <c r="AD451" s="15"/>
      <c r="AE451" s="15"/>
      <c r="AF451" s="15"/>
      <c r="AG451" s="11" t="s">
        <v>1792</v>
      </c>
      <c r="AH451" s="8">
        <v>0</v>
      </c>
      <c r="AI451" s="8" t="s">
        <v>1793</v>
      </c>
      <c r="AJ451" s="34">
        <v>0</v>
      </c>
      <c r="AK451" s="35"/>
      <c r="AL451"/>
      <c r="AM451"/>
    </row>
    <row r="452" spans="1:39" x14ac:dyDescent="0.25">
      <c r="A452" s="6" t="str">
        <f t="shared" si="31"/>
        <v>Surgery Procedures -Bx/curett of cervix w/scope-57454</v>
      </c>
      <c r="B452" s="6" t="str">
        <f t="shared" si="32"/>
        <v>Bx/curett of cervix w/scope</v>
      </c>
      <c r="C452" s="6" t="str">
        <f t="shared" si="30"/>
        <v xml:space="preserve">Surgery Procedures </v>
      </c>
      <c r="D452" s="6" t="str">
        <f t="shared" si="33"/>
        <v>57454</v>
      </c>
      <c r="E452" s="17" t="s">
        <v>114</v>
      </c>
      <c r="F452" s="17" t="s">
        <v>33</v>
      </c>
      <c r="G452" s="26" t="s">
        <v>278</v>
      </c>
      <c r="H452" s="17" t="s">
        <v>277</v>
      </c>
      <c r="I452" s="8" t="s">
        <v>530</v>
      </c>
      <c r="J452" s="11">
        <v>319</v>
      </c>
      <c r="K452" s="11">
        <v>63.800000000000004</v>
      </c>
      <c r="L452" s="11">
        <v>62.175600000000003</v>
      </c>
      <c r="M452" s="11">
        <v>1261</v>
      </c>
      <c r="N452" s="11">
        <v>306.15516920000005</v>
      </c>
      <c r="O452" s="11">
        <v>306.15516920000005</v>
      </c>
      <c r="P452" s="11">
        <v>306.15516920000005</v>
      </c>
      <c r="Q452" s="11">
        <v>306.15516920000005</v>
      </c>
      <c r="R452" s="11">
        <v>306.15516920000005</v>
      </c>
      <c r="S452" s="11">
        <v>66.361199999999997</v>
      </c>
      <c r="T452" s="11">
        <v>65.06</v>
      </c>
      <c r="U452" s="11">
        <v>67.011800000000008</v>
      </c>
      <c r="V452" s="11">
        <v>65.06</v>
      </c>
      <c r="W452" s="11">
        <v>65.06</v>
      </c>
      <c r="X452" s="11" t="s">
        <v>623</v>
      </c>
      <c r="Y452" s="11">
        <v>207.35</v>
      </c>
      <c r="Z452" s="11">
        <v>207.35</v>
      </c>
      <c r="AA452" s="11">
        <v>68.947200000000009</v>
      </c>
      <c r="AB452" s="11">
        <v>62.175600000000003</v>
      </c>
      <c r="AC452" s="11">
        <v>525</v>
      </c>
      <c r="AD452" s="11">
        <v>1261</v>
      </c>
      <c r="AE452" s="11" t="s">
        <v>623</v>
      </c>
      <c r="AF452" s="11" t="s">
        <v>623</v>
      </c>
      <c r="AG452" s="11" t="s">
        <v>2032</v>
      </c>
      <c r="AH452" s="8" t="s">
        <v>2033</v>
      </c>
      <c r="AI452" s="8" t="s">
        <v>692</v>
      </c>
      <c r="AJ452" s="34">
        <v>1</v>
      </c>
    </row>
    <row r="453" spans="1:39" x14ac:dyDescent="0.25">
      <c r="A453" s="6" t="str">
        <f t="shared" si="31"/>
        <v>Surgery Procedures -Bx/curett of cervix w/scope-57454</v>
      </c>
      <c r="B453" s="6" t="str">
        <f t="shared" si="32"/>
        <v>Bx/curett of cervix w/scope</v>
      </c>
      <c r="C453" s="6" t="str">
        <f t="shared" ref="C453:C516" si="34">IF(OR($AJ453=1,$AJ453&gt;1),$E453,C452)</f>
        <v xml:space="preserve">Surgery Procedures </v>
      </c>
      <c r="D453" s="6" t="str">
        <f t="shared" si="33"/>
        <v>57454</v>
      </c>
      <c r="E453" s="17" t="s">
        <v>34</v>
      </c>
      <c r="F453" s="17" t="s">
        <v>34</v>
      </c>
      <c r="G453" s="26" t="s">
        <v>496</v>
      </c>
      <c r="H453" s="17" t="s">
        <v>95</v>
      </c>
      <c r="I453" s="8" t="s">
        <v>96</v>
      </c>
      <c r="J453" s="11">
        <v>244</v>
      </c>
      <c r="K453" s="11">
        <v>48.800000000000004</v>
      </c>
      <c r="L453" s="11">
        <v>51.713640600000005</v>
      </c>
      <c r="M453" s="11">
        <v>148.36249999999998</v>
      </c>
      <c r="N453" s="11">
        <v>51.713640600000005</v>
      </c>
      <c r="O453" s="11">
        <v>51.713640600000005</v>
      </c>
      <c r="P453" s="11">
        <v>51.713640600000005</v>
      </c>
      <c r="Q453" s="11">
        <v>51.713640600000005</v>
      </c>
      <c r="R453" s="11">
        <v>51.713640600000005</v>
      </c>
      <c r="S453" s="11">
        <v>58.660249999999998</v>
      </c>
      <c r="T453" s="11">
        <v>57.518999999999998</v>
      </c>
      <c r="U453" s="11">
        <v>59.345000000000006</v>
      </c>
      <c r="V453" s="11">
        <v>57.518999999999998</v>
      </c>
      <c r="W453" s="11">
        <v>57.518999999999998</v>
      </c>
      <c r="X453" s="11" t="s">
        <v>623</v>
      </c>
      <c r="Y453" s="11">
        <v>148.36249999999998</v>
      </c>
      <c r="Z453" s="11">
        <v>148.36249999999998</v>
      </c>
      <c r="AA453" s="11">
        <v>93.423000000000002</v>
      </c>
      <c r="AB453" s="11">
        <v>84.036000000000001</v>
      </c>
      <c r="AC453" s="11">
        <v>57.362000000000002</v>
      </c>
      <c r="AD453" s="11" t="s">
        <v>624</v>
      </c>
      <c r="AE453" s="11" t="s">
        <v>623</v>
      </c>
      <c r="AF453" s="11" t="s">
        <v>623</v>
      </c>
      <c r="AG453" s="11" t="s">
        <v>1802</v>
      </c>
      <c r="AH453" s="8" t="s">
        <v>1803</v>
      </c>
      <c r="AI453" s="8" t="s">
        <v>638</v>
      </c>
      <c r="AJ453" s="34">
        <v>0</v>
      </c>
    </row>
    <row r="454" spans="1:39" x14ac:dyDescent="0.25">
      <c r="A454" s="6" t="str">
        <f t="shared" si="31"/>
        <v>Surgery Procedures -Bx/curett of cervix w/scope-57454</v>
      </c>
      <c r="B454" s="6" t="str">
        <f t="shared" si="32"/>
        <v>Bx/curett of cervix w/scope</v>
      </c>
      <c r="C454" s="6" t="str">
        <f t="shared" si="34"/>
        <v xml:space="preserve">Surgery Procedures </v>
      </c>
      <c r="D454" s="6" t="str">
        <f t="shared" si="33"/>
        <v>57454</v>
      </c>
      <c r="E454" s="17"/>
      <c r="F454" s="17"/>
      <c r="G454" s="26"/>
      <c r="H454" s="17"/>
      <c r="I454" s="8"/>
      <c r="J454" s="11"/>
      <c r="K454" s="11"/>
      <c r="L454" s="11"/>
      <c r="M454" s="11"/>
      <c r="N454" s="31">
        <v>357.86880980000007</v>
      </c>
      <c r="O454" s="31">
        <v>357.86880980000007</v>
      </c>
      <c r="P454" s="31">
        <v>357.86880980000007</v>
      </c>
      <c r="Q454" s="31">
        <v>357.86880980000007</v>
      </c>
      <c r="R454" s="31">
        <v>357.86880980000007</v>
      </c>
      <c r="S454" s="31">
        <v>125.02144999999999</v>
      </c>
      <c r="T454" s="31">
        <v>122.57900000000001</v>
      </c>
      <c r="U454" s="31">
        <v>126.35680000000002</v>
      </c>
      <c r="V454" s="31">
        <v>122.57900000000001</v>
      </c>
      <c r="W454" s="31">
        <v>122.57900000000001</v>
      </c>
      <c r="X454" s="31" t="s">
        <v>623</v>
      </c>
      <c r="Y454" s="31">
        <v>355.71249999999998</v>
      </c>
      <c r="Z454" s="31">
        <v>355.71249999999998</v>
      </c>
      <c r="AA454" s="31">
        <v>162.37020000000001</v>
      </c>
      <c r="AB454" s="31">
        <v>146.2116</v>
      </c>
      <c r="AC454" s="31">
        <v>582.36199999999997</v>
      </c>
      <c r="AD454" s="31">
        <v>1261</v>
      </c>
      <c r="AE454" s="31" t="s">
        <v>623</v>
      </c>
      <c r="AF454" s="31" t="s">
        <v>623</v>
      </c>
      <c r="AG454" s="11" t="s">
        <v>1792</v>
      </c>
      <c r="AH454" s="8">
        <v>0</v>
      </c>
      <c r="AI454" s="8" t="s">
        <v>1793</v>
      </c>
      <c r="AJ454" s="34">
        <v>0</v>
      </c>
      <c r="AL454" s="8"/>
      <c r="AM454" s="6"/>
    </row>
    <row r="455" spans="1:39" x14ac:dyDescent="0.25">
      <c r="A455" s="6" t="str">
        <f t="shared" si="31"/>
        <v>Surgery Procedures -Bx/curett of cervix w/scope-57454</v>
      </c>
      <c r="B455" s="6" t="str">
        <f t="shared" si="32"/>
        <v>Bx/curett of cervix w/scope</v>
      </c>
      <c r="C455" s="6" t="str">
        <f t="shared" si="34"/>
        <v xml:space="preserve">Surgery Procedures </v>
      </c>
      <c r="D455" s="6" t="str">
        <f t="shared" si="33"/>
        <v>57454</v>
      </c>
      <c r="E455" s="17"/>
      <c r="F455" s="17"/>
      <c r="G455" s="26"/>
      <c r="H455" s="17"/>
      <c r="I455" s="8"/>
      <c r="J455" s="11"/>
      <c r="K455" s="11"/>
      <c r="L455" s="11"/>
      <c r="M455" s="11"/>
      <c r="N455" s="11"/>
      <c r="O455" s="11"/>
      <c r="P455" s="11"/>
      <c r="Q455" s="11"/>
      <c r="R455" s="11"/>
      <c r="S455" s="11"/>
      <c r="T455" s="11"/>
      <c r="U455" s="11"/>
      <c r="V455" s="11"/>
      <c r="W455" s="11"/>
      <c r="X455" s="11"/>
      <c r="Y455" s="11"/>
      <c r="Z455" s="11"/>
      <c r="AA455" s="11"/>
      <c r="AB455" s="11"/>
      <c r="AC455" s="11"/>
      <c r="AD455" s="11"/>
      <c r="AE455" s="11"/>
      <c r="AF455" s="11"/>
      <c r="AG455" s="11" t="s">
        <v>1792</v>
      </c>
      <c r="AH455" s="8">
        <v>0</v>
      </c>
      <c r="AI455" s="8" t="s">
        <v>1793</v>
      </c>
      <c r="AJ455" s="34">
        <v>0</v>
      </c>
      <c r="AK455" s="35">
        <v>6</v>
      </c>
      <c r="AL455" t="s">
        <v>632</v>
      </c>
      <c r="AM455">
        <v>4</v>
      </c>
    </row>
    <row r="456" spans="1:39" x14ac:dyDescent="0.25">
      <c r="A456" s="6" t="str">
        <f t="shared" si="31"/>
        <v>Surgery Procedures -Bx/curett of cervix w/scope-57454</v>
      </c>
      <c r="B456" s="6" t="str">
        <f t="shared" si="32"/>
        <v>Bx/curett of cervix w/scope</v>
      </c>
      <c r="C456" s="6" t="str">
        <f t="shared" si="34"/>
        <v xml:space="preserve">Surgery Procedures </v>
      </c>
      <c r="D456" s="6" t="str">
        <f t="shared" si="33"/>
        <v>57454</v>
      </c>
      <c r="E456" s="7"/>
      <c r="G456" s="27" t="s">
        <v>32</v>
      </c>
      <c r="K456" s="25"/>
      <c r="L456" s="25"/>
      <c r="M456" s="25"/>
      <c r="AG456" s="11" t="s">
        <v>1792</v>
      </c>
      <c r="AH456" s="8">
        <v>0</v>
      </c>
      <c r="AI456" s="8" t="s">
        <v>1793</v>
      </c>
      <c r="AJ456" s="34">
        <v>0</v>
      </c>
      <c r="AK456" s="35" t="s">
        <v>634</v>
      </c>
      <c r="AL456" t="s">
        <v>632</v>
      </c>
      <c r="AM456" t="e">
        <v>#VALUE!</v>
      </c>
    </row>
    <row r="457" spans="1:39" s="6" customFormat="1" x14ac:dyDescent="0.25">
      <c r="A457" s="6" t="str">
        <f t="shared" si="31"/>
        <v>Surgery Procedures -Bx/curett of cervix w/scope-57454</v>
      </c>
      <c r="B457" s="6" t="str">
        <f t="shared" si="32"/>
        <v>Bx/curett of cervix w/scope</v>
      </c>
      <c r="C457" s="6" t="str">
        <f t="shared" si="34"/>
        <v xml:space="preserve">Surgery Procedures </v>
      </c>
      <c r="D457" s="6" t="str">
        <f t="shared" si="33"/>
        <v>57454</v>
      </c>
      <c r="E457" s="13"/>
      <c r="F457" s="12"/>
      <c r="G457" s="28"/>
      <c r="H457" s="29"/>
      <c r="I457" s="14"/>
      <c r="J457" s="15"/>
      <c r="K457" s="15"/>
      <c r="L457" s="15"/>
      <c r="M457" s="15"/>
      <c r="N457" s="15"/>
      <c r="O457" s="15"/>
      <c r="P457" s="15"/>
      <c r="Q457" s="15"/>
      <c r="R457" s="15"/>
      <c r="S457" s="15"/>
      <c r="T457" s="15"/>
      <c r="U457" s="15"/>
      <c r="V457" s="15"/>
      <c r="W457" s="15"/>
      <c r="X457" s="15"/>
      <c r="Y457" s="15"/>
      <c r="Z457" s="15"/>
      <c r="AA457" s="15"/>
      <c r="AB457" s="15"/>
      <c r="AC457" s="15"/>
      <c r="AD457" s="15"/>
      <c r="AE457" s="15"/>
      <c r="AF457" s="15"/>
      <c r="AG457" s="11" t="s">
        <v>1792</v>
      </c>
      <c r="AH457" s="8">
        <v>0</v>
      </c>
      <c r="AI457" s="8" t="s">
        <v>1793</v>
      </c>
      <c r="AJ457" s="34">
        <v>0</v>
      </c>
      <c r="AK457" s="35"/>
      <c r="AL457"/>
      <c r="AM457"/>
    </row>
    <row r="458" spans="1:39" x14ac:dyDescent="0.25">
      <c r="A458" s="6" t="str">
        <f t="shared" si="31"/>
        <v>Surgery Procedures -Biopsy of uterus lining-58100</v>
      </c>
      <c r="B458" s="6" t="str">
        <f t="shared" si="32"/>
        <v>Biopsy of uterus lining</v>
      </c>
      <c r="C458" s="6" t="str">
        <f t="shared" si="34"/>
        <v xml:space="preserve">Surgery Procedures </v>
      </c>
      <c r="D458" s="6" t="str">
        <f t="shared" si="33"/>
        <v>58100</v>
      </c>
      <c r="E458" s="17" t="s">
        <v>114</v>
      </c>
      <c r="F458" s="17" t="s">
        <v>33</v>
      </c>
      <c r="G458" s="26" t="s">
        <v>280</v>
      </c>
      <c r="H458" s="17" t="s">
        <v>279</v>
      </c>
      <c r="I458" s="8" t="s">
        <v>531</v>
      </c>
      <c r="J458" s="11">
        <v>168</v>
      </c>
      <c r="K458" s="11">
        <v>33.6</v>
      </c>
      <c r="L458" s="11">
        <v>42.335999999999999</v>
      </c>
      <c r="M458" s="11">
        <v>1261</v>
      </c>
      <c r="N458" s="11">
        <v>190.16757319999999</v>
      </c>
      <c r="O458" s="11">
        <v>190.16757319999999</v>
      </c>
      <c r="P458" s="11">
        <v>190.16757319999999</v>
      </c>
      <c r="Q458" s="11">
        <v>190.16757319999999</v>
      </c>
      <c r="R458" s="11">
        <v>190.16757319999999</v>
      </c>
      <c r="S458" s="11">
        <v>43.176000000000002</v>
      </c>
      <c r="T458" s="11">
        <v>42.335999999999999</v>
      </c>
      <c r="U458" s="11">
        <v>43.68</v>
      </c>
      <c r="V458" s="11">
        <v>42.335999999999999</v>
      </c>
      <c r="W458" s="11">
        <v>42.335999999999999</v>
      </c>
      <c r="X458" s="11" t="s">
        <v>623</v>
      </c>
      <c r="Y458" s="11">
        <v>109.2</v>
      </c>
      <c r="Z458" s="11">
        <v>109.2</v>
      </c>
      <c r="AA458" s="11">
        <v>134.4</v>
      </c>
      <c r="AB458" s="11">
        <v>134.4</v>
      </c>
      <c r="AC458" s="11" t="s">
        <v>623</v>
      </c>
      <c r="AD458" s="11">
        <v>1261</v>
      </c>
      <c r="AE458" s="11" t="s">
        <v>623</v>
      </c>
      <c r="AF458" s="11" t="s">
        <v>623</v>
      </c>
      <c r="AG458" s="11" t="s">
        <v>2034</v>
      </c>
      <c r="AH458" s="8" t="s">
        <v>2035</v>
      </c>
      <c r="AI458" s="8" t="s">
        <v>693</v>
      </c>
      <c r="AJ458" s="34">
        <v>1</v>
      </c>
    </row>
    <row r="459" spans="1:39" x14ac:dyDescent="0.25">
      <c r="A459" s="6" t="str">
        <f t="shared" si="31"/>
        <v>Surgery Procedures -Biopsy of uterus lining-58100</v>
      </c>
      <c r="B459" s="6" t="str">
        <f t="shared" si="32"/>
        <v>Biopsy of uterus lining</v>
      </c>
      <c r="C459" s="6" t="str">
        <f t="shared" si="34"/>
        <v xml:space="preserve">Surgery Procedures </v>
      </c>
      <c r="D459" s="6" t="str">
        <f t="shared" si="33"/>
        <v>58100</v>
      </c>
      <c r="E459" s="17" t="s">
        <v>34</v>
      </c>
      <c r="F459" s="17" t="s">
        <v>34</v>
      </c>
      <c r="G459" s="26" t="s">
        <v>496</v>
      </c>
      <c r="H459" s="17" t="s">
        <v>95</v>
      </c>
      <c r="I459" s="8" t="s">
        <v>96</v>
      </c>
      <c r="J459" s="11">
        <v>244</v>
      </c>
      <c r="K459" s="11">
        <v>48.800000000000004</v>
      </c>
      <c r="L459" s="11">
        <v>51.713640600000005</v>
      </c>
      <c r="M459" s="11">
        <v>148.36249999999998</v>
      </c>
      <c r="N459" s="11">
        <v>51.713640600000005</v>
      </c>
      <c r="O459" s="11">
        <v>51.713640600000005</v>
      </c>
      <c r="P459" s="11">
        <v>51.713640600000005</v>
      </c>
      <c r="Q459" s="11">
        <v>51.713640600000005</v>
      </c>
      <c r="R459" s="11">
        <v>51.713640600000005</v>
      </c>
      <c r="S459" s="11">
        <v>58.660249999999998</v>
      </c>
      <c r="T459" s="11">
        <v>57.518999999999998</v>
      </c>
      <c r="U459" s="11">
        <v>59.345000000000006</v>
      </c>
      <c r="V459" s="11">
        <v>57.518999999999998</v>
      </c>
      <c r="W459" s="11">
        <v>57.518999999999998</v>
      </c>
      <c r="X459" s="11" t="s">
        <v>623</v>
      </c>
      <c r="Y459" s="11">
        <v>148.36249999999998</v>
      </c>
      <c r="Z459" s="11">
        <v>148.36249999999998</v>
      </c>
      <c r="AA459" s="11">
        <v>93.423000000000002</v>
      </c>
      <c r="AB459" s="11">
        <v>84.036000000000001</v>
      </c>
      <c r="AC459" s="11" t="s">
        <v>623</v>
      </c>
      <c r="AD459" s="11" t="s">
        <v>624</v>
      </c>
      <c r="AE459" s="11" t="s">
        <v>623</v>
      </c>
      <c r="AF459" s="11" t="s">
        <v>623</v>
      </c>
      <c r="AG459" s="11" t="s">
        <v>1802</v>
      </c>
      <c r="AH459" s="8" t="s">
        <v>1803</v>
      </c>
      <c r="AI459" s="8" t="s">
        <v>638</v>
      </c>
      <c r="AJ459" s="34">
        <v>0</v>
      </c>
    </row>
    <row r="460" spans="1:39" x14ac:dyDescent="0.25">
      <c r="A460" s="6" t="str">
        <f t="shared" si="31"/>
        <v>Surgery Procedures -Biopsy of uterus lining-58100</v>
      </c>
      <c r="B460" s="6" t="str">
        <f t="shared" si="32"/>
        <v>Biopsy of uterus lining</v>
      </c>
      <c r="C460" s="6" t="str">
        <f t="shared" si="34"/>
        <v xml:space="preserve">Surgery Procedures </v>
      </c>
      <c r="D460" s="6" t="str">
        <f t="shared" si="33"/>
        <v>58100</v>
      </c>
      <c r="E460" s="17"/>
      <c r="F460" s="17"/>
      <c r="G460" s="26"/>
      <c r="H460" s="17"/>
      <c r="I460" s="8"/>
      <c r="J460" s="11"/>
      <c r="K460" s="11"/>
      <c r="L460" s="11"/>
      <c r="M460" s="11"/>
      <c r="N460" s="31">
        <v>241.88121380000001</v>
      </c>
      <c r="O460" s="31">
        <v>241.88121380000001</v>
      </c>
      <c r="P460" s="31">
        <v>241.88121380000001</v>
      </c>
      <c r="Q460" s="31">
        <v>241.88121380000001</v>
      </c>
      <c r="R460" s="31">
        <v>241.88121380000001</v>
      </c>
      <c r="S460" s="31">
        <v>101.83625000000001</v>
      </c>
      <c r="T460" s="31">
        <v>99.85499999999999</v>
      </c>
      <c r="U460" s="31">
        <v>103.02500000000001</v>
      </c>
      <c r="V460" s="31">
        <v>99.85499999999999</v>
      </c>
      <c r="W460" s="31">
        <v>99.85499999999999</v>
      </c>
      <c r="X460" s="31" t="s">
        <v>623</v>
      </c>
      <c r="Y460" s="31">
        <v>257.5625</v>
      </c>
      <c r="Z460" s="31">
        <v>257.5625</v>
      </c>
      <c r="AA460" s="31">
        <v>227.82300000000001</v>
      </c>
      <c r="AB460" s="31">
        <v>218.43600000000001</v>
      </c>
      <c r="AC460" s="31" t="s">
        <v>623</v>
      </c>
      <c r="AD460" s="31">
        <v>1261</v>
      </c>
      <c r="AE460" s="31" t="s">
        <v>623</v>
      </c>
      <c r="AF460" s="31" t="s">
        <v>623</v>
      </c>
      <c r="AG460" s="11" t="s">
        <v>1792</v>
      </c>
      <c r="AH460" s="8">
        <v>0</v>
      </c>
      <c r="AI460" s="8" t="s">
        <v>1793</v>
      </c>
      <c r="AJ460" s="34">
        <v>0</v>
      </c>
      <c r="AL460" s="8"/>
      <c r="AM460" s="6"/>
    </row>
    <row r="461" spans="1:39" x14ac:dyDescent="0.25">
      <c r="A461" s="6" t="str">
        <f t="shared" si="31"/>
        <v>Surgery Procedures -Biopsy of uterus lining-58100</v>
      </c>
      <c r="B461" s="6" t="str">
        <f t="shared" si="32"/>
        <v>Biopsy of uterus lining</v>
      </c>
      <c r="C461" s="6" t="str">
        <f t="shared" si="34"/>
        <v xml:space="preserve">Surgery Procedures </v>
      </c>
      <c r="D461" s="6" t="str">
        <f t="shared" si="33"/>
        <v>58100</v>
      </c>
      <c r="E461" s="17"/>
      <c r="F461" s="17"/>
      <c r="G461" s="26"/>
      <c r="H461" s="17"/>
      <c r="I461" s="8"/>
      <c r="J461" s="11"/>
      <c r="K461" s="11"/>
      <c r="L461" s="11"/>
      <c r="M461" s="11"/>
      <c r="N461" s="11"/>
      <c r="O461" s="11"/>
      <c r="P461" s="11"/>
      <c r="Q461" s="11"/>
      <c r="R461" s="11"/>
      <c r="S461" s="11"/>
      <c r="T461" s="11"/>
      <c r="U461" s="11"/>
      <c r="V461" s="11"/>
      <c r="W461" s="11"/>
      <c r="X461" s="11"/>
      <c r="Y461" s="11"/>
      <c r="Z461" s="11"/>
      <c r="AA461" s="11"/>
      <c r="AB461" s="11"/>
      <c r="AC461" s="11"/>
      <c r="AD461" s="11"/>
      <c r="AE461" s="11"/>
      <c r="AF461" s="11"/>
      <c r="AG461" s="11" t="s">
        <v>1792</v>
      </c>
      <c r="AH461" s="8">
        <v>0</v>
      </c>
      <c r="AI461" s="8" t="s">
        <v>1793</v>
      </c>
      <c r="AJ461" s="34">
        <v>0</v>
      </c>
      <c r="AK461" s="35">
        <v>6</v>
      </c>
      <c r="AL461" t="s">
        <v>632</v>
      </c>
      <c r="AM461">
        <v>4</v>
      </c>
    </row>
    <row r="462" spans="1:39" x14ac:dyDescent="0.25">
      <c r="A462" s="6" t="str">
        <f t="shared" si="31"/>
        <v>Surgery Procedures -Biopsy of uterus lining-58100</v>
      </c>
      <c r="B462" s="6" t="str">
        <f t="shared" si="32"/>
        <v>Biopsy of uterus lining</v>
      </c>
      <c r="C462" s="6" t="str">
        <f t="shared" si="34"/>
        <v xml:space="preserve">Surgery Procedures </v>
      </c>
      <c r="D462" s="6" t="str">
        <f t="shared" si="33"/>
        <v>58100</v>
      </c>
      <c r="E462" s="7"/>
      <c r="G462" s="27" t="s">
        <v>32</v>
      </c>
      <c r="K462" s="25"/>
      <c r="L462" s="25"/>
      <c r="M462" s="25"/>
      <c r="AG462" s="11" t="s">
        <v>1792</v>
      </c>
      <c r="AH462" s="8">
        <v>0</v>
      </c>
      <c r="AI462" s="8" t="s">
        <v>1793</v>
      </c>
      <c r="AJ462" s="34">
        <v>0</v>
      </c>
      <c r="AK462" s="35" t="s">
        <v>634</v>
      </c>
      <c r="AL462" t="s">
        <v>632</v>
      </c>
      <c r="AM462" t="e">
        <v>#VALUE!</v>
      </c>
    </row>
    <row r="463" spans="1:39" s="6" customFormat="1" x14ac:dyDescent="0.25">
      <c r="A463" s="6" t="str">
        <f t="shared" si="31"/>
        <v>Surgery Procedures -Biopsy of uterus lining-58100</v>
      </c>
      <c r="B463" s="6" t="str">
        <f t="shared" si="32"/>
        <v>Biopsy of uterus lining</v>
      </c>
      <c r="C463" s="6" t="str">
        <f t="shared" si="34"/>
        <v xml:space="preserve">Surgery Procedures </v>
      </c>
      <c r="D463" s="6" t="str">
        <f t="shared" si="33"/>
        <v>58100</v>
      </c>
      <c r="E463" s="13"/>
      <c r="F463" s="12"/>
      <c r="G463" s="28"/>
      <c r="H463" s="29"/>
      <c r="I463" s="14"/>
      <c r="J463" s="15"/>
      <c r="K463" s="15"/>
      <c r="L463" s="15"/>
      <c r="M463" s="15"/>
      <c r="N463" s="15"/>
      <c r="O463" s="15"/>
      <c r="P463" s="15"/>
      <c r="Q463" s="15"/>
      <c r="R463" s="15"/>
      <c r="S463" s="15"/>
      <c r="T463" s="15"/>
      <c r="U463" s="15"/>
      <c r="V463" s="15"/>
      <c r="W463" s="15"/>
      <c r="X463" s="15"/>
      <c r="Y463" s="15"/>
      <c r="Z463" s="15"/>
      <c r="AA463" s="15"/>
      <c r="AB463" s="15"/>
      <c r="AC463" s="15"/>
      <c r="AD463" s="15"/>
      <c r="AE463" s="15"/>
      <c r="AF463" s="15"/>
      <c r="AG463" s="11" t="s">
        <v>1792</v>
      </c>
      <c r="AH463" s="8">
        <v>0</v>
      </c>
      <c r="AI463" s="8" t="s">
        <v>1793</v>
      </c>
      <c r="AJ463" s="34">
        <v>0</v>
      </c>
      <c r="AK463" s="35"/>
      <c r="AL463"/>
      <c r="AM463"/>
    </row>
    <row r="464" spans="1:39" x14ac:dyDescent="0.25">
      <c r="A464" s="6" t="str">
        <f t="shared" si="31"/>
        <v>Surgery Procedures -Insert intrauterine device-58300</v>
      </c>
      <c r="B464" s="6" t="str">
        <f t="shared" si="32"/>
        <v>Insert intrauterine device</v>
      </c>
      <c r="C464" s="6" t="str">
        <f t="shared" si="34"/>
        <v xml:space="preserve">Surgery Procedures </v>
      </c>
      <c r="D464" s="6" t="str">
        <f t="shared" si="33"/>
        <v>58300</v>
      </c>
      <c r="E464" s="17" t="s">
        <v>114</v>
      </c>
      <c r="F464" s="17" t="s">
        <v>33</v>
      </c>
      <c r="G464" s="26" t="s">
        <v>282</v>
      </c>
      <c r="H464" s="17" t="s">
        <v>281</v>
      </c>
      <c r="I464" s="8" t="s">
        <v>530</v>
      </c>
      <c r="J464" s="11">
        <v>815</v>
      </c>
      <c r="K464" s="11">
        <v>163</v>
      </c>
      <c r="L464" s="11">
        <v>66.8767</v>
      </c>
      <c r="M464" s="11">
        <v>1261</v>
      </c>
      <c r="N464" s="11" t="s">
        <v>623</v>
      </c>
      <c r="O464" s="11" t="s">
        <v>623</v>
      </c>
      <c r="P464" s="11" t="s">
        <v>623</v>
      </c>
      <c r="Q464" s="11" t="s">
        <v>623</v>
      </c>
      <c r="R464" s="11" t="s">
        <v>623</v>
      </c>
      <c r="S464" s="11">
        <v>203.54400000000001</v>
      </c>
      <c r="T464" s="11">
        <v>199.584</v>
      </c>
      <c r="U464" s="11">
        <v>205.92000000000002</v>
      </c>
      <c r="V464" s="11">
        <v>199.584</v>
      </c>
      <c r="W464" s="11">
        <v>199.584</v>
      </c>
      <c r="X464" s="11" t="s">
        <v>623</v>
      </c>
      <c r="Y464" s="11">
        <v>514.80000000000007</v>
      </c>
      <c r="Z464" s="11">
        <v>514.80000000000007</v>
      </c>
      <c r="AA464" s="11">
        <v>74.061800000000005</v>
      </c>
      <c r="AB464" s="11">
        <v>66.8767</v>
      </c>
      <c r="AC464" s="11" t="s">
        <v>623</v>
      </c>
      <c r="AD464" s="11">
        <v>1261</v>
      </c>
      <c r="AE464" s="11" t="s">
        <v>623</v>
      </c>
      <c r="AF464" s="11" t="s">
        <v>623</v>
      </c>
      <c r="AG464" s="11" t="s">
        <v>2036</v>
      </c>
      <c r="AH464" s="8" t="s">
        <v>2037</v>
      </c>
      <c r="AI464" s="8" t="s">
        <v>694</v>
      </c>
      <c r="AJ464" s="34">
        <v>1</v>
      </c>
    </row>
    <row r="465" spans="1:39" x14ac:dyDescent="0.25">
      <c r="A465" s="6" t="str">
        <f t="shared" si="31"/>
        <v>Surgery Procedures -Insert intrauterine device-58300</v>
      </c>
      <c r="B465" s="6" t="str">
        <f t="shared" si="32"/>
        <v>Insert intrauterine device</v>
      </c>
      <c r="C465" s="6" t="str">
        <f t="shared" si="34"/>
        <v xml:space="preserve">Surgery Procedures </v>
      </c>
      <c r="D465" s="6" t="str">
        <f t="shared" si="33"/>
        <v>58300</v>
      </c>
      <c r="E465" s="17"/>
      <c r="F465" s="17"/>
      <c r="G465" s="26"/>
      <c r="H465" s="17"/>
      <c r="I465" s="8"/>
      <c r="J465" s="11"/>
      <c r="K465" s="11"/>
      <c r="L465" s="11"/>
      <c r="M465" s="11"/>
      <c r="N465" s="11"/>
      <c r="O465" s="11"/>
      <c r="P465" s="11"/>
      <c r="Q465" s="11"/>
      <c r="R465" s="11"/>
      <c r="S465" s="11"/>
      <c r="T465" s="11"/>
      <c r="U465" s="11"/>
      <c r="V465" s="11"/>
      <c r="W465" s="11"/>
      <c r="X465" s="11"/>
      <c r="Y465" s="11"/>
      <c r="Z465" s="11"/>
      <c r="AA465" s="11"/>
      <c r="AB465" s="11"/>
      <c r="AC465" s="11"/>
      <c r="AD465" s="11"/>
      <c r="AE465" s="11"/>
      <c r="AF465" s="11"/>
      <c r="AG465" s="11" t="s">
        <v>1792</v>
      </c>
      <c r="AH465" s="8">
        <v>0</v>
      </c>
      <c r="AI465" s="8" t="s">
        <v>1793</v>
      </c>
      <c r="AJ465" s="34">
        <v>0</v>
      </c>
    </row>
    <row r="466" spans="1:39" x14ac:dyDescent="0.25">
      <c r="A466" s="6" t="str">
        <f t="shared" si="31"/>
        <v>Surgery Procedures -Insert intrauterine device-58300</v>
      </c>
      <c r="B466" s="6" t="str">
        <f t="shared" si="32"/>
        <v>Insert intrauterine device</v>
      </c>
      <c r="C466" s="6" t="str">
        <f t="shared" si="34"/>
        <v xml:space="preserve">Surgery Procedures </v>
      </c>
      <c r="D466" s="6" t="str">
        <f t="shared" si="33"/>
        <v>58300</v>
      </c>
      <c r="E466" s="7"/>
      <c r="G466" s="27" t="s">
        <v>32</v>
      </c>
      <c r="K466" s="25"/>
      <c r="L466" s="25"/>
      <c r="M466" s="25"/>
      <c r="AG466" s="11" t="s">
        <v>1792</v>
      </c>
      <c r="AH466" s="8">
        <v>0</v>
      </c>
      <c r="AI466" s="8" t="s">
        <v>1793</v>
      </c>
      <c r="AJ466" s="34">
        <v>0</v>
      </c>
      <c r="AL466" s="8"/>
      <c r="AM466" s="6"/>
    </row>
    <row r="467" spans="1:39" s="6" customFormat="1" x14ac:dyDescent="0.25">
      <c r="A467" s="6" t="str">
        <f t="shared" si="31"/>
        <v>Surgery Procedures -Insert intrauterine device-58300</v>
      </c>
      <c r="B467" s="6" t="str">
        <f t="shared" si="32"/>
        <v>Insert intrauterine device</v>
      </c>
      <c r="C467" s="6" t="str">
        <f t="shared" si="34"/>
        <v xml:space="preserve">Surgery Procedures </v>
      </c>
      <c r="D467" s="6" t="str">
        <f t="shared" si="33"/>
        <v>58300</v>
      </c>
      <c r="E467" s="13"/>
      <c r="F467" s="12"/>
      <c r="G467" s="28"/>
      <c r="H467" s="29"/>
      <c r="I467" s="14"/>
      <c r="J467" s="15"/>
      <c r="K467" s="15"/>
      <c r="L467" s="15"/>
      <c r="M467" s="15"/>
      <c r="N467" s="15"/>
      <c r="O467" s="15"/>
      <c r="P467" s="15"/>
      <c r="Q467" s="15"/>
      <c r="R467" s="15"/>
      <c r="S467" s="15"/>
      <c r="T467" s="15"/>
      <c r="U467" s="15"/>
      <c r="V467" s="15"/>
      <c r="W467" s="15"/>
      <c r="X467" s="15"/>
      <c r="Y467" s="15"/>
      <c r="Z467" s="15"/>
      <c r="AA467" s="15"/>
      <c r="AB467" s="15"/>
      <c r="AC467" s="15"/>
      <c r="AD467" s="15"/>
      <c r="AE467" s="15"/>
      <c r="AF467" s="15"/>
      <c r="AG467" s="11" t="s">
        <v>1792</v>
      </c>
      <c r="AH467" s="8">
        <v>0</v>
      </c>
      <c r="AI467" s="8" t="s">
        <v>1793</v>
      </c>
      <c r="AJ467" s="34">
        <v>0</v>
      </c>
      <c r="AK467" s="35">
        <v>4</v>
      </c>
      <c r="AL467" t="s">
        <v>632</v>
      </c>
      <c r="AM467">
        <v>3</v>
      </c>
    </row>
    <row r="468" spans="1:39" x14ac:dyDescent="0.25">
      <c r="A468" s="6" t="str">
        <f t="shared" si="31"/>
        <v>Surgery Procedures -Remove intrauterine device-58301</v>
      </c>
      <c r="B468" s="6" t="str">
        <f t="shared" si="32"/>
        <v>Remove intrauterine device</v>
      </c>
      <c r="C468" s="6" t="str">
        <f t="shared" si="34"/>
        <v xml:space="preserve">Surgery Procedures </v>
      </c>
      <c r="D468" s="6" t="str">
        <f t="shared" si="33"/>
        <v>58301</v>
      </c>
      <c r="E468" s="17" t="s">
        <v>114</v>
      </c>
      <c r="F468" s="17" t="s">
        <v>33</v>
      </c>
      <c r="G468" s="26" t="s">
        <v>284</v>
      </c>
      <c r="H468" s="17" t="s">
        <v>283</v>
      </c>
      <c r="I468" s="8" t="s">
        <v>530</v>
      </c>
      <c r="J468" s="11">
        <v>344</v>
      </c>
      <c r="K468" s="11">
        <v>68.8</v>
      </c>
      <c r="L468" s="11">
        <v>46.540799999999997</v>
      </c>
      <c r="M468" s="11">
        <v>1261</v>
      </c>
      <c r="N468" s="11">
        <v>306.15516920000005</v>
      </c>
      <c r="O468" s="11">
        <v>306.15516920000005</v>
      </c>
      <c r="P468" s="11">
        <v>306.15516920000005</v>
      </c>
      <c r="Q468" s="11">
        <v>306.15516920000005</v>
      </c>
      <c r="R468" s="11">
        <v>306.15516920000005</v>
      </c>
      <c r="S468" s="11">
        <v>52.244400000000006</v>
      </c>
      <c r="T468" s="11">
        <v>51.22</v>
      </c>
      <c r="U468" s="11">
        <v>52.756599999999999</v>
      </c>
      <c r="V468" s="11">
        <v>51.22</v>
      </c>
      <c r="W468" s="11">
        <v>51.22</v>
      </c>
      <c r="X468" s="11" t="s">
        <v>623</v>
      </c>
      <c r="Y468" s="11">
        <v>207.35</v>
      </c>
      <c r="Z468" s="11">
        <v>207.35</v>
      </c>
      <c r="AA468" s="11">
        <v>51.6096</v>
      </c>
      <c r="AB468" s="11">
        <v>46.540799999999997</v>
      </c>
      <c r="AC468" s="11">
        <v>525</v>
      </c>
      <c r="AD468" s="11">
        <v>1261</v>
      </c>
      <c r="AE468" s="11" t="s">
        <v>623</v>
      </c>
      <c r="AF468" s="11" t="s">
        <v>623</v>
      </c>
      <c r="AG468" s="11" t="s">
        <v>2038</v>
      </c>
      <c r="AH468" s="8" t="s">
        <v>2039</v>
      </c>
      <c r="AI468" s="8" t="s">
        <v>695</v>
      </c>
      <c r="AJ468" s="34">
        <v>1</v>
      </c>
    </row>
    <row r="469" spans="1:39" x14ac:dyDescent="0.25">
      <c r="A469" s="6" t="str">
        <f t="shared" si="31"/>
        <v>Surgery Procedures -Remove intrauterine device-58301</v>
      </c>
      <c r="B469" s="6" t="str">
        <f t="shared" si="32"/>
        <v>Remove intrauterine device</v>
      </c>
      <c r="C469" s="6" t="str">
        <f t="shared" si="34"/>
        <v xml:space="preserve">Surgery Procedures </v>
      </c>
      <c r="D469" s="6" t="str">
        <f t="shared" si="33"/>
        <v>58301</v>
      </c>
      <c r="E469" s="17"/>
      <c r="F469" s="17"/>
      <c r="G469" s="26"/>
      <c r="H469" s="17"/>
      <c r="I469" s="8"/>
      <c r="J469" s="11"/>
      <c r="K469" s="11"/>
      <c r="L469" s="11"/>
      <c r="M469" s="11"/>
      <c r="N469" s="11"/>
      <c r="O469" s="11"/>
      <c r="P469" s="11"/>
      <c r="Q469" s="11"/>
      <c r="R469" s="11"/>
      <c r="S469" s="11"/>
      <c r="T469" s="11"/>
      <c r="U469" s="11"/>
      <c r="V469" s="11"/>
      <c r="W469" s="11"/>
      <c r="X469" s="11"/>
      <c r="Y469" s="11"/>
      <c r="Z469" s="11"/>
      <c r="AA469" s="11"/>
      <c r="AB469" s="11"/>
      <c r="AC469" s="11"/>
      <c r="AD469" s="11"/>
      <c r="AE469" s="11"/>
      <c r="AF469" s="11"/>
      <c r="AG469" s="11" t="s">
        <v>1792</v>
      </c>
      <c r="AH469" s="8">
        <v>0</v>
      </c>
      <c r="AI469" s="8" t="s">
        <v>1793</v>
      </c>
      <c r="AJ469" s="34">
        <v>0</v>
      </c>
    </row>
    <row r="470" spans="1:39" x14ac:dyDescent="0.25">
      <c r="A470" s="6" t="str">
        <f t="shared" si="31"/>
        <v>Surgery Procedures -Remove intrauterine device-58301</v>
      </c>
      <c r="B470" s="6" t="str">
        <f t="shared" si="32"/>
        <v>Remove intrauterine device</v>
      </c>
      <c r="C470" s="6" t="str">
        <f t="shared" si="34"/>
        <v xml:space="preserve">Surgery Procedures </v>
      </c>
      <c r="D470" s="6" t="str">
        <f t="shared" si="33"/>
        <v>58301</v>
      </c>
      <c r="E470" s="7"/>
      <c r="G470" s="27" t="s">
        <v>32</v>
      </c>
      <c r="K470" s="25"/>
      <c r="L470" s="25"/>
      <c r="M470" s="25"/>
      <c r="AG470" s="11" t="s">
        <v>1792</v>
      </c>
      <c r="AH470" s="8">
        <v>0</v>
      </c>
      <c r="AI470" s="8" t="s">
        <v>1793</v>
      </c>
      <c r="AJ470" s="34">
        <v>0</v>
      </c>
      <c r="AL470" s="8"/>
      <c r="AM470" s="6"/>
    </row>
    <row r="471" spans="1:39" s="6" customFormat="1" x14ac:dyDescent="0.25">
      <c r="A471" s="6" t="str">
        <f t="shared" si="31"/>
        <v>Surgery Procedures -Remove intrauterine device-58301</v>
      </c>
      <c r="B471" s="6" t="str">
        <f t="shared" si="32"/>
        <v>Remove intrauterine device</v>
      </c>
      <c r="C471" s="6" t="str">
        <f t="shared" si="34"/>
        <v xml:space="preserve">Surgery Procedures </v>
      </c>
      <c r="D471" s="6" t="str">
        <f t="shared" si="33"/>
        <v>58301</v>
      </c>
      <c r="E471" s="13"/>
      <c r="F471" s="12"/>
      <c r="G471" s="28"/>
      <c r="H471" s="29"/>
      <c r="I471" s="14"/>
      <c r="J471" s="15"/>
      <c r="K471" s="15"/>
      <c r="L471" s="15"/>
      <c r="M471" s="15"/>
      <c r="N471" s="15"/>
      <c r="O471" s="15"/>
      <c r="P471" s="15"/>
      <c r="Q471" s="15"/>
      <c r="R471" s="15"/>
      <c r="S471" s="15"/>
      <c r="T471" s="15"/>
      <c r="U471" s="15"/>
      <c r="V471" s="15"/>
      <c r="W471" s="15"/>
      <c r="X471" s="15"/>
      <c r="Y471" s="15"/>
      <c r="Z471" s="15"/>
      <c r="AA471" s="15"/>
      <c r="AB471" s="15"/>
      <c r="AC471" s="15"/>
      <c r="AD471" s="15"/>
      <c r="AE471" s="15"/>
      <c r="AF471" s="15"/>
      <c r="AG471" s="11" t="s">
        <v>1792</v>
      </c>
      <c r="AH471" s="8">
        <v>0</v>
      </c>
      <c r="AI471" s="8" t="s">
        <v>1793</v>
      </c>
      <c r="AJ471" s="34">
        <v>0</v>
      </c>
      <c r="AK471" s="35">
        <v>4</v>
      </c>
      <c r="AL471" t="s">
        <v>632</v>
      </c>
      <c r="AM471">
        <v>3</v>
      </c>
    </row>
    <row r="472" spans="1:39" x14ac:dyDescent="0.25">
      <c r="A472" s="6" t="str">
        <f t="shared" si="31"/>
        <v>Surgery Procedures -Hysteroscopy biopsy-58558</v>
      </c>
      <c r="B472" s="6" t="str">
        <f t="shared" si="32"/>
        <v>Hysteroscopy biopsy</v>
      </c>
      <c r="C472" s="6" t="str">
        <f t="shared" si="34"/>
        <v xml:space="preserve">Surgery Procedures </v>
      </c>
      <c r="D472" s="6" t="str">
        <f t="shared" si="33"/>
        <v>58558</v>
      </c>
      <c r="E472" s="17" t="s">
        <v>114</v>
      </c>
      <c r="F472" s="17" t="s">
        <v>33</v>
      </c>
      <c r="G472" s="26" t="s">
        <v>286</v>
      </c>
      <c r="H472" s="17" t="s">
        <v>285</v>
      </c>
      <c r="I472" s="8" t="s">
        <v>108</v>
      </c>
      <c r="J472" s="11">
        <v>7514</v>
      </c>
      <c r="K472" s="11">
        <v>1502.8000000000002</v>
      </c>
      <c r="L472" s="11">
        <v>725</v>
      </c>
      <c r="M472" s="11">
        <v>3293</v>
      </c>
      <c r="N472" s="11">
        <v>2983.5956073999996</v>
      </c>
      <c r="O472" s="11">
        <v>2983.5956073999996</v>
      </c>
      <c r="P472" s="11">
        <v>2983.5956073999996</v>
      </c>
      <c r="Q472" s="11">
        <v>2983.5956073999996</v>
      </c>
      <c r="R472" s="11">
        <v>2983.5956073999996</v>
      </c>
      <c r="S472" s="11">
        <v>1084.7904000000001</v>
      </c>
      <c r="T472" s="11">
        <v>1063.52</v>
      </c>
      <c r="U472" s="11">
        <v>1095.4256</v>
      </c>
      <c r="V472" s="11">
        <v>1063.52</v>
      </c>
      <c r="W472" s="11">
        <v>1063.52</v>
      </c>
      <c r="X472" s="11" t="s">
        <v>623</v>
      </c>
      <c r="Y472" s="11">
        <v>789</v>
      </c>
      <c r="Z472" s="11">
        <v>789</v>
      </c>
      <c r="AA472" s="11">
        <v>3045.5118000000002</v>
      </c>
      <c r="AB472" s="11">
        <v>2750.0517</v>
      </c>
      <c r="AC472" s="11">
        <v>725</v>
      </c>
      <c r="AD472" s="11">
        <v>3293</v>
      </c>
      <c r="AE472" s="11" t="s">
        <v>623</v>
      </c>
      <c r="AF472" s="11" t="s">
        <v>623</v>
      </c>
      <c r="AG472" s="11" t="s">
        <v>2040</v>
      </c>
      <c r="AH472" s="8" t="s">
        <v>2041</v>
      </c>
      <c r="AI472" s="8" t="s">
        <v>696</v>
      </c>
      <c r="AJ472" s="34">
        <v>1</v>
      </c>
    </row>
    <row r="473" spans="1:39" x14ac:dyDescent="0.25">
      <c r="A473" s="6" t="str">
        <f t="shared" si="31"/>
        <v>Surgery Procedures -Hysteroscopy biopsy-58558</v>
      </c>
      <c r="B473" s="6" t="str">
        <f t="shared" si="32"/>
        <v>Hysteroscopy biopsy</v>
      </c>
      <c r="C473" s="6" t="str">
        <f t="shared" si="34"/>
        <v xml:space="preserve">Surgery Procedures </v>
      </c>
      <c r="D473" s="6" t="str">
        <f t="shared" si="33"/>
        <v>58558</v>
      </c>
      <c r="E473" s="17" t="s">
        <v>34</v>
      </c>
      <c r="F473" s="17" t="s">
        <v>34</v>
      </c>
      <c r="G473" s="26" t="s">
        <v>55</v>
      </c>
      <c r="H473" s="17"/>
      <c r="I473" s="8" t="s">
        <v>56</v>
      </c>
      <c r="J473" s="11">
        <v>240</v>
      </c>
      <c r="K473" s="11">
        <v>48</v>
      </c>
      <c r="L473" s="11">
        <v>0</v>
      </c>
      <c r="M473" s="11">
        <v>0</v>
      </c>
      <c r="N473" s="11" t="s">
        <v>624</v>
      </c>
      <c r="O473" s="11" t="s">
        <v>624</v>
      </c>
      <c r="P473" s="11" t="s">
        <v>624</v>
      </c>
      <c r="Q473" s="11" t="s">
        <v>624</v>
      </c>
      <c r="R473" s="11" t="s">
        <v>624</v>
      </c>
      <c r="S473" s="11" t="s">
        <v>624</v>
      </c>
      <c r="T473" s="11" t="s">
        <v>624</v>
      </c>
      <c r="U473" s="11" t="s">
        <v>624</v>
      </c>
      <c r="V473" s="11" t="s">
        <v>624</v>
      </c>
      <c r="W473" s="11" t="s">
        <v>624</v>
      </c>
      <c r="X473" s="11" t="s">
        <v>623</v>
      </c>
      <c r="Y473" s="11" t="s">
        <v>624</v>
      </c>
      <c r="Z473" s="11" t="s">
        <v>624</v>
      </c>
      <c r="AA473" s="11" t="s">
        <v>624</v>
      </c>
      <c r="AB473" s="11" t="s">
        <v>624</v>
      </c>
      <c r="AC473" s="11" t="s">
        <v>624</v>
      </c>
      <c r="AD473" s="11" t="s">
        <v>624</v>
      </c>
      <c r="AE473" s="11" t="s">
        <v>623</v>
      </c>
      <c r="AF473" s="11" t="s">
        <v>623</v>
      </c>
      <c r="AG473" s="11" t="s">
        <v>1928</v>
      </c>
      <c r="AH473" s="8" t="s">
        <v>1929</v>
      </c>
      <c r="AI473" s="8" t="s">
        <v>671</v>
      </c>
      <c r="AJ473" s="34">
        <v>0</v>
      </c>
    </row>
    <row r="474" spans="1:39" x14ac:dyDescent="0.25">
      <c r="A474" s="6" t="str">
        <f t="shared" si="31"/>
        <v>Surgery Procedures -Hysteroscopy biopsy-58558</v>
      </c>
      <c r="B474" s="6" t="str">
        <f t="shared" si="32"/>
        <v>Hysteroscopy biopsy</v>
      </c>
      <c r="C474" s="6" t="str">
        <f t="shared" si="34"/>
        <v xml:space="preserve">Surgery Procedures </v>
      </c>
      <c r="D474" s="6" t="str">
        <f t="shared" si="33"/>
        <v>58558</v>
      </c>
      <c r="E474" s="17" t="s">
        <v>34</v>
      </c>
      <c r="F474" s="17" t="s">
        <v>34</v>
      </c>
      <c r="G474" s="26" t="s">
        <v>97</v>
      </c>
      <c r="H474" s="17"/>
      <c r="I474" s="8" t="s">
        <v>98</v>
      </c>
      <c r="J474" s="11">
        <v>2600</v>
      </c>
      <c r="K474" s="11">
        <v>520</v>
      </c>
      <c r="L474" s="11">
        <v>0</v>
      </c>
      <c r="M474" s="11">
        <v>0</v>
      </c>
      <c r="N474" s="11" t="s">
        <v>624</v>
      </c>
      <c r="O474" s="11" t="s">
        <v>624</v>
      </c>
      <c r="P474" s="11" t="s">
        <v>624</v>
      </c>
      <c r="Q474" s="11" t="s">
        <v>624</v>
      </c>
      <c r="R474" s="11" t="s">
        <v>624</v>
      </c>
      <c r="S474" s="11" t="s">
        <v>624</v>
      </c>
      <c r="T474" s="11" t="s">
        <v>624</v>
      </c>
      <c r="U474" s="11" t="s">
        <v>624</v>
      </c>
      <c r="V474" s="11" t="s">
        <v>624</v>
      </c>
      <c r="W474" s="11" t="s">
        <v>624</v>
      </c>
      <c r="X474" s="11" t="s">
        <v>623</v>
      </c>
      <c r="Y474" s="11" t="s">
        <v>624</v>
      </c>
      <c r="Z474" s="11" t="s">
        <v>624</v>
      </c>
      <c r="AA474" s="11" t="s">
        <v>624</v>
      </c>
      <c r="AB474" s="11" t="s">
        <v>624</v>
      </c>
      <c r="AC474" s="11" t="s">
        <v>624</v>
      </c>
      <c r="AD474" s="11" t="s">
        <v>624</v>
      </c>
      <c r="AE474" s="11" t="s">
        <v>623</v>
      </c>
      <c r="AF474" s="11" t="s">
        <v>623</v>
      </c>
      <c r="AG474" s="11" t="s">
        <v>1854</v>
      </c>
      <c r="AH474" s="8" t="s">
        <v>1855</v>
      </c>
      <c r="AI474" s="8" t="s">
        <v>656</v>
      </c>
      <c r="AJ474" s="34">
        <v>0</v>
      </c>
      <c r="AL474" s="8"/>
      <c r="AM474" s="6"/>
    </row>
    <row r="475" spans="1:39" x14ac:dyDescent="0.25">
      <c r="A475" s="6" t="str">
        <f t="shared" si="31"/>
        <v>Surgery Procedures -Hysteroscopy biopsy-58558</v>
      </c>
      <c r="B475" s="6" t="str">
        <f t="shared" si="32"/>
        <v>Hysteroscopy biopsy</v>
      </c>
      <c r="C475" s="6" t="str">
        <f t="shared" si="34"/>
        <v xml:space="preserve">Surgery Procedures </v>
      </c>
      <c r="D475" s="6" t="str">
        <f t="shared" si="33"/>
        <v>58558</v>
      </c>
      <c r="E475" s="17" t="s">
        <v>34</v>
      </c>
      <c r="F475" s="17" t="s">
        <v>34</v>
      </c>
      <c r="G475" s="26" t="s">
        <v>109</v>
      </c>
      <c r="H475" s="17"/>
      <c r="I475" s="8" t="s">
        <v>101</v>
      </c>
      <c r="J475" s="11">
        <v>1317</v>
      </c>
      <c r="K475" s="11">
        <v>263.40000000000003</v>
      </c>
      <c r="L475" s="11">
        <v>0</v>
      </c>
      <c r="M475" s="11">
        <v>0</v>
      </c>
      <c r="N475" s="11" t="s">
        <v>624</v>
      </c>
      <c r="O475" s="11" t="s">
        <v>624</v>
      </c>
      <c r="P475" s="11" t="s">
        <v>624</v>
      </c>
      <c r="Q475" s="11" t="s">
        <v>624</v>
      </c>
      <c r="R475" s="11" t="s">
        <v>624</v>
      </c>
      <c r="S475" s="11" t="s">
        <v>624</v>
      </c>
      <c r="T475" s="11" t="s">
        <v>624</v>
      </c>
      <c r="U475" s="11" t="s">
        <v>624</v>
      </c>
      <c r="V475" s="11" t="s">
        <v>624</v>
      </c>
      <c r="W475" s="11" t="s">
        <v>624</v>
      </c>
      <c r="X475" s="11" t="s">
        <v>623</v>
      </c>
      <c r="Y475" s="11" t="s">
        <v>624</v>
      </c>
      <c r="Z475" s="11" t="s">
        <v>624</v>
      </c>
      <c r="AA475" s="11" t="s">
        <v>624</v>
      </c>
      <c r="AB475" s="11" t="s">
        <v>624</v>
      </c>
      <c r="AC475" s="11" t="s">
        <v>624</v>
      </c>
      <c r="AD475" s="11" t="s">
        <v>624</v>
      </c>
      <c r="AE475" s="11" t="s">
        <v>623</v>
      </c>
      <c r="AF475" s="11" t="s">
        <v>623</v>
      </c>
      <c r="AG475" s="11" t="s">
        <v>1856</v>
      </c>
      <c r="AH475" s="8" t="s">
        <v>1857</v>
      </c>
      <c r="AI475" s="8" t="s">
        <v>656</v>
      </c>
      <c r="AJ475" s="34">
        <v>0</v>
      </c>
      <c r="AK475" s="35">
        <v>8</v>
      </c>
      <c r="AL475" t="s">
        <v>632</v>
      </c>
      <c r="AM475">
        <v>4</v>
      </c>
    </row>
    <row r="476" spans="1:39" x14ac:dyDescent="0.25">
      <c r="A476" s="6" t="str">
        <f t="shared" si="31"/>
        <v>Surgery Procedures -Hysteroscopy biopsy-58558</v>
      </c>
      <c r="B476" s="6" t="str">
        <f t="shared" si="32"/>
        <v>Hysteroscopy biopsy</v>
      </c>
      <c r="C476" s="6" t="str">
        <f t="shared" si="34"/>
        <v xml:space="preserve">Surgery Procedures </v>
      </c>
      <c r="D476" s="6" t="str">
        <f t="shared" si="33"/>
        <v>58558</v>
      </c>
      <c r="E476" s="17"/>
      <c r="F476" s="17"/>
      <c r="G476" s="26"/>
      <c r="H476" s="17"/>
      <c r="I476" s="8"/>
      <c r="J476" s="11"/>
      <c r="K476" s="11"/>
      <c r="L476" s="11"/>
      <c r="M476" s="11"/>
      <c r="N476" s="31">
        <v>2983.5956073999996</v>
      </c>
      <c r="O476" s="31">
        <v>2983.5956073999996</v>
      </c>
      <c r="P476" s="31">
        <v>2983.5956073999996</v>
      </c>
      <c r="Q476" s="31">
        <v>2983.5956073999996</v>
      </c>
      <c r="R476" s="31">
        <v>2983.5956073999996</v>
      </c>
      <c r="S476" s="31">
        <v>1084.7904000000001</v>
      </c>
      <c r="T476" s="31">
        <v>1063.52</v>
      </c>
      <c r="U476" s="31">
        <v>1095.4256</v>
      </c>
      <c r="V476" s="31">
        <v>1063.52</v>
      </c>
      <c r="W476" s="31">
        <v>1063.52</v>
      </c>
      <c r="X476" s="31" t="s">
        <v>623</v>
      </c>
      <c r="Y476" s="31">
        <v>789</v>
      </c>
      <c r="Z476" s="31">
        <v>789</v>
      </c>
      <c r="AA476" s="31">
        <v>3045.5118000000002</v>
      </c>
      <c r="AB476" s="31">
        <v>2750.0517</v>
      </c>
      <c r="AC476" s="31">
        <v>725</v>
      </c>
      <c r="AD476" s="31">
        <v>3293</v>
      </c>
      <c r="AE476" s="31" t="s">
        <v>623</v>
      </c>
      <c r="AF476" s="31" t="s">
        <v>623</v>
      </c>
      <c r="AG476" s="11" t="s">
        <v>1792</v>
      </c>
      <c r="AH476" s="8">
        <v>0</v>
      </c>
      <c r="AI476" s="8" t="s">
        <v>1793</v>
      </c>
      <c r="AJ476" s="34">
        <v>0</v>
      </c>
      <c r="AK476" s="35" t="s">
        <v>634</v>
      </c>
      <c r="AL476" t="s">
        <v>632</v>
      </c>
      <c r="AM476" t="e">
        <v>#VALUE!</v>
      </c>
    </row>
    <row r="477" spans="1:39" x14ac:dyDescent="0.25">
      <c r="A477" s="6" t="str">
        <f t="shared" si="31"/>
        <v>Surgery Procedures -Hysteroscopy biopsy-58558</v>
      </c>
      <c r="B477" s="6" t="str">
        <f t="shared" si="32"/>
        <v>Hysteroscopy biopsy</v>
      </c>
      <c r="C477" s="6" t="str">
        <f t="shared" si="34"/>
        <v xml:space="preserve">Surgery Procedures </v>
      </c>
      <c r="D477" s="6" t="str">
        <f t="shared" si="33"/>
        <v>58558</v>
      </c>
      <c r="E477" s="17"/>
      <c r="F477" s="17"/>
      <c r="G477" s="26"/>
      <c r="H477" s="17"/>
      <c r="I477" s="8"/>
      <c r="J477" s="11"/>
      <c r="K477" s="11"/>
      <c r="L477" s="11"/>
      <c r="M477" s="11"/>
      <c r="N477" s="11"/>
      <c r="O477" s="11"/>
      <c r="P477" s="11"/>
      <c r="Q477" s="11"/>
      <c r="R477" s="11"/>
      <c r="S477" s="11"/>
      <c r="T477" s="11"/>
      <c r="U477" s="11"/>
      <c r="V477" s="11"/>
      <c r="W477" s="11"/>
      <c r="X477" s="11"/>
      <c r="Y477" s="11"/>
      <c r="Z477" s="11"/>
      <c r="AA477" s="11"/>
      <c r="AB477" s="11"/>
      <c r="AC477" s="11"/>
      <c r="AD477" s="11"/>
      <c r="AE477" s="11"/>
      <c r="AF477" s="11"/>
      <c r="AG477" s="11" t="s">
        <v>1792</v>
      </c>
      <c r="AH477" s="8">
        <v>0</v>
      </c>
      <c r="AI477" s="8" t="s">
        <v>1793</v>
      </c>
      <c r="AJ477" s="34">
        <v>0</v>
      </c>
      <c r="AK477" s="35" t="s">
        <v>634</v>
      </c>
      <c r="AL477" t="s">
        <v>632</v>
      </c>
      <c r="AM477" t="e">
        <v>#VALUE!</v>
      </c>
    </row>
    <row r="478" spans="1:39" x14ac:dyDescent="0.25">
      <c r="A478" s="6" t="str">
        <f t="shared" si="31"/>
        <v>Surgery Procedures -Hysteroscopy biopsy-58558</v>
      </c>
      <c r="B478" s="6" t="str">
        <f t="shared" si="32"/>
        <v>Hysteroscopy biopsy</v>
      </c>
      <c r="C478" s="6" t="str">
        <f t="shared" si="34"/>
        <v xml:space="preserve">Surgery Procedures </v>
      </c>
      <c r="D478" s="6" t="str">
        <f t="shared" si="33"/>
        <v>58558</v>
      </c>
      <c r="E478" s="7"/>
      <c r="G478" s="27" t="s">
        <v>32</v>
      </c>
      <c r="K478" s="25"/>
      <c r="L478" s="25"/>
      <c r="M478" s="25"/>
      <c r="AG478" s="11" t="s">
        <v>1792</v>
      </c>
      <c r="AH478" s="8">
        <v>0</v>
      </c>
      <c r="AI478" s="8" t="s">
        <v>1793</v>
      </c>
      <c r="AJ478" s="34">
        <v>0</v>
      </c>
      <c r="AK478" s="35" t="s">
        <v>634</v>
      </c>
      <c r="AL478" t="s">
        <v>632</v>
      </c>
      <c r="AM478" t="e">
        <v>#VALUE!</v>
      </c>
    </row>
    <row r="479" spans="1:39" s="6" customFormat="1" x14ac:dyDescent="0.25">
      <c r="A479" s="6" t="str">
        <f t="shared" si="31"/>
        <v>Surgery Procedures -Hysteroscopy biopsy-58558</v>
      </c>
      <c r="B479" s="6" t="str">
        <f t="shared" si="32"/>
        <v>Hysteroscopy biopsy</v>
      </c>
      <c r="C479" s="6" t="str">
        <f t="shared" si="34"/>
        <v xml:space="preserve">Surgery Procedures </v>
      </c>
      <c r="D479" s="6" t="str">
        <f t="shared" si="33"/>
        <v>58558</v>
      </c>
      <c r="E479" s="13"/>
      <c r="F479" s="12"/>
      <c r="G479" s="28"/>
      <c r="H479" s="29"/>
      <c r="I479" s="14"/>
      <c r="J479" s="15"/>
      <c r="K479" s="15"/>
      <c r="L479" s="15"/>
      <c r="M479" s="15"/>
      <c r="N479" s="15"/>
      <c r="O479" s="15"/>
      <c r="P479" s="15"/>
      <c r="Q479" s="15"/>
      <c r="R479" s="15"/>
      <c r="S479" s="15"/>
      <c r="T479" s="15"/>
      <c r="U479" s="15"/>
      <c r="V479" s="15"/>
      <c r="W479" s="15"/>
      <c r="X479" s="15"/>
      <c r="Y479" s="15"/>
      <c r="Z479" s="15"/>
      <c r="AA479" s="15"/>
      <c r="AB479" s="15"/>
      <c r="AC479" s="15"/>
      <c r="AD479" s="15"/>
      <c r="AE479" s="15"/>
      <c r="AF479" s="15"/>
      <c r="AG479" s="11" t="s">
        <v>1792</v>
      </c>
      <c r="AH479" s="8">
        <v>0</v>
      </c>
      <c r="AI479" s="8" t="s">
        <v>1793</v>
      </c>
      <c r="AJ479" s="34">
        <v>0</v>
      </c>
      <c r="AK479" s="35"/>
      <c r="AL479"/>
      <c r="AM479"/>
    </row>
    <row r="480" spans="1:39" x14ac:dyDescent="0.25">
      <c r="A480" s="6" t="str">
        <f t="shared" ref="A480:A543" si="35">IF(OR($AJ480=1,$AJ480&gt;1),(C480&amp;"-"&amp;B480&amp;"-"&amp;D480),A479)</f>
        <v>Surgery Procedures -Tlh w/t/o 250 g or less-58571</v>
      </c>
      <c r="B480" s="6" t="str">
        <f t="shared" ref="B480:B543" si="36">IF(OR($AJ480=1,$AJ480&gt;1),$G480,B479)</f>
        <v>Tlh w/t/o 250 g or less</v>
      </c>
      <c r="C480" s="6" t="str">
        <f t="shared" si="34"/>
        <v xml:space="preserve">Surgery Procedures </v>
      </c>
      <c r="D480" s="6" t="str">
        <f t="shared" ref="D480:D543" si="37">IF(OR($AJ480=1,$AJ480&gt;1),$H480,D479)</f>
        <v>58571</v>
      </c>
      <c r="E480" s="17" t="s">
        <v>114</v>
      </c>
      <c r="F480" s="17" t="s">
        <v>33</v>
      </c>
      <c r="G480" s="26" t="s">
        <v>288</v>
      </c>
      <c r="H480" s="17" t="s">
        <v>287</v>
      </c>
      <c r="I480" s="8" t="s">
        <v>108</v>
      </c>
      <c r="J480" s="11">
        <v>16566</v>
      </c>
      <c r="K480" s="11">
        <v>3313.2000000000003</v>
      </c>
      <c r="L480" s="11">
        <v>1221</v>
      </c>
      <c r="M480" s="11">
        <v>10177.862800000001</v>
      </c>
      <c r="N480" s="11">
        <v>9823.6485711999994</v>
      </c>
      <c r="O480" s="11">
        <v>9823.6485711999994</v>
      </c>
      <c r="P480" s="11">
        <v>9823.6485711999994</v>
      </c>
      <c r="Q480" s="11">
        <v>9823.6485711999994</v>
      </c>
      <c r="R480" s="11">
        <v>9823.6485711999994</v>
      </c>
      <c r="S480" s="11">
        <v>3172.2102000000004</v>
      </c>
      <c r="T480" s="11">
        <v>3110.01</v>
      </c>
      <c r="U480" s="11">
        <v>3203.3103000000001</v>
      </c>
      <c r="V480" s="11">
        <v>3110.01</v>
      </c>
      <c r="W480" s="11">
        <v>3110.01</v>
      </c>
      <c r="X480" s="11" t="s">
        <v>623</v>
      </c>
      <c r="Y480" s="11">
        <v>1221</v>
      </c>
      <c r="Z480" s="11">
        <v>1221</v>
      </c>
      <c r="AA480" s="11">
        <v>10177.862800000001</v>
      </c>
      <c r="AB480" s="11">
        <v>9190.4581999999991</v>
      </c>
      <c r="AC480" s="11">
        <v>1750</v>
      </c>
      <c r="AD480" s="11">
        <v>5363</v>
      </c>
      <c r="AE480" s="11" t="s">
        <v>623</v>
      </c>
      <c r="AF480" s="11" t="s">
        <v>623</v>
      </c>
      <c r="AG480" s="11" t="s">
        <v>2042</v>
      </c>
      <c r="AH480" s="8" t="s">
        <v>2043</v>
      </c>
      <c r="AI480" s="8" t="s">
        <v>697</v>
      </c>
      <c r="AJ480" s="34">
        <v>1</v>
      </c>
    </row>
    <row r="481" spans="1:39" x14ac:dyDescent="0.25">
      <c r="A481" s="6" t="str">
        <f t="shared" si="35"/>
        <v>Surgery Procedures -Tlh w/t/o 250 g or less-58571</v>
      </c>
      <c r="B481" s="6" t="str">
        <f t="shared" si="36"/>
        <v>Tlh w/t/o 250 g or less</v>
      </c>
      <c r="C481" s="6" t="str">
        <f t="shared" si="34"/>
        <v xml:space="preserve">Surgery Procedures </v>
      </c>
      <c r="D481" s="6" t="str">
        <f t="shared" si="37"/>
        <v>58571</v>
      </c>
      <c r="E481" s="17" t="s">
        <v>34</v>
      </c>
      <c r="F481" s="17" t="s">
        <v>34</v>
      </c>
      <c r="G481" s="26" t="s">
        <v>144</v>
      </c>
      <c r="H481" s="17" t="s">
        <v>143</v>
      </c>
      <c r="I481" s="8" t="s">
        <v>61</v>
      </c>
      <c r="J481" s="11">
        <v>17</v>
      </c>
      <c r="K481" s="11">
        <v>3.4000000000000004</v>
      </c>
      <c r="L481" s="11">
        <v>7.420000000000003E-2</v>
      </c>
      <c r="M481" s="11">
        <v>16.634735331632655</v>
      </c>
      <c r="N481" s="11" t="s">
        <v>624</v>
      </c>
      <c r="O481" s="11" t="s">
        <v>624</v>
      </c>
      <c r="P481" s="11" t="s">
        <v>624</v>
      </c>
      <c r="Q481" s="11" t="s">
        <v>624</v>
      </c>
      <c r="R481" s="11" t="s">
        <v>624</v>
      </c>
      <c r="S481" s="11">
        <v>6.5771184311224493</v>
      </c>
      <c r="T481" s="11">
        <v>6.4491589285714284</v>
      </c>
      <c r="U481" s="11">
        <v>6.6538941326530612</v>
      </c>
      <c r="V481" s="11">
        <v>6.4491589285714284</v>
      </c>
      <c r="W481" s="11">
        <v>6.4491589285714284</v>
      </c>
      <c r="X481" s="11" t="s">
        <v>623</v>
      </c>
      <c r="Y481" s="11">
        <v>16.634735331632655</v>
      </c>
      <c r="Z481" s="11">
        <v>16.634735331632655</v>
      </c>
      <c r="AA481" s="11">
        <v>0.14000000000000001</v>
      </c>
      <c r="AB481" s="11">
        <v>7.420000000000003E-2</v>
      </c>
      <c r="AC481" s="11">
        <v>12.795950255102042</v>
      </c>
      <c r="AD481" s="11" t="s">
        <v>624</v>
      </c>
      <c r="AE481" s="11" t="s">
        <v>623</v>
      </c>
      <c r="AF481" s="11" t="s">
        <v>623</v>
      </c>
      <c r="AG481" s="11" t="s">
        <v>1846</v>
      </c>
      <c r="AH481" s="8" t="s">
        <v>1847</v>
      </c>
      <c r="AI481" s="8" t="s">
        <v>656</v>
      </c>
      <c r="AJ481" s="34">
        <v>0</v>
      </c>
    </row>
    <row r="482" spans="1:39" x14ac:dyDescent="0.25">
      <c r="A482" s="6" t="str">
        <f t="shared" si="35"/>
        <v>Surgery Procedures -Tlh w/t/o 250 g or less-58571</v>
      </c>
      <c r="B482" s="6" t="str">
        <f t="shared" si="36"/>
        <v>Tlh w/t/o 250 g or less</v>
      </c>
      <c r="C482" s="6" t="str">
        <f t="shared" si="34"/>
        <v xml:space="preserve">Surgery Procedures </v>
      </c>
      <c r="D482" s="6" t="str">
        <f t="shared" si="37"/>
        <v>58571</v>
      </c>
      <c r="E482" s="17" t="s">
        <v>34</v>
      </c>
      <c r="F482" s="17" t="s">
        <v>34</v>
      </c>
      <c r="G482" s="26" t="s">
        <v>50</v>
      </c>
      <c r="H482" s="17"/>
      <c r="I482" s="8" t="s">
        <v>51</v>
      </c>
      <c r="J482" s="11">
        <v>39</v>
      </c>
      <c r="K482" s="11">
        <v>7.8000000000000007</v>
      </c>
      <c r="L482" s="11">
        <v>0</v>
      </c>
      <c r="M482" s="11">
        <v>0</v>
      </c>
      <c r="N482" s="11" t="s">
        <v>624</v>
      </c>
      <c r="O482" s="11" t="s">
        <v>624</v>
      </c>
      <c r="P482" s="11" t="s">
        <v>624</v>
      </c>
      <c r="Q482" s="11" t="s">
        <v>624</v>
      </c>
      <c r="R482" s="11" t="s">
        <v>624</v>
      </c>
      <c r="S482" s="11" t="s">
        <v>624</v>
      </c>
      <c r="T482" s="11" t="s">
        <v>624</v>
      </c>
      <c r="U482" s="11" t="s">
        <v>624</v>
      </c>
      <c r="V482" s="11" t="s">
        <v>624</v>
      </c>
      <c r="W482" s="11" t="s">
        <v>624</v>
      </c>
      <c r="X482" s="11" t="s">
        <v>623</v>
      </c>
      <c r="Y482" s="11" t="s">
        <v>624</v>
      </c>
      <c r="Z482" s="11" t="s">
        <v>624</v>
      </c>
      <c r="AA482" s="11" t="s">
        <v>624</v>
      </c>
      <c r="AB482" s="11" t="s">
        <v>624</v>
      </c>
      <c r="AC482" s="11" t="s">
        <v>624</v>
      </c>
      <c r="AD482" s="11" t="s">
        <v>624</v>
      </c>
      <c r="AE482" s="11" t="s">
        <v>623</v>
      </c>
      <c r="AF482" s="11" t="s">
        <v>623</v>
      </c>
      <c r="AG482" s="11" t="s">
        <v>1818</v>
      </c>
      <c r="AH482" s="8" t="s">
        <v>1819</v>
      </c>
      <c r="AI482" s="8" t="s">
        <v>643</v>
      </c>
      <c r="AJ482" s="34">
        <v>0</v>
      </c>
      <c r="AL482" s="8"/>
      <c r="AM482" s="6"/>
    </row>
    <row r="483" spans="1:39" x14ac:dyDescent="0.25">
      <c r="A483" s="6" t="str">
        <f t="shared" si="35"/>
        <v>Surgery Procedures -Tlh w/t/o 250 g or less-58571</v>
      </c>
      <c r="B483" s="6" t="str">
        <f t="shared" si="36"/>
        <v>Tlh w/t/o 250 g or less</v>
      </c>
      <c r="C483" s="6" t="str">
        <f t="shared" si="34"/>
        <v xml:space="preserve">Surgery Procedures </v>
      </c>
      <c r="D483" s="6" t="str">
        <f t="shared" si="37"/>
        <v>58571</v>
      </c>
      <c r="E483" s="17" t="s">
        <v>34</v>
      </c>
      <c r="F483" s="17" t="s">
        <v>34</v>
      </c>
      <c r="G483" s="26" t="s">
        <v>538</v>
      </c>
      <c r="H483" s="17" t="s">
        <v>140</v>
      </c>
      <c r="I483" s="8" t="s">
        <v>61</v>
      </c>
      <c r="J483" s="11">
        <v>5</v>
      </c>
      <c r="K483" s="11">
        <v>1</v>
      </c>
      <c r="L483" s="11">
        <v>1.6477421052631576</v>
      </c>
      <c r="M483" s="11">
        <v>5.2309273182957403</v>
      </c>
      <c r="N483" s="11" t="s">
        <v>624</v>
      </c>
      <c r="O483" s="11" t="s">
        <v>624</v>
      </c>
      <c r="P483" s="11" t="s">
        <v>624</v>
      </c>
      <c r="Q483" s="11" t="s">
        <v>624</v>
      </c>
      <c r="R483" s="11" t="s">
        <v>624</v>
      </c>
      <c r="S483" s="11">
        <v>1.6804354010025062</v>
      </c>
      <c r="T483" s="11">
        <v>1.6477421052631576</v>
      </c>
      <c r="U483" s="11">
        <v>1.7000513784461155</v>
      </c>
      <c r="V483" s="11">
        <v>1.6477421052631576</v>
      </c>
      <c r="W483" s="11">
        <v>1.6477421052631576</v>
      </c>
      <c r="X483" s="11" t="s">
        <v>623</v>
      </c>
      <c r="Y483" s="11">
        <v>4.250128446115288</v>
      </c>
      <c r="Z483" s="11">
        <v>4.250128446115288</v>
      </c>
      <c r="AA483" s="11">
        <v>5.2309273182957403</v>
      </c>
      <c r="AB483" s="11">
        <v>5.2309273182957403</v>
      </c>
      <c r="AC483" s="11">
        <v>3.2693295739348378</v>
      </c>
      <c r="AD483" s="11" t="s">
        <v>624</v>
      </c>
      <c r="AE483" s="11" t="s">
        <v>623</v>
      </c>
      <c r="AF483" s="11" t="s">
        <v>623</v>
      </c>
      <c r="AG483" s="11" t="s">
        <v>1816</v>
      </c>
      <c r="AH483" s="8" t="s">
        <v>1817</v>
      </c>
      <c r="AI483" s="8" t="s">
        <v>643</v>
      </c>
      <c r="AJ483" s="34">
        <v>0</v>
      </c>
      <c r="AK483" s="35">
        <v>20</v>
      </c>
      <c r="AL483" t="s">
        <v>632</v>
      </c>
      <c r="AM483">
        <v>4</v>
      </c>
    </row>
    <row r="484" spans="1:39" x14ac:dyDescent="0.25">
      <c r="A484" s="6" t="str">
        <f t="shared" si="35"/>
        <v>Surgery Procedures -Tlh w/t/o 250 g or less-58571</v>
      </c>
      <c r="B484" s="6" t="str">
        <f t="shared" si="36"/>
        <v>Tlh w/t/o 250 g or less</v>
      </c>
      <c r="C484" s="6" t="str">
        <f t="shared" si="34"/>
        <v xml:space="preserve">Surgery Procedures </v>
      </c>
      <c r="D484" s="6" t="str">
        <f t="shared" si="37"/>
        <v>58571</v>
      </c>
      <c r="E484" s="17" t="s">
        <v>34</v>
      </c>
      <c r="F484" s="17" t="s">
        <v>34</v>
      </c>
      <c r="G484" s="26" t="s">
        <v>132</v>
      </c>
      <c r="H484" s="17" t="s">
        <v>0</v>
      </c>
      <c r="I484" s="8" t="s">
        <v>61</v>
      </c>
      <c r="J484" s="11">
        <v>5</v>
      </c>
      <c r="K484" s="11">
        <v>1</v>
      </c>
      <c r="L484" s="11">
        <v>3.1800000000000009E-2</v>
      </c>
      <c r="M484" s="11">
        <v>6.6337916666666654</v>
      </c>
      <c r="N484" s="11" t="s">
        <v>624</v>
      </c>
      <c r="O484" s="11" t="s">
        <v>624</v>
      </c>
      <c r="P484" s="11" t="s">
        <v>624</v>
      </c>
      <c r="Q484" s="11" t="s">
        <v>624</v>
      </c>
      <c r="R484" s="11" t="s">
        <v>624</v>
      </c>
      <c r="S484" s="11">
        <v>2.6228991666666661</v>
      </c>
      <c r="T484" s="11">
        <v>2.5718699999999992</v>
      </c>
      <c r="U484" s="11">
        <v>2.653516666666667</v>
      </c>
      <c r="V484" s="11">
        <v>2.5718699999999992</v>
      </c>
      <c r="W484" s="11">
        <v>2.5718699999999992</v>
      </c>
      <c r="X484" s="11" t="s">
        <v>623</v>
      </c>
      <c r="Y484" s="11">
        <v>6.6337916666666654</v>
      </c>
      <c r="Z484" s="11">
        <v>6.6337916666666654</v>
      </c>
      <c r="AA484" s="11">
        <v>6.0000000000000032E-2</v>
      </c>
      <c r="AB484" s="11">
        <v>3.1800000000000009E-2</v>
      </c>
      <c r="AC484" s="11">
        <v>5.1029166666666663</v>
      </c>
      <c r="AD484" s="11" t="s">
        <v>624</v>
      </c>
      <c r="AE484" s="11" t="s">
        <v>623</v>
      </c>
      <c r="AF484" s="11" t="s">
        <v>623</v>
      </c>
      <c r="AG484" s="11" t="s">
        <v>1882</v>
      </c>
      <c r="AH484" s="8" t="s">
        <v>1883</v>
      </c>
      <c r="AI484" s="8" t="s">
        <v>663</v>
      </c>
      <c r="AJ484" s="34">
        <v>0</v>
      </c>
      <c r="AK484" s="35" t="s">
        <v>634</v>
      </c>
      <c r="AL484" t="s">
        <v>632</v>
      </c>
      <c r="AM484" t="e">
        <v>#VALUE!</v>
      </c>
    </row>
    <row r="485" spans="1:39" x14ac:dyDescent="0.25">
      <c r="A485" s="6" t="str">
        <f t="shared" si="35"/>
        <v>Surgery Procedures -Tlh w/t/o 250 g or less-58571</v>
      </c>
      <c r="B485" s="6" t="str">
        <f t="shared" si="36"/>
        <v>Tlh w/t/o 250 g or less</v>
      </c>
      <c r="C485" s="6" t="str">
        <f t="shared" si="34"/>
        <v xml:space="preserve">Surgery Procedures </v>
      </c>
      <c r="D485" s="6" t="str">
        <f t="shared" si="37"/>
        <v>58571</v>
      </c>
      <c r="E485" s="17" t="s">
        <v>34</v>
      </c>
      <c r="F485" s="17" t="s">
        <v>34</v>
      </c>
      <c r="G485" s="26" t="s">
        <v>142</v>
      </c>
      <c r="H485" s="17" t="s">
        <v>71</v>
      </c>
      <c r="I485" s="8" t="s">
        <v>61</v>
      </c>
      <c r="J485" s="11">
        <v>1</v>
      </c>
      <c r="K485" s="11">
        <v>0.2</v>
      </c>
      <c r="L485" s="11">
        <v>0.62539999999999996</v>
      </c>
      <c r="M485" s="11">
        <v>11.973000000000001</v>
      </c>
      <c r="N485" s="11" t="s">
        <v>624</v>
      </c>
      <c r="O485" s="11" t="s">
        <v>624</v>
      </c>
      <c r="P485" s="11" t="s">
        <v>624</v>
      </c>
      <c r="Q485" s="11" t="s">
        <v>624</v>
      </c>
      <c r="R485" s="11" t="s">
        <v>624</v>
      </c>
      <c r="S485" s="11">
        <v>4.7339400000000014</v>
      </c>
      <c r="T485" s="11">
        <v>4.6418400000000002</v>
      </c>
      <c r="U485" s="11">
        <v>4.7892000000000001</v>
      </c>
      <c r="V485" s="11">
        <v>4.6418400000000002</v>
      </c>
      <c r="W485" s="11">
        <v>4.6418400000000002</v>
      </c>
      <c r="X485" s="11" t="s">
        <v>623</v>
      </c>
      <c r="Y485" s="11">
        <v>11.973000000000001</v>
      </c>
      <c r="Z485" s="11">
        <v>11.973000000000001</v>
      </c>
      <c r="AA485" s="11">
        <v>1.18</v>
      </c>
      <c r="AB485" s="11">
        <v>0.62539999999999996</v>
      </c>
      <c r="AC485" s="11">
        <v>9.2099999999999991</v>
      </c>
      <c r="AD485" s="11" t="s">
        <v>624</v>
      </c>
      <c r="AE485" s="11" t="s">
        <v>623</v>
      </c>
      <c r="AF485" s="11" t="s">
        <v>623</v>
      </c>
      <c r="AG485" s="11" t="s">
        <v>1848</v>
      </c>
      <c r="AH485" s="8" t="s">
        <v>1849</v>
      </c>
      <c r="AI485" s="8" t="s">
        <v>656</v>
      </c>
      <c r="AJ485" s="34">
        <v>0</v>
      </c>
      <c r="AK485" s="35" t="s">
        <v>634</v>
      </c>
      <c r="AL485" t="s">
        <v>632</v>
      </c>
      <c r="AM485" t="e">
        <v>#VALUE!</v>
      </c>
    </row>
    <row r="486" spans="1:39" x14ac:dyDescent="0.25">
      <c r="A486" s="6" t="str">
        <f t="shared" si="35"/>
        <v>Surgery Procedures -Tlh w/t/o 250 g or less-58571</v>
      </c>
      <c r="B486" s="6" t="str">
        <f t="shared" si="36"/>
        <v>Tlh w/t/o 250 g or less</v>
      </c>
      <c r="C486" s="6" t="str">
        <f t="shared" si="34"/>
        <v xml:space="preserve">Surgery Procedures </v>
      </c>
      <c r="D486" s="6" t="str">
        <f t="shared" si="37"/>
        <v>58571</v>
      </c>
      <c r="E486" s="17" t="s">
        <v>34</v>
      </c>
      <c r="F486" s="17" t="s">
        <v>34</v>
      </c>
      <c r="G486" s="26" t="s">
        <v>131</v>
      </c>
      <c r="H486" s="17" t="s">
        <v>130</v>
      </c>
      <c r="I486" s="8" t="s">
        <v>61</v>
      </c>
      <c r="J486" s="11">
        <v>14</v>
      </c>
      <c r="K486" s="11">
        <v>2.8000000000000003</v>
      </c>
      <c r="L486" s="11">
        <v>0.1696</v>
      </c>
      <c r="M486" s="11">
        <v>23.434666666666665</v>
      </c>
      <c r="N486" s="11" t="s">
        <v>624</v>
      </c>
      <c r="O486" s="11" t="s">
        <v>624</v>
      </c>
      <c r="P486" s="11" t="s">
        <v>624</v>
      </c>
      <c r="Q486" s="11" t="s">
        <v>624</v>
      </c>
      <c r="R486" s="11" t="s">
        <v>624</v>
      </c>
      <c r="S486" s="11">
        <v>9.2657066666666665</v>
      </c>
      <c r="T486" s="11">
        <v>9.0854400000000002</v>
      </c>
      <c r="U486" s="11">
        <v>9.3738666666666663</v>
      </c>
      <c r="V486" s="11">
        <v>9.0854400000000002</v>
      </c>
      <c r="W486" s="11">
        <v>9.0854400000000002</v>
      </c>
      <c r="X486" s="11" t="s">
        <v>623</v>
      </c>
      <c r="Y486" s="11">
        <v>23.434666666666665</v>
      </c>
      <c r="Z486" s="11">
        <v>23.434666666666665</v>
      </c>
      <c r="AA486" s="11">
        <v>0.32</v>
      </c>
      <c r="AB486" s="11">
        <v>0.1696</v>
      </c>
      <c r="AC486" s="11">
        <v>18.026666666666667</v>
      </c>
      <c r="AD486" s="11" t="s">
        <v>624</v>
      </c>
      <c r="AE486" s="11" t="s">
        <v>623</v>
      </c>
      <c r="AF486" s="11" t="s">
        <v>623</v>
      </c>
      <c r="AG486" s="11" t="s">
        <v>1850</v>
      </c>
      <c r="AH486" s="8" t="s">
        <v>1851</v>
      </c>
      <c r="AI486" s="8" t="s">
        <v>656</v>
      </c>
      <c r="AJ486" s="34">
        <v>0</v>
      </c>
      <c r="AK486" s="35" t="s">
        <v>634</v>
      </c>
      <c r="AL486" t="s">
        <v>632</v>
      </c>
      <c r="AM486" t="e">
        <v>#VALUE!</v>
      </c>
    </row>
    <row r="487" spans="1:39" x14ac:dyDescent="0.25">
      <c r="A487" s="6" t="str">
        <f t="shared" si="35"/>
        <v>Surgery Procedures -Tlh w/t/o 250 g or less-58571</v>
      </c>
      <c r="B487" s="6" t="str">
        <f t="shared" si="36"/>
        <v>Tlh w/t/o 250 g or less</v>
      </c>
      <c r="C487" s="6" t="str">
        <f t="shared" si="34"/>
        <v xml:space="preserve">Surgery Procedures </v>
      </c>
      <c r="D487" s="6" t="str">
        <f t="shared" si="37"/>
        <v>58571</v>
      </c>
      <c r="E487" s="17" t="s">
        <v>34</v>
      </c>
      <c r="F487" s="17" t="s">
        <v>34</v>
      </c>
      <c r="G487" s="26" t="s">
        <v>153</v>
      </c>
      <c r="H487" s="17" t="s">
        <v>72</v>
      </c>
      <c r="I487" s="8" t="s">
        <v>61</v>
      </c>
      <c r="J487" s="11">
        <v>7</v>
      </c>
      <c r="K487" s="11">
        <v>1.4000000000000001</v>
      </c>
      <c r="L487" s="11">
        <v>3.9332668421052626</v>
      </c>
      <c r="M487" s="11">
        <v>33.059999999999974</v>
      </c>
      <c r="N487" s="11" t="s">
        <v>624</v>
      </c>
      <c r="O487" s="11" t="s">
        <v>624</v>
      </c>
      <c r="P487" s="11" t="s">
        <v>624</v>
      </c>
      <c r="Q487" s="11" t="s">
        <v>624</v>
      </c>
      <c r="R487" s="11" t="s">
        <v>624</v>
      </c>
      <c r="S487" s="11">
        <v>4.0113078508771922</v>
      </c>
      <c r="T487" s="11">
        <v>3.9332668421052626</v>
      </c>
      <c r="U487" s="11">
        <v>4.0581324561403509</v>
      </c>
      <c r="V487" s="11">
        <v>3.9332668421052626</v>
      </c>
      <c r="W487" s="11">
        <v>3.9332668421052626</v>
      </c>
      <c r="X487" s="11" t="s">
        <v>623</v>
      </c>
      <c r="Y487" s="11">
        <v>10.145331140350876</v>
      </c>
      <c r="Z487" s="11">
        <v>10.145331140350876</v>
      </c>
      <c r="AA487" s="11">
        <v>33.059999999999974</v>
      </c>
      <c r="AB487" s="11">
        <v>17.521799999999995</v>
      </c>
      <c r="AC487" s="11">
        <v>7.8041008771929832</v>
      </c>
      <c r="AD487" s="11" t="s">
        <v>624</v>
      </c>
      <c r="AE487" s="11" t="s">
        <v>623</v>
      </c>
      <c r="AF487" s="11" t="s">
        <v>623</v>
      </c>
      <c r="AG487" s="11" t="s">
        <v>1858</v>
      </c>
      <c r="AH487" s="8" t="s">
        <v>1859</v>
      </c>
      <c r="AI487" s="8" t="s">
        <v>656</v>
      </c>
      <c r="AJ487" s="34">
        <v>0</v>
      </c>
      <c r="AK487" s="35" t="s">
        <v>634</v>
      </c>
      <c r="AL487" t="s">
        <v>632</v>
      </c>
      <c r="AM487" t="e">
        <v>#VALUE!</v>
      </c>
    </row>
    <row r="488" spans="1:39" x14ac:dyDescent="0.25">
      <c r="A488" s="6" t="str">
        <f t="shared" si="35"/>
        <v>Surgery Procedures -Tlh w/t/o 250 g or less-58571</v>
      </c>
      <c r="B488" s="6" t="str">
        <f t="shared" si="36"/>
        <v>Tlh w/t/o 250 g or less</v>
      </c>
      <c r="C488" s="6" t="str">
        <f t="shared" si="34"/>
        <v xml:space="preserve">Surgery Procedures </v>
      </c>
      <c r="D488" s="6" t="str">
        <f t="shared" si="37"/>
        <v>58571</v>
      </c>
      <c r="E488" s="17" t="s">
        <v>34</v>
      </c>
      <c r="F488" s="17" t="s">
        <v>34</v>
      </c>
      <c r="G488" s="26" t="s">
        <v>537</v>
      </c>
      <c r="H488" s="17" t="s">
        <v>133</v>
      </c>
      <c r="I488" s="8" t="s">
        <v>61</v>
      </c>
      <c r="J488" s="11">
        <v>2</v>
      </c>
      <c r="K488" s="11">
        <v>0.4</v>
      </c>
      <c r="L488" s="11">
        <v>2.4234265263157897</v>
      </c>
      <c r="M488" s="11">
        <v>7.693417543859649</v>
      </c>
      <c r="N488" s="11" t="s">
        <v>624</v>
      </c>
      <c r="O488" s="11" t="s">
        <v>624</v>
      </c>
      <c r="P488" s="11" t="s">
        <v>624</v>
      </c>
      <c r="Q488" s="11" t="s">
        <v>624</v>
      </c>
      <c r="R488" s="11" t="s">
        <v>624</v>
      </c>
      <c r="S488" s="11">
        <v>2.4715103859649123</v>
      </c>
      <c r="T488" s="11">
        <v>2.4234265263157897</v>
      </c>
      <c r="U488" s="11">
        <v>2.5003607017543859</v>
      </c>
      <c r="V488" s="11">
        <v>2.4234265263157897</v>
      </c>
      <c r="W488" s="11">
        <v>2.4234265263157897</v>
      </c>
      <c r="X488" s="11" t="s">
        <v>623</v>
      </c>
      <c r="Y488" s="11">
        <v>6.2509017543859651</v>
      </c>
      <c r="Z488" s="11">
        <v>6.2509017543859651</v>
      </c>
      <c r="AA488" s="11">
        <v>7.693417543859649</v>
      </c>
      <c r="AB488" s="11">
        <v>7.693417543859649</v>
      </c>
      <c r="AC488" s="11">
        <v>4.8083859649122802</v>
      </c>
      <c r="AD488" s="11" t="s">
        <v>624</v>
      </c>
      <c r="AE488" s="11" t="s">
        <v>623</v>
      </c>
      <c r="AF488" s="11" t="s">
        <v>623</v>
      </c>
      <c r="AG488" s="11" t="s">
        <v>2044</v>
      </c>
      <c r="AH488" s="8" t="s">
        <v>2045</v>
      </c>
      <c r="AI488" s="8" t="s">
        <v>697</v>
      </c>
      <c r="AJ488" s="34">
        <v>0</v>
      </c>
      <c r="AK488" s="35" t="s">
        <v>634</v>
      </c>
      <c r="AL488" t="s">
        <v>632</v>
      </c>
      <c r="AM488" t="e">
        <v>#VALUE!</v>
      </c>
    </row>
    <row r="489" spans="1:39" x14ac:dyDescent="0.25">
      <c r="A489" s="6" t="str">
        <f t="shared" si="35"/>
        <v>Surgery Procedures -Tlh w/t/o 250 g or less-58571</v>
      </c>
      <c r="B489" s="6" t="str">
        <f t="shared" si="36"/>
        <v>Tlh w/t/o 250 g or less</v>
      </c>
      <c r="C489" s="6" t="str">
        <f t="shared" si="34"/>
        <v xml:space="preserve">Surgery Procedures </v>
      </c>
      <c r="D489" s="6" t="str">
        <f t="shared" si="37"/>
        <v>58571</v>
      </c>
      <c r="E489" s="17" t="s">
        <v>34</v>
      </c>
      <c r="F489" s="17" t="s">
        <v>34</v>
      </c>
      <c r="G489" s="26" t="s">
        <v>141</v>
      </c>
      <c r="H489" s="17" t="s">
        <v>110</v>
      </c>
      <c r="I489" s="8" t="s">
        <v>61</v>
      </c>
      <c r="J489" s="11">
        <v>2</v>
      </c>
      <c r="K489" s="11">
        <v>0.4</v>
      </c>
      <c r="L489" s="11">
        <v>0.11660000000000001</v>
      </c>
      <c r="M489" s="11">
        <v>3.5820488671515767</v>
      </c>
      <c r="N489" s="11" t="s">
        <v>624</v>
      </c>
      <c r="O489" s="11" t="s">
        <v>624</v>
      </c>
      <c r="P489" s="11" t="s">
        <v>624</v>
      </c>
      <c r="Q489" s="11" t="s">
        <v>624</v>
      </c>
      <c r="R489" s="11" t="s">
        <v>624</v>
      </c>
      <c r="S489" s="11">
        <v>1.4162870136276231</v>
      </c>
      <c r="T489" s="11">
        <v>1.3887327915726111</v>
      </c>
      <c r="U489" s="11">
        <v>1.4328195468606304</v>
      </c>
      <c r="V489" s="11">
        <v>1.3887327915726111</v>
      </c>
      <c r="W489" s="11">
        <v>1.3887327915726111</v>
      </c>
      <c r="X489" s="11" t="s">
        <v>623</v>
      </c>
      <c r="Y489" s="11">
        <v>3.5820488671515767</v>
      </c>
      <c r="Z489" s="11">
        <v>3.5820488671515767</v>
      </c>
      <c r="AA489" s="11">
        <v>0.22</v>
      </c>
      <c r="AB489" s="11">
        <v>0.11660000000000001</v>
      </c>
      <c r="AC489" s="11">
        <v>2.7554222055012128</v>
      </c>
      <c r="AD489" s="11" t="s">
        <v>624</v>
      </c>
      <c r="AE489" s="11" t="s">
        <v>623</v>
      </c>
      <c r="AF489" s="11" t="s">
        <v>623</v>
      </c>
      <c r="AG489" s="11" t="s">
        <v>1926</v>
      </c>
      <c r="AH489" s="8" t="s">
        <v>1927</v>
      </c>
      <c r="AI489" s="8" t="s">
        <v>671</v>
      </c>
      <c r="AJ489" s="34">
        <v>0</v>
      </c>
      <c r="AK489" s="35" t="s">
        <v>634</v>
      </c>
      <c r="AL489" t="s">
        <v>632</v>
      </c>
      <c r="AM489" t="e">
        <v>#VALUE!</v>
      </c>
    </row>
    <row r="490" spans="1:39" x14ac:dyDescent="0.25">
      <c r="A490" s="6" t="str">
        <f t="shared" si="35"/>
        <v>Surgery Procedures -Tlh w/t/o 250 g or less-58571</v>
      </c>
      <c r="B490" s="6" t="str">
        <f t="shared" si="36"/>
        <v>Tlh w/t/o 250 g or less</v>
      </c>
      <c r="C490" s="6" t="str">
        <f t="shared" si="34"/>
        <v xml:space="preserve">Surgery Procedures </v>
      </c>
      <c r="D490" s="6" t="str">
        <f t="shared" si="37"/>
        <v>58571</v>
      </c>
      <c r="E490" s="17" t="s">
        <v>34</v>
      </c>
      <c r="F490" s="17" t="s">
        <v>34</v>
      </c>
      <c r="G490" s="26" t="s">
        <v>55</v>
      </c>
      <c r="H490" s="17"/>
      <c r="I490" s="8" t="s">
        <v>56</v>
      </c>
      <c r="J490" s="11">
        <v>240</v>
      </c>
      <c r="K490" s="11">
        <v>48</v>
      </c>
      <c r="L490" s="11">
        <v>0</v>
      </c>
      <c r="M490" s="11">
        <v>0</v>
      </c>
      <c r="N490" s="11" t="s">
        <v>624</v>
      </c>
      <c r="O490" s="11" t="s">
        <v>624</v>
      </c>
      <c r="P490" s="11" t="s">
        <v>624</v>
      </c>
      <c r="Q490" s="11" t="s">
        <v>624</v>
      </c>
      <c r="R490" s="11" t="s">
        <v>624</v>
      </c>
      <c r="S490" s="11" t="s">
        <v>624</v>
      </c>
      <c r="T490" s="11" t="s">
        <v>624</v>
      </c>
      <c r="U490" s="11" t="s">
        <v>624</v>
      </c>
      <c r="V490" s="11" t="s">
        <v>624</v>
      </c>
      <c r="W490" s="11" t="s">
        <v>624</v>
      </c>
      <c r="X490" s="11" t="s">
        <v>623</v>
      </c>
      <c r="Y490" s="11" t="s">
        <v>624</v>
      </c>
      <c r="Z490" s="11" t="s">
        <v>624</v>
      </c>
      <c r="AA490" s="11" t="s">
        <v>624</v>
      </c>
      <c r="AB490" s="11" t="s">
        <v>624</v>
      </c>
      <c r="AC490" s="11" t="s">
        <v>624</v>
      </c>
      <c r="AD490" s="11" t="s">
        <v>624</v>
      </c>
      <c r="AE490" s="11" t="s">
        <v>623</v>
      </c>
      <c r="AF490" s="11" t="s">
        <v>623</v>
      </c>
      <c r="AG490" s="11" t="s">
        <v>1928</v>
      </c>
      <c r="AH490" s="8" t="s">
        <v>1929</v>
      </c>
      <c r="AI490" s="8" t="s">
        <v>671</v>
      </c>
      <c r="AJ490" s="34">
        <v>0</v>
      </c>
      <c r="AK490" s="35" t="s">
        <v>634</v>
      </c>
      <c r="AL490" t="s">
        <v>632</v>
      </c>
      <c r="AM490" t="e">
        <v>#VALUE!</v>
      </c>
    </row>
    <row r="491" spans="1:39" x14ac:dyDescent="0.25">
      <c r="A491" s="6" t="str">
        <f t="shared" si="35"/>
        <v>Surgery Procedures -Tlh w/t/o 250 g or less-58571</v>
      </c>
      <c r="B491" s="6" t="str">
        <f t="shared" si="36"/>
        <v>Tlh w/t/o 250 g or less</v>
      </c>
      <c r="C491" s="6" t="str">
        <f t="shared" si="34"/>
        <v xml:space="preserve">Surgery Procedures </v>
      </c>
      <c r="D491" s="6" t="str">
        <f t="shared" si="37"/>
        <v>58571</v>
      </c>
      <c r="E491" s="17" t="s">
        <v>34</v>
      </c>
      <c r="F491" s="17" t="s">
        <v>34</v>
      </c>
      <c r="G491" s="26" t="s">
        <v>563</v>
      </c>
      <c r="H491" s="17"/>
      <c r="I491" s="8" t="s">
        <v>551</v>
      </c>
      <c r="J491" s="11">
        <v>17</v>
      </c>
      <c r="K491" s="11">
        <v>3.4000000000000004</v>
      </c>
      <c r="L491" s="11">
        <v>0</v>
      </c>
      <c r="M491" s="11">
        <v>0</v>
      </c>
      <c r="N491" s="11" t="s">
        <v>624</v>
      </c>
      <c r="O491" s="11" t="s">
        <v>624</v>
      </c>
      <c r="P491" s="11" t="s">
        <v>624</v>
      </c>
      <c r="Q491" s="11" t="s">
        <v>624</v>
      </c>
      <c r="R491" s="11" t="s">
        <v>624</v>
      </c>
      <c r="S491" s="11" t="s">
        <v>624</v>
      </c>
      <c r="T491" s="11" t="s">
        <v>624</v>
      </c>
      <c r="U491" s="11" t="s">
        <v>624</v>
      </c>
      <c r="V491" s="11" t="s">
        <v>624</v>
      </c>
      <c r="W491" s="11" t="s">
        <v>624</v>
      </c>
      <c r="X491" s="11" t="s">
        <v>623</v>
      </c>
      <c r="Y491" s="11" t="s">
        <v>624</v>
      </c>
      <c r="Z491" s="11" t="s">
        <v>624</v>
      </c>
      <c r="AA491" s="11" t="s">
        <v>624</v>
      </c>
      <c r="AB491" s="11" t="s">
        <v>624</v>
      </c>
      <c r="AC491" s="11" t="s">
        <v>624</v>
      </c>
      <c r="AD491" s="11" t="s">
        <v>624</v>
      </c>
      <c r="AE491" s="11" t="s">
        <v>623</v>
      </c>
      <c r="AF491" s="11" t="s">
        <v>623</v>
      </c>
      <c r="AG491" s="11" t="s">
        <v>1890</v>
      </c>
      <c r="AH491" s="8" t="s">
        <v>1891</v>
      </c>
      <c r="AI491" s="8" t="s">
        <v>663</v>
      </c>
      <c r="AJ491" s="34">
        <v>0</v>
      </c>
      <c r="AK491" s="35" t="s">
        <v>634</v>
      </c>
      <c r="AL491" t="s">
        <v>632</v>
      </c>
      <c r="AM491" t="e">
        <v>#VALUE!</v>
      </c>
    </row>
    <row r="492" spans="1:39" x14ac:dyDescent="0.25">
      <c r="A492" s="6" t="str">
        <f t="shared" si="35"/>
        <v>Surgery Procedures -Tlh w/t/o 250 g or less-58571</v>
      </c>
      <c r="B492" s="6" t="str">
        <f t="shared" si="36"/>
        <v>Tlh w/t/o 250 g or less</v>
      </c>
      <c r="C492" s="6" t="str">
        <f t="shared" si="34"/>
        <v xml:space="preserve">Surgery Procedures </v>
      </c>
      <c r="D492" s="6" t="str">
        <f t="shared" si="37"/>
        <v>58571</v>
      </c>
      <c r="E492" s="17" t="s">
        <v>34</v>
      </c>
      <c r="F492" s="17" t="s">
        <v>34</v>
      </c>
      <c r="G492" s="26" t="s">
        <v>496</v>
      </c>
      <c r="H492" s="17" t="s">
        <v>498</v>
      </c>
      <c r="I492" s="8" t="s">
        <v>96</v>
      </c>
      <c r="J492" s="11">
        <v>270</v>
      </c>
      <c r="K492" s="11">
        <v>54</v>
      </c>
      <c r="L492" s="11">
        <v>99.792000000000002</v>
      </c>
      <c r="M492" s="11">
        <v>450.24869999999999</v>
      </c>
      <c r="N492" s="11">
        <v>343.0348176</v>
      </c>
      <c r="O492" s="11">
        <v>343.0348176</v>
      </c>
      <c r="P492" s="11">
        <v>343.0348176</v>
      </c>
      <c r="Q492" s="11">
        <v>343.0348176</v>
      </c>
      <c r="R492" s="11">
        <v>343.0348176</v>
      </c>
      <c r="S492" s="11">
        <v>101.77199999999999</v>
      </c>
      <c r="T492" s="11">
        <v>99.792000000000002</v>
      </c>
      <c r="U492" s="11">
        <v>102.96000000000001</v>
      </c>
      <c r="V492" s="11">
        <v>99.792000000000002</v>
      </c>
      <c r="W492" s="11">
        <v>99.792000000000002</v>
      </c>
      <c r="X492" s="11" t="s">
        <v>623</v>
      </c>
      <c r="Y492" s="11">
        <v>257.39999999999998</v>
      </c>
      <c r="Z492" s="11">
        <v>257.39999999999998</v>
      </c>
      <c r="AA492" s="11">
        <v>450.24869999999999</v>
      </c>
      <c r="AB492" s="11">
        <v>405.00839999999999</v>
      </c>
      <c r="AC492" s="11">
        <v>110.67599999999999</v>
      </c>
      <c r="AD492" s="11" t="s">
        <v>624</v>
      </c>
      <c r="AE492" s="11" t="s">
        <v>623</v>
      </c>
      <c r="AF492" s="11" t="s">
        <v>623</v>
      </c>
      <c r="AG492" s="11" t="s">
        <v>1852</v>
      </c>
      <c r="AH492" s="8" t="s">
        <v>1853</v>
      </c>
      <c r="AI492" s="8" t="s">
        <v>656</v>
      </c>
      <c r="AJ492" s="34">
        <v>0</v>
      </c>
      <c r="AK492" s="35" t="s">
        <v>634</v>
      </c>
      <c r="AL492" t="s">
        <v>632</v>
      </c>
      <c r="AM492" t="e">
        <v>#VALUE!</v>
      </c>
    </row>
    <row r="493" spans="1:39" x14ac:dyDescent="0.25">
      <c r="A493" s="6" t="str">
        <f t="shared" si="35"/>
        <v>Surgery Procedures -Tlh w/t/o 250 g or less-58571</v>
      </c>
      <c r="B493" s="6" t="str">
        <f t="shared" si="36"/>
        <v>Tlh w/t/o 250 g or less</v>
      </c>
      <c r="C493" s="6" t="str">
        <f t="shared" si="34"/>
        <v xml:space="preserve">Surgery Procedures </v>
      </c>
      <c r="D493" s="6" t="str">
        <f t="shared" si="37"/>
        <v>58571</v>
      </c>
      <c r="E493" s="17" t="s">
        <v>34</v>
      </c>
      <c r="F493" s="17" t="s">
        <v>34</v>
      </c>
      <c r="G493" s="26" t="s">
        <v>147</v>
      </c>
      <c r="H493" s="17" t="s">
        <v>1</v>
      </c>
      <c r="I493" s="8" t="s">
        <v>61</v>
      </c>
      <c r="J493" s="11">
        <v>3</v>
      </c>
      <c r="K493" s="11">
        <v>0.60000000000000009</v>
      </c>
      <c r="L493" s="11">
        <v>0.4134000000000001</v>
      </c>
      <c r="M493" s="11">
        <v>9.9875749999999979</v>
      </c>
      <c r="N493" s="11" t="s">
        <v>624</v>
      </c>
      <c r="O493" s="11" t="s">
        <v>624</v>
      </c>
      <c r="P493" s="11" t="s">
        <v>624</v>
      </c>
      <c r="Q493" s="11" t="s">
        <v>624</v>
      </c>
      <c r="R493" s="11" t="s">
        <v>624</v>
      </c>
      <c r="S493" s="11">
        <v>3.9489335000000003</v>
      </c>
      <c r="T493" s="11">
        <v>3.8721059999999996</v>
      </c>
      <c r="U493" s="11">
        <v>3.9950299999999999</v>
      </c>
      <c r="V493" s="11">
        <v>3.8721059999999996</v>
      </c>
      <c r="W493" s="11">
        <v>3.8721059999999996</v>
      </c>
      <c r="X493" s="11" t="s">
        <v>623</v>
      </c>
      <c r="Y493" s="11">
        <v>9.9875749999999979</v>
      </c>
      <c r="Z493" s="11">
        <v>9.9875749999999979</v>
      </c>
      <c r="AA493" s="11">
        <v>0.78000000000000014</v>
      </c>
      <c r="AB493" s="11">
        <v>0.4134000000000001</v>
      </c>
      <c r="AC493" s="11">
        <v>7.6827500000000004</v>
      </c>
      <c r="AD493" s="11" t="s">
        <v>624</v>
      </c>
      <c r="AE493" s="11" t="s">
        <v>623</v>
      </c>
      <c r="AF493" s="11" t="s">
        <v>623</v>
      </c>
      <c r="AG493" s="11" t="s">
        <v>1860</v>
      </c>
      <c r="AH493" s="8" t="s">
        <v>1861</v>
      </c>
      <c r="AI493" s="8" t="s">
        <v>656</v>
      </c>
      <c r="AJ493" s="34">
        <v>0</v>
      </c>
      <c r="AK493" s="35" t="s">
        <v>634</v>
      </c>
      <c r="AL493" t="s">
        <v>632</v>
      </c>
      <c r="AM493" t="e">
        <v>#VALUE!</v>
      </c>
    </row>
    <row r="494" spans="1:39" x14ac:dyDescent="0.25">
      <c r="A494" s="6" t="str">
        <f t="shared" si="35"/>
        <v>Surgery Procedures -Tlh w/t/o 250 g or less-58571</v>
      </c>
      <c r="B494" s="6" t="str">
        <f t="shared" si="36"/>
        <v>Tlh w/t/o 250 g or less</v>
      </c>
      <c r="C494" s="6" t="str">
        <f t="shared" si="34"/>
        <v xml:space="preserve">Surgery Procedures </v>
      </c>
      <c r="D494" s="6" t="str">
        <f t="shared" si="37"/>
        <v>58571</v>
      </c>
      <c r="E494" s="17" t="s">
        <v>34</v>
      </c>
      <c r="F494" s="17" t="s">
        <v>34</v>
      </c>
      <c r="G494" s="26" t="s">
        <v>97</v>
      </c>
      <c r="H494" s="17"/>
      <c r="I494" s="8" t="s">
        <v>98</v>
      </c>
      <c r="J494" s="11">
        <v>2600</v>
      </c>
      <c r="K494" s="11">
        <v>520</v>
      </c>
      <c r="L494" s="11">
        <v>0</v>
      </c>
      <c r="M494" s="11">
        <v>0</v>
      </c>
      <c r="N494" s="11" t="s">
        <v>624</v>
      </c>
      <c r="O494" s="11" t="s">
        <v>624</v>
      </c>
      <c r="P494" s="11" t="s">
        <v>624</v>
      </c>
      <c r="Q494" s="11" t="s">
        <v>624</v>
      </c>
      <c r="R494" s="11" t="s">
        <v>624</v>
      </c>
      <c r="S494" s="11" t="s">
        <v>624</v>
      </c>
      <c r="T494" s="11" t="s">
        <v>624</v>
      </c>
      <c r="U494" s="11" t="s">
        <v>624</v>
      </c>
      <c r="V494" s="11" t="s">
        <v>624</v>
      </c>
      <c r="W494" s="11" t="s">
        <v>624</v>
      </c>
      <c r="X494" s="11" t="s">
        <v>623</v>
      </c>
      <c r="Y494" s="11" t="s">
        <v>624</v>
      </c>
      <c r="Z494" s="11" t="s">
        <v>624</v>
      </c>
      <c r="AA494" s="11" t="s">
        <v>624</v>
      </c>
      <c r="AB494" s="11" t="s">
        <v>624</v>
      </c>
      <c r="AC494" s="11" t="s">
        <v>624</v>
      </c>
      <c r="AD494" s="11" t="s">
        <v>624</v>
      </c>
      <c r="AE494" s="11" t="s">
        <v>623</v>
      </c>
      <c r="AF494" s="11" t="s">
        <v>623</v>
      </c>
      <c r="AG494" s="11" t="s">
        <v>1854</v>
      </c>
      <c r="AH494" s="8" t="s">
        <v>1855</v>
      </c>
      <c r="AI494" s="8" t="s">
        <v>656</v>
      </c>
      <c r="AJ494" s="34">
        <v>0</v>
      </c>
      <c r="AK494" s="35" t="s">
        <v>634</v>
      </c>
      <c r="AL494" t="s">
        <v>632</v>
      </c>
      <c r="AM494" t="e">
        <v>#VALUE!</v>
      </c>
    </row>
    <row r="495" spans="1:39" x14ac:dyDescent="0.25">
      <c r="A495" s="6" t="str">
        <f t="shared" si="35"/>
        <v>Surgery Procedures -Tlh w/t/o 250 g or less-58571</v>
      </c>
      <c r="B495" s="6" t="str">
        <f t="shared" si="36"/>
        <v>Tlh w/t/o 250 g or less</v>
      </c>
      <c r="C495" s="6" t="str">
        <f t="shared" si="34"/>
        <v xml:space="preserve">Surgery Procedures </v>
      </c>
      <c r="D495" s="6" t="str">
        <f t="shared" si="37"/>
        <v>58571</v>
      </c>
      <c r="E495" s="17" t="s">
        <v>34</v>
      </c>
      <c r="F495" s="17" t="s">
        <v>34</v>
      </c>
      <c r="G495" s="26" t="s">
        <v>109</v>
      </c>
      <c r="H495" s="17"/>
      <c r="I495" s="8" t="s">
        <v>101</v>
      </c>
      <c r="J495" s="11">
        <v>1317</v>
      </c>
      <c r="K495" s="11">
        <v>263.40000000000003</v>
      </c>
      <c r="L495" s="11">
        <v>0</v>
      </c>
      <c r="M495" s="11">
        <v>0</v>
      </c>
      <c r="N495" s="11" t="s">
        <v>624</v>
      </c>
      <c r="O495" s="11" t="s">
        <v>624</v>
      </c>
      <c r="P495" s="11" t="s">
        <v>624</v>
      </c>
      <c r="Q495" s="11" t="s">
        <v>624</v>
      </c>
      <c r="R495" s="11" t="s">
        <v>624</v>
      </c>
      <c r="S495" s="11" t="s">
        <v>624</v>
      </c>
      <c r="T495" s="11" t="s">
        <v>624</v>
      </c>
      <c r="U495" s="11" t="s">
        <v>624</v>
      </c>
      <c r="V495" s="11" t="s">
        <v>624</v>
      </c>
      <c r="W495" s="11" t="s">
        <v>624</v>
      </c>
      <c r="X495" s="11" t="s">
        <v>623</v>
      </c>
      <c r="Y495" s="11" t="s">
        <v>624</v>
      </c>
      <c r="Z495" s="11" t="s">
        <v>624</v>
      </c>
      <c r="AA495" s="11" t="s">
        <v>624</v>
      </c>
      <c r="AB495" s="11" t="s">
        <v>624</v>
      </c>
      <c r="AC495" s="11" t="s">
        <v>624</v>
      </c>
      <c r="AD495" s="11" t="s">
        <v>624</v>
      </c>
      <c r="AE495" s="11" t="s">
        <v>623</v>
      </c>
      <c r="AF495" s="11" t="s">
        <v>623</v>
      </c>
      <c r="AG495" s="11" t="s">
        <v>1856</v>
      </c>
      <c r="AH495" s="8" t="s">
        <v>1857</v>
      </c>
      <c r="AI495" s="8" t="s">
        <v>656</v>
      </c>
      <c r="AJ495" s="34">
        <v>0</v>
      </c>
      <c r="AK495" s="35" t="s">
        <v>634</v>
      </c>
      <c r="AL495" t="s">
        <v>632</v>
      </c>
      <c r="AM495" t="e">
        <v>#VALUE!</v>
      </c>
    </row>
    <row r="496" spans="1:39" x14ac:dyDescent="0.25">
      <c r="A496" s="6" t="str">
        <f t="shared" si="35"/>
        <v>Surgery Procedures -Tlh w/t/o 250 g or less-58571</v>
      </c>
      <c r="B496" s="6" t="str">
        <f t="shared" si="36"/>
        <v>Tlh w/t/o 250 g or less</v>
      </c>
      <c r="C496" s="6" t="str">
        <f t="shared" si="34"/>
        <v xml:space="preserve">Surgery Procedures </v>
      </c>
      <c r="D496" s="6" t="str">
        <f t="shared" si="37"/>
        <v>58571</v>
      </c>
      <c r="E496" s="17"/>
      <c r="F496" s="17"/>
      <c r="G496" s="26"/>
      <c r="H496" s="17"/>
      <c r="I496" s="8"/>
      <c r="J496" s="11"/>
      <c r="K496" s="11"/>
      <c r="L496" s="11"/>
      <c r="M496" s="11"/>
      <c r="N496" s="31">
        <v>10166.6833888</v>
      </c>
      <c r="O496" s="31">
        <v>10166.6833888</v>
      </c>
      <c r="P496" s="31">
        <v>10166.6833888</v>
      </c>
      <c r="Q496" s="31">
        <v>10177.184419000501</v>
      </c>
      <c r="R496" s="31">
        <v>10166.6833888</v>
      </c>
      <c r="S496" s="31">
        <v>3310.7103384159277</v>
      </c>
      <c r="T496" s="31">
        <v>3245.8155831938279</v>
      </c>
      <c r="U496" s="31">
        <v>3343.4271715491882</v>
      </c>
      <c r="V496" s="31">
        <v>3245.8155831938279</v>
      </c>
      <c r="W496" s="31">
        <v>3245.8155831938279</v>
      </c>
      <c r="X496" s="31" t="s">
        <v>623</v>
      </c>
      <c r="Y496" s="31">
        <v>1571.2921788729695</v>
      </c>
      <c r="Z496" s="31">
        <v>1571.2921788729695</v>
      </c>
      <c r="AA496" s="31">
        <v>10676.795844862156</v>
      </c>
      <c r="AB496" s="31">
        <v>9627.3437448621553</v>
      </c>
      <c r="AC496" s="31">
        <v>1932.1315222099765</v>
      </c>
      <c r="AD496" s="31">
        <v>5363</v>
      </c>
      <c r="AE496" s="31" t="s">
        <v>623</v>
      </c>
      <c r="AF496" s="31" t="s">
        <v>623</v>
      </c>
      <c r="AG496" s="11" t="s">
        <v>1792</v>
      </c>
      <c r="AH496" s="8">
        <v>0</v>
      </c>
      <c r="AI496" s="8" t="s">
        <v>1793</v>
      </c>
      <c r="AJ496" s="34">
        <v>0</v>
      </c>
      <c r="AK496" s="35" t="s">
        <v>634</v>
      </c>
      <c r="AL496" t="s">
        <v>632</v>
      </c>
      <c r="AM496" t="e">
        <v>#VALUE!</v>
      </c>
    </row>
    <row r="497" spans="1:39" x14ac:dyDescent="0.25">
      <c r="A497" s="6" t="str">
        <f t="shared" si="35"/>
        <v>Surgery Procedures -Tlh w/t/o 250 g or less-58571</v>
      </c>
      <c r="B497" s="6" t="str">
        <f t="shared" si="36"/>
        <v>Tlh w/t/o 250 g or less</v>
      </c>
      <c r="C497" s="6" t="str">
        <f t="shared" si="34"/>
        <v xml:space="preserve">Surgery Procedures </v>
      </c>
      <c r="D497" s="6" t="str">
        <f t="shared" si="37"/>
        <v>58571</v>
      </c>
      <c r="E497" s="17"/>
      <c r="F497" s="17"/>
      <c r="G497" s="26"/>
      <c r="H497" s="17"/>
      <c r="I497" s="8"/>
      <c r="J497" s="11"/>
      <c r="K497" s="11"/>
      <c r="L497" s="11"/>
      <c r="M497" s="11"/>
      <c r="N497" s="11"/>
      <c r="O497" s="11"/>
      <c r="P497" s="11"/>
      <c r="Q497" s="11"/>
      <c r="R497" s="11"/>
      <c r="S497" s="11"/>
      <c r="T497" s="11"/>
      <c r="U497" s="11"/>
      <c r="V497" s="11"/>
      <c r="W497" s="11"/>
      <c r="X497" s="11"/>
      <c r="Y497" s="11"/>
      <c r="Z497" s="11"/>
      <c r="AA497" s="11"/>
      <c r="AB497" s="11"/>
      <c r="AC497" s="11"/>
      <c r="AD497" s="11"/>
      <c r="AE497" s="11"/>
      <c r="AF497" s="11"/>
      <c r="AG497" s="11" t="s">
        <v>1792</v>
      </c>
      <c r="AH497" s="8">
        <v>0</v>
      </c>
      <c r="AI497" s="8" t="s">
        <v>1793</v>
      </c>
      <c r="AJ497" s="34">
        <v>0</v>
      </c>
      <c r="AK497" s="35" t="s">
        <v>634</v>
      </c>
      <c r="AL497" t="s">
        <v>632</v>
      </c>
      <c r="AM497" t="e">
        <v>#VALUE!</v>
      </c>
    </row>
    <row r="498" spans="1:39" x14ac:dyDescent="0.25">
      <c r="A498" s="6" t="str">
        <f t="shared" si="35"/>
        <v>Surgery Procedures -Tlh w/t/o 250 g or less-58571</v>
      </c>
      <c r="B498" s="6" t="str">
        <f t="shared" si="36"/>
        <v>Tlh w/t/o 250 g or less</v>
      </c>
      <c r="C498" s="6" t="str">
        <f t="shared" si="34"/>
        <v xml:space="preserve">Surgery Procedures </v>
      </c>
      <c r="D498" s="6" t="str">
        <f t="shared" si="37"/>
        <v>58571</v>
      </c>
      <c r="E498" s="7"/>
      <c r="G498" s="27" t="s">
        <v>32</v>
      </c>
      <c r="K498" s="25"/>
      <c r="L498" s="25"/>
      <c r="M498" s="25"/>
      <c r="AG498" s="11" t="s">
        <v>1792</v>
      </c>
      <c r="AH498" s="8">
        <v>0</v>
      </c>
      <c r="AI498" s="8" t="s">
        <v>1793</v>
      </c>
      <c r="AJ498" s="34">
        <v>0</v>
      </c>
      <c r="AK498" s="35" t="s">
        <v>634</v>
      </c>
      <c r="AL498" t="s">
        <v>632</v>
      </c>
      <c r="AM498" t="e">
        <v>#VALUE!</v>
      </c>
    </row>
    <row r="499" spans="1:39" s="6" customFormat="1" x14ac:dyDescent="0.25">
      <c r="A499" s="6" t="str">
        <f t="shared" si="35"/>
        <v>Surgery Procedures -Tlh w/t/o 250 g or less-58571</v>
      </c>
      <c r="B499" s="6" t="str">
        <f t="shared" si="36"/>
        <v>Tlh w/t/o 250 g or less</v>
      </c>
      <c r="C499" s="6" t="str">
        <f t="shared" si="34"/>
        <v xml:space="preserve">Surgery Procedures </v>
      </c>
      <c r="D499" s="6" t="str">
        <f t="shared" si="37"/>
        <v>58571</v>
      </c>
      <c r="E499" s="13"/>
      <c r="F499" s="12"/>
      <c r="G499" s="28"/>
      <c r="H499" s="29"/>
      <c r="I499" s="14"/>
      <c r="J499" s="15"/>
      <c r="K499" s="15"/>
      <c r="L499" s="15"/>
      <c r="M499" s="15"/>
      <c r="N499" s="15"/>
      <c r="O499" s="15"/>
      <c r="P499" s="15"/>
      <c r="Q499" s="15"/>
      <c r="R499" s="15"/>
      <c r="S499" s="15"/>
      <c r="T499" s="15"/>
      <c r="U499" s="15"/>
      <c r="V499" s="15"/>
      <c r="W499" s="15"/>
      <c r="X499" s="15"/>
      <c r="Y499" s="15"/>
      <c r="Z499" s="15"/>
      <c r="AA499" s="15"/>
      <c r="AB499" s="15"/>
      <c r="AC499" s="15"/>
      <c r="AD499" s="15"/>
      <c r="AE499" s="15"/>
      <c r="AF499" s="15"/>
      <c r="AG499" s="11" t="s">
        <v>1792</v>
      </c>
      <c r="AH499" s="8">
        <v>0</v>
      </c>
      <c r="AI499" s="8" t="s">
        <v>1793</v>
      </c>
      <c r="AJ499" s="34">
        <v>0</v>
      </c>
      <c r="AK499" s="35"/>
      <c r="AL499"/>
      <c r="AM499"/>
    </row>
    <row r="500" spans="1:39" x14ac:dyDescent="0.25">
      <c r="A500" s="6" t="str">
        <f t="shared" si="35"/>
        <v>Surgery Procedures -Tlh w/t/o uterus over 250 g-58573</v>
      </c>
      <c r="B500" s="6" t="str">
        <f t="shared" si="36"/>
        <v>Tlh w/t/o uterus over 250 g</v>
      </c>
      <c r="C500" s="6" t="str">
        <f t="shared" si="34"/>
        <v xml:space="preserve">Surgery Procedures </v>
      </c>
      <c r="D500" s="6" t="str">
        <f t="shared" si="37"/>
        <v>58573</v>
      </c>
      <c r="E500" s="17" t="s">
        <v>114</v>
      </c>
      <c r="F500" s="17" t="s">
        <v>33</v>
      </c>
      <c r="G500" s="26" t="s">
        <v>290</v>
      </c>
      <c r="H500" s="17" t="s">
        <v>289</v>
      </c>
      <c r="I500" s="8" t="s">
        <v>108</v>
      </c>
      <c r="J500" s="11">
        <v>18108</v>
      </c>
      <c r="K500" s="11">
        <v>3621.6000000000004</v>
      </c>
      <c r="L500" s="11">
        <v>1221</v>
      </c>
      <c r="M500" s="11">
        <v>10177.862800000001</v>
      </c>
      <c r="N500" s="11">
        <v>9823.6485711999994</v>
      </c>
      <c r="O500" s="11">
        <v>9823.6485711999994</v>
      </c>
      <c r="P500" s="11">
        <v>9823.6485711999994</v>
      </c>
      <c r="Q500" s="11">
        <v>9823.6485711999994</v>
      </c>
      <c r="R500" s="11">
        <v>9823.6485711999994</v>
      </c>
      <c r="S500" s="11">
        <v>3172.2102000000004</v>
      </c>
      <c r="T500" s="11">
        <v>3110.01</v>
      </c>
      <c r="U500" s="11">
        <v>3203.3103000000001</v>
      </c>
      <c r="V500" s="11">
        <v>3110.01</v>
      </c>
      <c r="W500" s="11">
        <v>3110.01</v>
      </c>
      <c r="X500" s="11" t="s">
        <v>623</v>
      </c>
      <c r="Y500" s="11">
        <v>1221</v>
      </c>
      <c r="Z500" s="11">
        <v>1221</v>
      </c>
      <c r="AA500" s="11">
        <v>10177.862800000001</v>
      </c>
      <c r="AB500" s="11">
        <v>9190.4581999999991</v>
      </c>
      <c r="AC500" s="11">
        <v>1750</v>
      </c>
      <c r="AD500" s="11">
        <v>5363</v>
      </c>
      <c r="AE500" s="11" t="s">
        <v>623</v>
      </c>
      <c r="AF500" s="11" t="s">
        <v>623</v>
      </c>
      <c r="AG500" s="11" t="s">
        <v>2046</v>
      </c>
      <c r="AH500" s="8" t="s">
        <v>2047</v>
      </c>
      <c r="AI500" s="8" t="s">
        <v>698</v>
      </c>
      <c r="AJ500" s="34">
        <v>1</v>
      </c>
    </row>
    <row r="501" spans="1:39" x14ac:dyDescent="0.25">
      <c r="A501" s="6" t="str">
        <f t="shared" si="35"/>
        <v>Surgery Procedures -Tlh w/t/o uterus over 250 g-58573</v>
      </c>
      <c r="B501" s="6" t="str">
        <f t="shared" si="36"/>
        <v>Tlh w/t/o uterus over 250 g</v>
      </c>
      <c r="C501" s="6" t="str">
        <f t="shared" si="34"/>
        <v xml:space="preserve">Surgery Procedures </v>
      </c>
      <c r="D501" s="6" t="str">
        <f t="shared" si="37"/>
        <v>58573</v>
      </c>
      <c r="E501" s="17" t="s">
        <v>34</v>
      </c>
      <c r="F501" s="17" t="s">
        <v>34</v>
      </c>
      <c r="G501" s="26" t="s">
        <v>144</v>
      </c>
      <c r="H501" s="17" t="s">
        <v>143</v>
      </c>
      <c r="I501" s="8" t="s">
        <v>61</v>
      </c>
      <c r="J501" s="11">
        <v>17</v>
      </c>
      <c r="K501" s="11">
        <v>3.4000000000000004</v>
      </c>
      <c r="L501" s="11">
        <v>7.420000000000003E-2</v>
      </c>
      <c r="M501" s="11">
        <v>16.634735331632655</v>
      </c>
      <c r="N501" s="11" t="s">
        <v>624</v>
      </c>
      <c r="O501" s="11" t="s">
        <v>624</v>
      </c>
      <c r="P501" s="11" t="s">
        <v>624</v>
      </c>
      <c r="Q501" s="11" t="s">
        <v>624</v>
      </c>
      <c r="R501" s="11" t="s">
        <v>624</v>
      </c>
      <c r="S501" s="11">
        <v>6.5771184311224493</v>
      </c>
      <c r="T501" s="11">
        <v>6.4491589285714284</v>
      </c>
      <c r="U501" s="11">
        <v>6.6538941326530612</v>
      </c>
      <c r="V501" s="11">
        <v>6.4491589285714284</v>
      </c>
      <c r="W501" s="11">
        <v>6.4491589285714284</v>
      </c>
      <c r="X501" s="11" t="s">
        <v>623</v>
      </c>
      <c r="Y501" s="11">
        <v>16.634735331632655</v>
      </c>
      <c r="Z501" s="11">
        <v>16.634735331632655</v>
      </c>
      <c r="AA501" s="11">
        <v>0.14000000000000001</v>
      </c>
      <c r="AB501" s="11">
        <v>7.420000000000003E-2</v>
      </c>
      <c r="AC501" s="11">
        <v>12.795950255102042</v>
      </c>
      <c r="AD501" s="11" t="s">
        <v>624</v>
      </c>
      <c r="AE501" s="11" t="s">
        <v>623</v>
      </c>
      <c r="AF501" s="11" t="s">
        <v>623</v>
      </c>
      <c r="AG501" s="11" t="s">
        <v>1846</v>
      </c>
      <c r="AH501" s="8" t="s">
        <v>1847</v>
      </c>
      <c r="AI501" s="8" t="s">
        <v>656</v>
      </c>
      <c r="AJ501" s="34">
        <v>0</v>
      </c>
    </row>
    <row r="502" spans="1:39" x14ac:dyDescent="0.25">
      <c r="A502" s="6" t="str">
        <f t="shared" si="35"/>
        <v>Surgery Procedures -Tlh w/t/o uterus over 250 g-58573</v>
      </c>
      <c r="B502" s="6" t="str">
        <f t="shared" si="36"/>
        <v>Tlh w/t/o uterus over 250 g</v>
      </c>
      <c r="C502" s="6" t="str">
        <f t="shared" si="34"/>
        <v xml:space="preserve">Surgery Procedures </v>
      </c>
      <c r="D502" s="6" t="str">
        <f t="shared" si="37"/>
        <v>58573</v>
      </c>
      <c r="E502" s="17" t="s">
        <v>34</v>
      </c>
      <c r="F502" s="17" t="s">
        <v>34</v>
      </c>
      <c r="G502" s="26" t="s">
        <v>50</v>
      </c>
      <c r="H502" s="17"/>
      <c r="I502" s="8" t="s">
        <v>51</v>
      </c>
      <c r="J502" s="11">
        <v>39</v>
      </c>
      <c r="K502" s="11">
        <v>7.8000000000000007</v>
      </c>
      <c r="L502" s="11">
        <v>0</v>
      </c>
      <c r="M502" s="11">
        <v>0</v>
      </c>
      <c r="N502" s="11" t="s">
        <v>624</v>
      </c>
      <c r="O502" s="11" t="s">
        <v>624</v>
      </c>
      <c r="P502" s="11" t="s">
        <v>624</v>
      </c>
      <c r="Q502" s="11" t="s">
        <v>624</v>
      </c>
      <c r="R502" s="11" t="s">
        <v>624</v>
      </c>
      <c r="S502" s="11" t="s">
        <v>624</v>
      </c>
      <c r="T502" s="11" t="s">
        <v>624</v>
      </c>
      <c r="U502" s="11" t="s">
        <v>624</v>
      </c>
      <c r="V502" s="11" t="s">
        <v>624</v>
      </c>
      <c r="W502" s="11" t="s">
        <v>624</v>
      </c>
      <c r="X502" s="11" t="s">
        <v>623</v>
      </c>
      <c r="Y502" s="11" t="s">
        <v>624</v>
      </c>
      <c r="Z502" s="11" t="s">
        <v>624</v>
      </c>
      <c r="AA502" s="11" t="s">
        <v>624</v>
      </c>
      <c r="AB502" s="11" t="s">
        <v>624</v>
      </c>
      <c r="AC502" s="11" t="s">
        <v>624</v>
      </c>
      <c r="AD502" s="11" t="s">
        <v>624</v>
      </c>
      <c r="AE502" s="11" t="s">
        <v>623</v>
      </c>
      <c r="AF502" s="11" t="s">
        <v>623</v>
      </c>
      <c r="AG502" s="11" t="s">
        <v>1818</v>
      </c>
      <c r="AH502" s="8" t="s">
        <v>1819</v>
      </c>
      <c r="AI502" s="8" t="s">
        <v>643</v>
      </c>
      <c r="AJ502" s="34">
        <v>0</v>
      </c>
      <c r="AL502" s="8"/>
      <c r="AM502" s="6"/>
    </row>
    <row r="503" spans="1:39" x14ac:dyDescent="0.25">
      <c r="A503" s="6" t="str">
        <f t="shared" si="35"/>
        <v>Surgery Procedures -Tlh w/t/o uterus over 250 g-58573</v>
      </c>
      <c r="B503" s="6" t="str">
        <f t="shared" si="36"/>
        <v>Tlh w/t/o uterus over 250 g</v>
      </c>
      <c r="C503" s="6" t="str">
        <f t="shared" si="34"/>
        <v xml:space="preserve">Surgery Procedures </v>
      </c>
      <c r="D503" s="6" t="str">
        <f t="shared" si="37"/>
        <v>58573</v>
      </c>
      <c r="E503" s="17" t="s">
        <v>34</v>
      </c>
      <c r="F503" s="17" t="s">
        <v>34</v>
      </c>
      <c r="G503" s="26" t="s">
        <v>538</v>
      </c>
      <c r="H503" s="17" t="s">
        <v>140</v>
      </c>
      <c r="I503" s="8" t="s">
        <v>61</v>
      </c>
      <c r="J503" s="11">
        <v>5</v>
      </c>
      <c r="K503" s="11">
        <v>1</v>
      </c>
      <c r="L503" s="11">
        <v>1.6477421052631576</v>
      </c>
      <c r="M503" s="11">
        <v>5.2309273182957403</v>
      </c>
      <c r="N503" s="11" t="s">
        <v>624</v>
      </c>
      <c r="O503" s="11" t="s">
        <v>624</v>
      </c>
      <c r="P503" s="11" t="s">
        <v>624</v>
      </c>
      <c r="Q503" s="11" t="s">
        <v>624</v>
      </c>
      <c r="R503" s="11" t="s">
        <v>624</v>
      </c>
      <c r="S503" s="11">
        <v>1.6804354010025062</v>
      </c>
      <c r="T503" s="11">
        <v>1.6477421052631576</v>
      </c>
      <c r="U503" s="11">
        <v>1.7000513784461155</v>
      </c>
      <c r="V503" s="11">
        <v>1.6477421052631576</v>
      </c>
      <c r="W503" s="11">
        <v>1.6477421052631576</v>
      </c>
      <c r="X503" s="11" t="s">
        <v>623</v>
      </c>
      <c r="Y503" s="11">
        <v>4.250128446115288</v>
      </c>
      <c r="Z503" s="11">
        <v>4.250128446115288</v>
      </c>
      <c r="AA503" s="11">
        <v>5.2309273182957403</v>
      </c>
      <c r="AB503" s="11">
        <v>5.2309273182957403</v>
      </c>
      <c r="AC503" s="11">
        <v>3.2693295739348378</v>
      </c>
      <c r="AD503" s="11" t="s">
        <v>624</v>
      </c>
      <c r="AE503" s="11" t="s">
        <v>623</v>
      </c>
      <c r="AF503" s="11" t="s">
        <v>623</v>
      </c>
      <c r="AG503" s="11" t="s">
        <v>1816</v>
      </c>
      <c r="AH503" s="8" t="s">
        <v>1817</v>
      </c>
      <c r="AI503" s="8" t="s">
        <v>643</v>
      </c>
      <c r="AJ503" s="34">
        <v>0</v>
      </c>
      <c r="AK503" s="35">
        <v>20</v>
      </c>
      <c r="AL503" t="s">
        <v>632</v>
      </c>
      <c r="AM503">
        <v>4</v>
      </c>
    </row>
    <row r="504" spans="1:39" x14ac:dyDescent="0.25">
      <c r="A504" s="6" t="str">
        <f t="shared" si="35"/>
        <v>Surgery Procedures -Tlh w/t/o uterus over 250 g-58573</v>
      </c>
      <c r="B504" s="6" t="str">
        <f t="shared" si="36"/>
        <v>Tlh w/t/o uterus over 250 g</v>
      </c>
      <c r="C504" s="6" t="str">
        <f t="shared" si="34"/>
        <v xml:space="preserve">Surgery Procedures </v>
      </c>
      <c r="D504" s="6" t="str">
        <f t="shared" si="37"/>
        <v>58573</v>
      </c>
      <c r="E504" s="17" t="s">
        <v>34</v>
      </c>
      <c r="F504" s="17" t="s">
        <v>34</v>
      </c>
      <c r="G504" s="26" t="s">
        <v>132</v>
      </c>
      <c r="H504" s="17" t="s">
        <v>0</v>
      </c>
      <c r="I504" s="8" t="s">
        <v>61</v>
      </c>
      <c r="J504" s="11">
        <v>5</v>
      </c>
      <c r="K504" s="11">
        <v>1</v>
      </c>
      <c r="L504" s="11">
        <v>3.1800000000000009E-2</v>
      </c>
      <c r="M504" s="11">
        <v>6.6337916666666654</v>
      </c>
      <c r="N504" s="11" t="s">
        <v>624</v>
      </c>
      <c r="O504" s="11" t="s">
        <v>624</v>
      </c>
      <c r="P504" s="11" t="s">
        <v>624</v>
      </c>
      <c r="Q504" s="11" t="s">
        <v>624</v>
      </c>
      <c r="R504" s="11" t="s">
        <v>624</v>
      </c>
      <c r="S504" s="11">
        <v>2.6228991666666661</v>
      </c>
      <c r="T504" s="11">
        <v>2.5718699999999992</v>
      </c>
      <c r="U504" s="11">
        <v>2.653516666666667</v>
      </c>
      <c r="V504" s="11">
        <v>2.5718699999999992</v>
      </c>
      <c r="W504" s="11">
        <v>2.5718699999999992</v>
      </c>
      <c r="X504" s="11" t="s">
        <v>623</v>
      </c>
      <c r="Y504" s="11">
        <v>6.6337916666666654</v>
      </c>
      <c r="Z504" s="11">
        <v>6.6337916666666654</v>
      </c>
      <c r="AA504" s="11">
        <v>6.0000000000000032E-2</v>
      </c>
      <c r="AB504" s="11">
        <v>3.1800000000000009E-2</v>
      </c>
      <c r="AC504" s="11">
        <v>5.1029166666666663</v>
      </c>
      <c r="AD504" s="11" t="s">
        <v>624</v>
      </c>
      <c r="AE504" s="11" t="s">
        <v>623</v>
      </c>
      <c r="AF504" s="11" t="s">
        <v>623</v>
      </c>
      <c r="AG504" s="11" t="s">
        <v>1882</v>
      </c>
      <c r="AH504" s="8" t="s">
        <v>1883</v>
      </c>
      <c r="AI504" s="8" t="s">
        <v>663</v>
      </c>
      <c r="AJ504" s="34">
        <v>0</v>
      </c>
      <c r="AK504" s="35" t="s">
        <v>634</v>
      </c>
      <c r="AL504" t="s">
        <v>632</v>
      </c>
      <c r="AM504" t="e">
        <v>#VALUE!</v>
      </c>
    </row>
    <row r="505" spans="1:39" x14ac:dyDescent="0.25">
      <c r="A505" s="6" t="str">
        <f t="shared" si="35"/>
        <v>Surgery Procedures -Tlh w/t/o uterus over 250 g-58573</v>
      </c>
      <c r="B505" s="6" t="str">
        <f t="shared" si="36"/>
        <v>Tlh w/t/o uterus over 250 g</v>
      </c>
      <c r="C505" s="6" t="str">
        <f t="shared" si="34"/>
        <v xml:space="preserve">Surgery Procedures </v>
      </c>
      <c r="D505" s="6" t="str">
        <f t="shared" si="37"/>
        <v>58573</v>
      </c>
      <c r="E505" s="17" t="s">
        <v>34</v>
      </c>
      <c r="F505" s="17" t="s">
        <v>34</v>
      </c>
      <c r="G505" s="26" t="s">
        <v>131</v>
      </c>
      <c r="H505" s="17" t="s">
        <v>130</v>
      </c>
      <c r="I505" s="8" t="s">
        <v>61</v>
      </c>
      <c r="J505" s="11">
        <v>14</v>
      </c>
      <c r="K505" s="11">
        <v>2.8000000000000003</v>
      </c>
      <c r="L505" s="11">
        <v>0.1696</v>
      </c>
      <c r="M505" s="11">
        <v>23.434666666666665</v>
      </c>
      <c r="N505" s="11" t="s">
        <v>624</v>
      </c>
      <c r="O505" s="11" t="s">
        <v>624</v>
      </c>
      <c r="P505" s="11" t="s">
        <v>624</v>
      </c>
      <c r="Q505" s="11" t="s">
        <v>624</v>
      </c>
      <c r="R505" s="11" t="s">
        <v>624</v>
      </c>
      <c r="S505" s="11">
        <v>9.2657066666666665</v>
      </c>
      <c r="T505" s="11">
        <v>9.0854400000000002</v>
      </c>
      <c r="U505" s="11">
        <v>9.3738666666666663</v>
      </c>
      <c r="V505" s="11">
        <v>9.0854400000000002</v>
      </c>
      <c r="W505" s="11">
        <v>9.0854400000000002</v>
      </c>
      <c r="X505" s="11" t="s">
        <v>623</v>
      </c>
      <c r="Y505" s="11">
        <v>23.434666666666665</v>
      </c>
      <c r="Z505" s="11">
        <v>23.434666666666665</v>
      </c>
      <c r="AA505" s="11">
        <v>0.32</v>
      </c>
      <c r="AB505" s="11">
        <v>0.1696</v>
      </c>
      <c r="AC505" s="11">
        <v>18.026666666666667</v>
      </c>
      <c r="AD505" s="11" t="s">
        <v>624</v>
      </c>
      <c r="AE505" s="11" t="s">
        <v>623</v>
      </c>
      <c r="AF505" s="11" t="s">
        <v>623</v>
      </c>
      <c r="AG505" s="11" t="s">
        <v>1850</v>
      </c>
      <c r="AH505" s="8" t="s">
        <v>1851</v>
      </c>
      <c r="AI505" s="8" t="s">
        <v>656</v>
      </c>
      <c r="AJ505" s="34">
        <v>0</v>
      </c>
      <c r="AK505" s="35" t="s">
        <v>634</v>
      </c>
      <c r="AL505" t="s">
        <v>632</v>
      </c>
      <c r="AM505" t="e">
        <v>#VALUE!</v>
      </c>
    </row>
    <row r="506" spans="1:39" x14ac:dyDescent="0.25">
      <c r="A506" s="6" t="str">
        <f t="shared" si="35"/>
        <v>Surgery Procedures -Tlh w/t/o uterus over 250 g-58573</v>
      </c>
      <c r="B506" s="6" t="str">
        <f t="shared" si="36"/>
        <v>Tlh w/t/o uterus over 250 g</v>
      </c>
      <c r="C506" s="6" t="str">
        <f t="shared" si="34"/>
        <v xml:space="preserve">Surgery Procedures </v>
      </c>
      <c r="D506" s="6" t="str">
        <f t="shared" si="37"/>
        <v>58573</v>
      </c>
      <c r="E506" s="17" t="s">
        <v>34</v>
      </c>
      <c r="F506" s="17" t="s">
        <v>34</v>
      </c>
      <c r="G506" s="26" t="s">
        <v>142</v>
      </c>
      <c r="H506" s="17" t="s">
        <v>71</v>
      </c>
      <c r="I506" s="8" t="s">
        <v>61</v>
      </c>
      <c r="J506" s="11">
        <v>1</v>
      </c>
      <c r="K506" s="11">
        <v>0.2</v>
      </c>
      <c r="L506" s="11">
        <v>0.62539999999999996</v>
      </c>
      <c r="M506" s="11">
        <v>11.973000000000001</v>
      </c>
      <c r="N506" s="11" t="s">
        <v>624</v>
      </c>
      <c r="O506" s="11" t="s">
        <v>624</v>
      </c>
      <c r="P506" s="11" t="s">
        <v>624</v>
      </c>
      <c r="Q506" s="11" t="s">
        <v>624</v>
      </c>
      <c r="R506" s="11" t="s">
        <v>624</v>
      </c>
      <c r="S506" s="11">
        <v>4.7339400000000014</v>
      </c>
      <c r="T506" s="11">
        <v>4.6418400000000002</v>
      </c>
      <c r="U506" s="11">
        <v>4.7892000000000001</v>
      </c>
      <c r="V506" s="11">
        <v>4.6418400000000002</v>
      </c>
      <c r="W506" s="11">
        <v>4.6418400000000002</v>
      </c>
      <c r="X506" s="11" t="s">
        <v>623</v>
      </c>
      <c r="Y506" s="11">
        <v>11.973000000000001</v>
      </c>
      <c r="Z506" s="11">
        <v>11.973000000000001</v>
      </c>
      <c r="AA506" s="11">
        <v>1.18</v>
      </c>
      <c r="AB506" s="11">
        <v>0.62539999999999996</v>
      </c>
      <c r="AC506" s="11">
        <v>9.2099999999999991</v>
      </c>
      <c r="AD506" s="11" t="s">
        <v>624</v>
      </c>
      <c r="AE506" s="11" t="s">
        <v>623</v>
      </c>
      <c r="AF506" s="11" t="s">
        <v>623</v>
      </c>
      <c r="AG506" s="11" t="s">
        <v>1848</v>
      </c>
      <c r="AH506" s="8" t="s">
        <v>1849</v>
      </c>
      <c r="AI506" s="8" t="s">
        <v>656</v>
      </c>
      <c r="AJ506" s="34">
        <v>0</v>
      </c>
      <c r="AK506" s="35" t="s">
        <v>634</v>
      </c>
      <c r="AL506" t="s">
        <v>632</v>
      </c>
      <c r="AM506" t="e">
        <v>#VALUE!</v>
      </c>
    </row>
    <row r="507" spans="1:39" x14ac:dyDescent="0.25">
      <c r="A507" s="6" t="str">
        <f t="shared" si="35"/>
        <v>Surgery Procedures -Tlh w/t/o uterus over 250 g-58573</v>
      </c>
      <c r="B507" s="6" t="str">
        <f t="shared" si="36"/>
        <v>Tlh w/t/o uterus over 250 g</v>
      </c>
      <c r="C507" s="6" t="str">
        <f t="shared" si="34"/>
        <v xml:space="preserve">Surgery Procedures </v>
      </c>
      <c r="D507" s="6" t="str">
        <f t="shared" si="37"/>
        <v>58573</v>
      </c>
      <c r="E507" s="17" t="s">
        <v>34</v>
      </c>
      <c r="F507" s="17" t="s">
        <v>34</v>
      </c>
      <c r="G507" s="26" t="s">
        <v>153</v>
      </c>
      <c r="H507" s="17" t="s">
        <v>72</v>
      </c>
      <c r="I507" s="8" t="s">
        <v>61</v>
      </c>
      <c r="J507" s="11">
        <v>7</v>
      </c>
      <c r="K507" s="11">
        <v>1.4000000000000001</v>
      </c>
      <c r="L507" s="11">
        <v>3.9332668421052626</v>
      </c>
      <c r="M507" s="11">
        <v>33.059999999999974</v>
      </c>
      <c r="N507" s="11" t="s">
        <v>624</v>
      </c>
      <c r="O507" s="11" t="s">
        <v>624</v>
      </c>
      <c r="P507" s="11" t="s">
        <v>624</v>
      </c>
      <c r="Q507" s="11" t="s">
        <v>624</v>
      </c>
      <c r="R507" s="11" t="s">
        <v>624</v>
      </c>
      <c r="S507" s="11">
        <v>4.0113078508771922</v>
      </c>
      <c r="T507" s="11">
        <v>3.9332668421052626</v>
      </c>
      <c r="U507" s="11">
        <v>4.0581324561403509</v>
      </c>
      <c r="V507" s="11">
        <v>3.9332668421052626</v>
      </c>
      <c r="W507" s="11">
        <v>3.9332668421052626</v>
      </c>
      <c r="X507" s="11" t="s">
        <v>623</v>
      </c>
      <c r="Y507" s="11">
        <v>10.145331140350876</v>
      </c>
      <c r="Z507" s="11">
        <v>10.145331140350876</v>
      </c>
      <c r="AA507" s="11">
        <v>33.059999999999974</v>
      </c>
      <c r="AB507" s="11">
        <v>17.521799999999995</v>
      </c>
      <c r="AC507" s="11">
        <v>7.8041008771929832</v>
      </c>
      <c r="AD507" s="11" t="s">
        <v>624</v>
      </c>
      <c r="AE507" s="11" t="s">
        <v>623</v>
      </c>
      <c r="AF507" s="11" t="s">
        <v>623</v>
      </c>
      <c r="AG507" s="11" t="s">
        <v>1858</v>
      </c>
      <c r="AH507" s="8" t="s">
        <v>1859</v>
      </c>
      <c r="AI507" s="8" t="s">
        <v>656</v>
      </c>
      <c r="AJ507" s="34">
        <v>0</v>
      </c>
      <c r="AK507" s="35" t="s">
        <v>634</v>
      </c>
      <c r="AL507" t="s">
        <v>632</v>
      </c>
      <c r="AM507" t="e">
        <v>#VALUE!</v>
      </c>
    </row>
    <row r="508" spans="1:39" x14ac:dyDescent="0.25">
      <c r="A508" s="6" t="str">
        <f t="shared" si="35"/>
        <v>Surgery Procedures -Tlh w/t/o uterus over 250 g-58573</v>
      </c>
      <c r="B508" s="6" t="str">
        <f t="shared" si="36"/>
        <v>Tlh w/t/o uterus over 250 g</v>
      </c>
      <c r="C508" s="6" t="str">
        <f t="shared" si="34"/>
        <v xml:space="preserve">Surgery Procedures </v>
      </c>
      <c r="D508" s="6" t="str">
        <f t="shared" si="37"/>
        <v>58573</v>
      </c>
      <c r="E508" s="17" t="s">
        <v>34</v>
      </c>
      <c r="F508" s="17" t="s">
        <v>34</v>
      </c>
      <c r="G508" s="26" t="s">
        <v>537</v>
      </c>
      <c r="H508" s="17" t="s">
        <v>133</v>
      </c>
      <c r="I508" s="8" t="s">
        <v>61</v>
      </c>
      <c r="J508" s="11">
        <v>2</v>
      </c>
      <c r="K508" s="11">
        <v>0.4</v>
      </c>
      <c r="L508" s="11">
        <v>2.4234265263157897</v>
      </c>
      <c r="M508" s="11">
        <v>7.693417543859649</v>
      </c>
      <c r="N508" s="11" t="s">
        <v>624</v>
      </c>
      <c r="O508" s="11" t="s">
        <v>624</v>
      </c>
      <c r="P508" s="11" t="s">
        <v>624</v>
      </c>
      <c r="Q508" s="11" t="s">
        <v>624</v>
      </c>
      <c r="R508" s="11" t="s">
        <v>624</v>
      </c>
      <c r="S508" s="11">
        <v>2.4715103859649123</v>
      </c>
      <c r="T508" s="11">
        <v>2.4234265263157897</v>
      </c>
      <c r="U508" s="11">
        <v>2.5003607017543859</v>
      </c>
      <c r="V508" s="11">
        <v>2.4234265263157897</v>
      </c>
      <c r="W508" s="11">
        <v>2.4234265263157897</v>
      </c>
      <c r="X508" s="11" t="s">
        <v>623</v>
      </c>
      <c r="Y508" s="11">
        <v>6.2509017543859651</v>
      </c>
      <c r="Z508" s="11">
        <v>6.2509017543859651</v>
      </c>
      <c r="AA508" s="11">
        <v>7.693417543859649</v>
      </c>
      <c r="AB508" s="11">
        <v>7.693417543859649</v>
      </c>
      <c r="AC508" s="11">
        <v>4.8083859649122802</v>
      </c>
      <c r="AD508" s="11" t="s">
        <v>624</v>
      </c>
      <c r="AE508" s="11" t="s">
        <v>623</v>
      </c>
      <c r="AF508" s="11" t="s">
        <v>623</v>
      </c>
      <c r="AG508" s="11" t="s">
        <v>2044</v>
      </c>
      <c r="AH508" s="8" t="s">
        <v>2045</v>
      </c>
      <c r="AI508" s="8" t="s">
        <v>697</v>
      </c>
      <c r="AJ508" s="34">
        <v>0</v>
      </c>
      <c r="AK508" s="35" t="s">
        <v>634</v>
      </c>
      <c r="AL508" t="s">
        <v>632</v>
      </c>
      <c r="AM508" t="e">
        <v>#VALUE!</v>
      </c>
    </row>
    <row r="509" spans="1:39" x14ac:dyDescent="0.25">
      <c r="A509" s="6" t="str">
        <f t="shared" si="35"/>
        <v>Surgery Procedures -Tlh w/t/o uterus over 250 g-58573</v>
      </c>
      <c r="B509" s="6" t="str">
        <f t="shared" si="36"/>
        <v>Tlh w/t/o uterus over 250 g</v>
      </c>
      <c r="C509" s="6" t="str">
        <f t="shared" si="34"/>
        <v xml:space="preserve">Surgery Procedures </v>
      </c>
      <c r="D509" s="6" t="str">
        <f t="shared" si="37"/>
        <v>58573</v>
      </c>
      <c r="E509" s="17" t="s">
        <v>34</v>
      </c>
      <c r="F509" s="17" t="s">
        <v>34</v>
      </c>
      <c r="G509" s="26" t="s">
        <v>141</v>
      </c>
      <c r="H509" s="17" t="s">
        <v>110</v>
      </c>
      <c r="I509" s="8" t="s">
        <v>61</v>
      </c>
      <c r="J509" s="11">
        <v>2</v>
      </c>
      <c r="K509" s="11">
        <v>0.4</v>
      </c>
      <c r="L509" s="11">
        <v>0.11660000000000001</v>
      </c>
      <c r="M509" s="11">
        <v>3.5820488671515767</v>
      </c>
      <c r="N509" s="11" t="s">
        <v>624</v>
      </c>
      <c r="O509" s="11" t="s">
        <v>624</v>
      </c>
      <c r="P509" s="11" t="s">
        <v>624</v>
      </c>
      <c r="Q509" s="11" t="s">
        <v>624</v>
      </c>
      <c r="R509" s="11" t="s">
        <v>624</v>
      </c>
      <c r="S509" s="11">
        <v>1.4162870136276231</v>
      </c>
      <c r="T509" s="11">
        <v>1.3887327915726111</v>
      </c>
      <c r="U509" s="11">
        <v>1.4328195468606304</v>
      </c>
      <c r="V509" s="11">
        <v>1.3887327915726111</v>
      </c>
      <c r="W509" s="11">
        <v>1.3887327915726111</v>
      </c>
      <c r="X509" s="11" t="s">
        <v>623</v>
      </c>
      <c r="Y509" s="11">
        <v>3.5820488671515767</v>
      </c>
      <c r="Z509" s="11">
        <v>3.5820488671515767</v>
      </c>
      <c r="AA509" s="11">
        <v>0.22</v>
      </c>
      <c r="AB509" s="11">
        <v>0.11660000000000001</v>
      </c>
      <c r="AC509" s="11">
        <v>2.7554222055012128</v>
      </c>
      <c r="AD509" s="11" t="s">
        <v>624</v>
      </c>
      <c r="AE509" s="11" t="s">
        <v>623</v>
      </c>
      <c r="AF509" s="11" t="s">
        <v>623</v>
      </c>
      <c r="AG509" s="11" t="s">
        <v>1926</v>
      </c>
      <c r="AH509" s="8" t="s">
        <v>1927</v>
      </c>
      <c r="AI509" s="8" t="s">
        <v>671</v>
      </c>
      <c r="AJ509" s="34">
        <v>0</v>
      </c>
      <c r="AK509" s="35" t="s">
        <v>634</v>
      </c>
      <c r="AL509" t="s">
        <v>632</v>
      </c>
      <c r="AM509" t="e">
        <v>#VALUE!</v>
      </c>
    </row>
    <row r="510" spans="1:39" x14ac:dyDescent="0.25">
      <c r="A510" s="6" t="str">
        <f t="shared" si="35"/>
        <v>Surgery Procedures -Tlh w/t/o uterus over 250 g-58573</v>
      </c>
      <c r="B510" s="6" t="str">
        <f t="shared" si="36"/>
        <v>Tlh w/t/o uterus over 250 g</v>
      </c>
      <c r="C510" s="6" t="str">
        <f t="shared" si="34"/>
        <v xml:space="preserve">Surgery Procedures </v>
      </c>
      <c r="D510" s="6" t="str">
        <f t="shared" si="37"/>
        <v>58573</v>
      </c>
      <c r="E510" s="17" t="s">
        <v>34</v>
      </c>
      <c r="F510" s="17" t="s">
        <v>34</v>
      </c>
      <c r="G510" s="26" t="s">
        <v>55</v>
      </c>
      <c r="H510" s="17"/>
      <c r="I510" s="8" t="s">
        <v>56</v>
      </c>
      <c r="J510" s="11">
        <v>240</v>
      </c>
      <c r="K510" s="11">
        <v>48</v>
      </c>
      <c r="L510" s="11">
        <v>0</v>
      </c>
      <c r="M510" s="11">
        <v>0</v>
      </c>
      <c r="N510" s="11" t="s">
        <v>624</v>
      </c>
      <c r="O510" s="11" t="s">
        <v>624</v>
      </c>
      <c r="P510" s="11" t="s">
        <v>624</v>
      </c>
      <c r="Q510" s="11" t="s">
        <v>624</v>
      </c>
      <c r="R510" s="11" t="s">
        <v>624</v>
      </c>
      <c r="S510" s="11" t="s">
        <v>624</v>
      </c>
      <c r="T510" s="11" t="s">
        <v>624</v>
      </c>
      <c r="U510" s="11" t="s">
        <v>624</v>
      </c>
      <c r="V510" s="11" t="s">
        <v>624</v>
      </c>
      <c r="W510" s="11" t="s">
        <v>624</v>
      </c>
      <c r="X510" s="11" t="s">
        <v>623</v>
      </c>
      <c r="Y510" s="11" t="s">
        <v>624</v>
      </c>
      <c r="Z510" s="11" t="s">
        <v>624</v>
      </c>
      <c r="AA510" s="11" t="s">
        <v>624</v>
      </c>
      <c r="AB510" s="11" t="s">
        <v>624</v>
      </c>
      <c r="AC510" s="11" t="s">
        <v>624</v>
      </c>
      <c r="AD510" s="11" t="s">
        <v>624</v>
      </c>
      <c r="AE510" s="11" t="s">
        <v>623</v>
      </c>
      <c r="AF510" s="11" t="s">
        <v>623</v>
      </c>
      <c r="AG510" s="11" t="s">
        <v>1928</v>
      </c>
      <c r="AH510" s="8" t="s">
        <v>1929</v>
      </c>
      <c r="AI510" s="8" t="s">
        <v>671</v>
      </c>
      <c r="AJ510" s="34">
        <v>0</v>
      </c>
      <c r="AK510" s="35" t="s">
        <v>634</v>
      </c>
      <c r="AL510" t="s">
        <v>632</v>
      </c>
      <c r="AM510" t="e">
        <v>#VALUE!</v>
      </c>
    </row>
    <row r="511" spans="1:39" x14ac:dyDescent="0.25">
      <c r="A511" s="6" t="str">
        <f t="shared" si="35"/>
        <v>Surgery Procedures -Tlh w/t/o uterus over 250 g-58573</v>
      </c>
      <c r="B511" s="6" t="str">
        <f t="shared" si="36"/>
        <v>Tlh w/t/o uterus over 250 g</v>
      </c>
      <c r="C511" s="6" t="str">
        <f t="shared" si="34"/>
        <v xml:space="preserve">Surgery Procedures </v>
      </c>
      <c r="D511" s="6" t="str">
        <f t="shared" si="37"/>
        <v>58573</v>
      </c>
      <c r="E511" s="17" t="s">
        <v>34</v>
      </c>
      <c r="F511" s="17" t="s">
        <v>34</v>
      </c>
      <c r="G511" s="26" t="s">
        <v>563</v>
      </c>
      <c r="H511" s="17"/>
      <c r="I511" s="8" t="s">
        <v>551</v>
      </c>
      <c r="J511" s="11">
        <v>17</v>
      </c>
      <c r="K511" s="11">
        <v>3.4000000000000004</v>
      </c>
      <c r="L511" s="11">
        <v>0</v>
      </c>
      <c r="M511" s="11">
        <v>0</v>
      </c>
      <c r="N511" s="11" t="s">
        <v>624</v>
      </c>
      <c r="O511" s="11" t="s">
        <v>624</v>
      </c>
      <c r="P511" s="11" t="s">
        <v>624</v>
      </c>
      <c r="Q511" s="11" t="s">
        <v>624</v>
      </c>
      <c r="R511" s="11" t="s">
        <v>624</v>
      </c>
      <c r="S511" s="11" t="s">
        <v>624</v>
      </c>
      <c r="T511" s="11" t="s">
        <v>624</v>
      </c>
      <c r="U511" s="11" t="s">
        <v>624</v>
      </c>
      <c r="V511" s="11" t="s">
        <v>624</v>
      </c>
      <c r="W511" s="11" t="s">
        <v>624</v>
      </c>
      <c r="X511" s="11" t="s">
        <v>623</v>
      </c>
      <c r="Y511" s="11" t="s">
        <v>624</v>
      </c>
      <c r="Z511" s="11" t="s">
        <v>624</v>
      </c>
      <c r="AA511" s="11" t="s">
        <v>624</v>
      </c>
      <c r="AB511" s="11" t="s">
        <v>624</v>
      </c>
      <c r="AC511" s="11" t="s">
        <v>624</v>
      </c>
      <c r="AD511" s="11" t="s">
        <v>624</v>
      </c>
      <c r="AE511" s="11" t="s">
        <v>623</v>
      </c>
      <c r="AF511" s="11" t="s">
        <v>623</v>
      </c>
      <c r="AG511" s="11" t="s">
        <v>1890</v>
      </c>
      <c r="AH511" s="8" t="s">
        <v>1891</v>
      </c>
      <c r="AI511" s="8" t="s">
        <v>663</v>
      </c>
      <c r="AJ511" s="34">
        <v>0</v>
      </c>
      <c r="AK511" s="35" t="s">
        <v>634</v>
      </c>
      <c r="AL511" t="s">
        <v>632</v>
      </c>
      <c r="AM511" t="e">
        <v>#VALUE!</v>
      </c>
    </row>
    <row r="512" spans="1:39" x14ac:dyDescent="0.25">
      <c r="A512" s="6" t="str">
        <f t="shared" si="35"/>
        <v>Surgery Procedures -Tlh w/t/o uterus over 250 g-58573</v>
      </c>
      <c r="B512" s="6" t="str">
        <f t="shared" si="36"/>
        <v>Tlh w/t/o uterus over 250 g</v>
      </c>
      <c r="C512" s="6" t="str">
        <f t="shared" si="34"/>
        <v xml:space="preserve">Surgery Procedures </v>
      </c>
      <c r="D512" s="6" t="str">
        <f t="shared" si="37"/>
        <v>58573</v>
      </c>
      <c r="E512" s="17" t="s">
        <v>34</v>
      </c>
      <c r="F512" s="17" t="s">
        <v>34</v>
      </c>
      <c r="G512" s="26" t="s">
        <v>147</v>
      </c>
      <c r="H512" s="17" t="s">
        <v>1</v>
      </c>
      <c r="I512" s="8" t="s">
        <v>61</v>
      </c>
      <c r="J512" s="11">
        <v>3</v>
      </c>
      <c r="K512" s="11">
        <v>0.60000000000000009</v>
      </c>
      <c r="L512" s="11">
        <v>0.4134000000000001</v>
      </c>
      <c r="M512" s="11">
        <v>9.9875749999999979</v>
      </c>
      <c r="N512" s="11" t="s">
        <v>624</v>
      </c>
      <c r="O512" s="11" t="s">
        <v>624</v>
      </c>
      <c r="P512" s="11" t="s">
        <v>624</v>
      </c>
      <c r="Q512" s="11" t="s">
        <v>624</v>
      </c>
      <c r="R512" s="11" t="s">
        <v>624</v>
      </c>
      <c r="S512" s="11">
        <v>3.9489335000000003</v>
      </c>
      <c r="T512" s="11">
        <v>3.8721059999999996</v>
      </c>
      <c r="U512" s="11">
        <v>3.9950299999999999</v>
      </c>
      <c r="V512" s="11">
        <v>3.8721059999999996</v>
      </c>
      <c r="W512" s="11">
        <v>3.8721059999999996</v>
      </c>
      <c r="X512" s="11" t="s">
        <v>623</v>
      </c>
      <c r="Y512" s="11">
        <v>9.9875749999999979</v>
      </c>
      <c r="Z512" s="11">
        <v>9.9875749999999979</v>
      </c>
      <c r="AA512" s="11">
        <v>0.78000000000000014</v>
      </c>
      <c r="AB512" s="11">
        <v>0.4134000000000001</v>
      </c>
      <c r="AC512" s="11">
        <v>7.6827500000000004</v>
      </c>
      <c r="AD512" s="11" t="s">
        <v>624</v>
      </c>
      <c r="AE512" s="11" t="s">
        <v>623</v>
      </c>
      <c r="AF512" s="11" t="s">
        <v>623</v>
      </c>
      <c r="AG512" s="11" t="s">
        <v>1860</v>
      </c>
      <c r="AH512" s="8" t="s">
        <v>1861</v>
      </c>
      <c r="AI512" s="8" t="s">
        <v>656</v>
      </c>
      <c r="AJ512" s="34">
        <v>0</v>
      </c>
      <c r="AK512" s="35" t="s">
        <v>634</v>
      </c>
      <c r="AL512" t="s">
        <v>632</v>
      </c>
      <c r="AM512" t="e">
        <v>#VALUE!</v>
      </c>
    </row>
    <row r="513" spans="1:39" x14ac:dyDescent="0.25">
      <c r="A513" s="6" t="str">
        <f t="shared" si="35"/>
        <v>Surgery Procedures -Tlh w/t/o uterus over 250 g-58573</v>
      </c>
      <c r="B513" s="6" t="str">
        <f t="shared" si="36"/>
        <v>Tlh w/t/o uterus over 250 g</v>
      </c>
      <c r="C513" s="6" t="str">
        <f t="shared" si="34"/>
        <v xml:space="preserve">Surgery Procedures </v>
      </c>
      <c r="D513" s="6" t="str">
        <f t="shared" si="37"/>
        <v>58573</v>
      </c>
      <c r="E513" s="17" t="s">
        <v>34</v>
      </c>
      <c r="F513" s="17" t="s">
        <v>34</v>
      </c>
      <c r="G513" s="26" t="s">
        <v>97</v>
      </c>
      <c r="H513" s="17"/>
      <c r="I513" s="8" t="s">
        <v>98</v>
      </c>
      <c r="J513" s="11">
        <v>2600</v>
      </c>
      <c r="K513" s="11">
        <v>520</v>
      </c>
      <c r="L513" s="11">
        <v>0</v>
      </c>
      <c r="M513" s="11">
        <v>0</v>
      </c>
      <c r="N513" s="11" t="s">
        <v>624</v>
      </c>
      <c r="O513" s="11" t="s">
        <v>624</v>
      </c>
      <c r="P513" s="11" t="s">
        <v>624</v>
      </c>
      <c r="Q513" s="11" t="s">
        <v>624</v>
      </c>
      <c r="R513" s="11" t="s">
        <v>624</v>
      </c>
      <c r="S513" s="11" t="s">
        <v>624</v>
      </c>
      <c r="T513" s="11" t="s">
        <v>624</v>
      </c>
      <c r="U513" s="11" t="s">
        <v>624</v>
      </c>
      <c r="V513" s="11" t="s">
        <v>624</v>
      </c>
      <c r="W513" s="11" t="s">
        <v>624</v>
      </c>
      <c r="X513" s="11" t="s">
        <v>623</v>
      </c>
      <c r="Y513" s="11" t="s">
        <v>624</v>
      </c>
      <c r="Z513" s="11" t="s">
        <v>624</v>
      </c>
      <c r="AA513" s="11" t="s">
        <v>624</v>
      </c>
      <c r="AB513" s="11" t="s">
        <v>624</v>
      </c>
      <c r="AC513" s="11" t="s">
        <v>624</v>
      </c>
      <c r="AD513" s="11" t="s">
        <v>624</v>
      </c>
      <c r="AE513" s="11" t="s">
        <v>623</v>
      </c>
      <c r="AF513" s="11" t="s">
        <v>623</v>
      </c>
      <c r="AG513" s="11" t="s">
        <v>1854</v>
      </c>
      <c r="AH513" s="8" t="s">
        <v>1855</v>
      </c>
      <c r="AI513" s="8" t="s">
        <v>656</v>
      </c>
      <c r="AJ513" s="34">
        <v>0</v>
      </c>
      <c r="AK513" s="35" t="s">
        <v>634</v>
      </c>
      <c r="AL513" t="s">
        <v>632</v>
      </c>
      <c r="AM513" t="e">
        <v>#VALUE!</v>
      </c>
    </row>
    <row r="514" spans="1:39" x14ac:dyDescent="0.25">
      <c r="A514" s="6" t="str">
        <f t="shared" si="35"/>
        <v>Surgery Procedures -Tlh w/t/o uterus over 250 g-58573</v>
      </c>
      <c r="B514" s="6" t="str">
        <f t="shared" si="36"/>
        <v>Tlh w/t/o uterus over 250 g</v>
      </c>
      <c r="C514" s="6" t="str">
        <f t="shared" si="34"/>
        <v xml:space="preserve">Surgery Procedures </v>
      </c>
      <c r="D514" s="6" t="str">
        <f t="shared" si="37"/>
        <v>58573</v>
      </c>
      <c r="E514" s="17" t="s">
        <v>34</v>
      </c>
      <c r="F514" s="17" t="s">
        <v>34</v>
      </c>
      <c r="G514" s="26" t="s">
        <v>109</v>
      </c>
      <c r="H514" s="17"/>
      <c r="I514" s="8" t="s">
        <v>101</v>
      </c>
      <c r="J514" s="11">
        <v>1317</v>
      </c>
      <c r="K514" s="11">
        <v>263.40000000000003</v>
      </c>
      <c r="L514" s="11">
        <v>0</v>
      </c>
      <c r="M514" s="11">
        <v>0</v>
      </c>
      <c r="N514" s="11" t="s">
        <v>624</v>
      </c>
      <c r="O514" s="11" t="s">
        <v>624</v>
      </c>
      <c r="P514" s="11" t="s">
        <v>624</v>
      </c>
      <c r="Q514" s="11" t="s">
        <v>624</v>
      </c>
      <c r="R514" s="11" t="s">
        <v>624</v>
      </c>
      <c r="S514" s="11" t="s">
        <v>624</v>
      </c>
      <c r="T514" s="11" t="s">
        <v>624</v>
      </c>
      <c r="U514" s="11" t="s">
        <v>624</v>
      </c>
      <c r="V514" s="11" t="s">
        <v>624</v>
      </c>
      <c r="W514" s="11" t="s">
        <v>624</v>
      </c>
      <c r="X514" s="11" t="s">
        <v>623</v>
      </c>
      <c r="Y514" s="11" t="s">
        <v>624</v>
      </c>
      <c r="Z514" s="11" t="s">
        <v>624</v>
      </c>
      <c r="AA514" s="11" t="s">
        <v>624</v>
      </c>
      <c r="AB514" s="11" t="s">
        <v>624</v>
      </c>
      <c r="AC514" s="11" t="s">
        <v>624</v>
      </c>
      <c r="AD514" s="11" t="s">
        <v>624</v>
      </c>
      <c r="AE514" s="11" t="s">
        <v>623</v>
      </c>
      <c r="AF514" s="11" t="s">
        <v>623</v>
      </c>
      <c r="AG514" s="11" t="s">
        <v>1856</v>
      </c>
      <c r="AH514" s="8" t="s">
        <v>1857</v>
      </c>
      <c r="AI514" s="8" t="s">
        <v>656</v>
      </c>
      <c r="AJ514" s="34">
        <v>0</v>
      </c>
      <c r="AK514" s="35" t="s">
        <v>634</v>
      </c>
      <c r="AL514" t="s">
        <v>632</v>
      </c>
      <c r="AM514" t="e">
        <v>#VALUE!</v>
      </c>
    </row>
    <row r="515" spans="1:39" x14ac:dyDescent="0.25">
      <c r="A515" s="6" t="str">
        <f t="shared" si="35"/>
        <v>Surgery Procedures -Tlh w/t/o uterus over 250 g-58573</v>
      </c>
      <c r="B515" s="6" t="str">
        <f t="shared" si="36"/>
        <v>Tlh w/t/o uterus over 250 g</v>
      </c>
      <c r="C515" s="6" t="str">
        <f t="shared" si="34"/>
        <v xml:space="preserve">Surgery Procedures </v>
      </c>
      <c r="D515" s="6" t="str">
        <f t="shared" si="37"/>
        <v>58573</v>
      </c>
      <c r="E515" s="17" t="s">
        <v>34</v>
      </c>
      <c r="F515" s="17" t="s">
        <v>34</v>
      </c>
      <c r="G515" s="26" t="s">
        <v>496</v>
      </c>
      <c r="H515" s="17" t="s">
        <v>498</v>
      </c>
      <c r="I515" s="8" t="s">
        <v>96</v>
      </c>
      <c r="J515" s="11">
        <v>270</v>
      </c>
      <c r="K515" s="11">
        <v>54</v>
      </c>
      <c r="L515" s="11">
        <v>99.792000000000002</v>
      </c>
      <c r="M515" s="11">
        <v>450.24869999999999</v>
      </c>
      <c r="N515" s="11">
        <v>343.0348176</v>
      </c>
      <c r="O515" s="11">
        <v>343.0348176</v>
      </c>
      <c r="P515" s="11">
        <v>343.0348176</v>
      </c>
      <c r="Q515" s="11">
        <v>343.0348176</v>
      </c>
      <c r="R515" s="11">
        <v>343.0348176</v>
      </c>
      <c r="S515" s="11">
        <v>101.77199999999999</v>
      </c>
      <c r="T515" s="11">
        <v>99.792000000000002</v>
      </c>
      <c r="U515" s="11">
        <v>102.96000000000001</v>
      </c>
      <c r="V515" s="11">
        <v>99.792000000000002</v>
      </c>
      <c r="W515" s="11">
        <v>99.792000000000002</v>
      </c>
      <c r="X515" s="11" t="s">
        <v>623</v>
      </c>
      <c r="Y515" s="11">
        <v>257.39999999999998</v>
      </c>
      <c r="Z515" s="11">
        <v>257.39999999999998</v>
      </c>
      <c r="AA515" s="11">
        <v>450.24869999999999</v>
      </c>
      <c r="AB515" s="11">
        <v>405.00839999999999</v>
      </c>
      <c r="AC515" s="11">
        <v>110.67599999999999</v>
      </c>
      <c r="AD515" s="11" t="s">
        <v>624</v>
      </c>
      <c r="AE515" s="11" t="s">
        <v>623</v>
      </c>
      <c r="AF515" s="11" t="s">
        <v>623</v>
      </c>
      <c r="AG515" s="11" t="s">
        <v>1852</v>
      </c>
      <c r="AH515" s="8" t="s">
        <v>1853</v>
      </c>
      <c r="AI515" s="8" t="s">
        <v>656</v>
      </c>
      <c r="AJ515" s="34">
        <v>0</v>
      </c>
      <c r="AK515" s="35" t="s">
        <v>634</v>
      </c>
      <c r="AL515" t="s">
        <v>632</v>
      </c>
      <c r="AM515" t="e">
        <v>#VALUE!</v>
      </c>
    </row>
    <row r="516" spans="1:39" x14ac:dyDescent="0.25">
      <c r="A516" s="6" t="str">
        <f t="shared" si="35"/>
        <v>Surgery Procedures -Tlh w/t/o uterus over 250 g-58573</v>
      </c>
      <c r="B516" s="6" t="str">
        <f t="shared" si="36"/>
        <v>Tlh w/t/o uterus over 250 g</v>
      </c>
      <c r="C516" s="6" t="str">
        <f t="shared" si="34"/>
        <v xml:space="preserve">Surgery Procedures </v>
      </c>
      <c r="D516" s="6" t="str">
        <f t="shared" si="37"/>
        <v>58573</v>
      </c>
      <c r="E516" s="17"/>
      <c r="F516" s="17"/>
      <c r="G516" s="26"/>
      <c r="H516" s="17"/>
      <c r="I516" s="8"/>
      <c r="J516" s="11"/>
      <c r="K516" s="11"/>
      <c r="L516" s="11"/>
      <c r="M516" s="11"/>
      <c r="N516" s="31">
        <v>10166.6833888</v>
      </c>
      <c r="O516" s="31">
        <v>10166.6833888</v>
      </c>
      <c r="P516" s="31">
        <v>10166.6833888</v>
      </c>
      <c r="Q516" s="31">
        <v>10177.184419000501</v>
      </c>
      <c r="R516" s="31">
        <v>10166.6833888</v>
      </c>
      <c r="S516" s="31">
        <v>3310.7103384159277</v>
      </c>
      <c r="T516" s="31">
        <v>3245.8155831938279</v>
      </c>
      <c r="U516" s="31">
        <v>3343.4271715491882</v>
      </c>
      <c r="V516" s="31">
        <v>3245.8155831938279</v>
      </c>
      <c r="W516" s="31">
        <v>3245.8155831938279</v>
      </c>
      <c r="X516" s="31" t="s">
        <v>623</v>
      </c>
      <c r="Y516" s="31">
        <v>1571.2921788729695</v>
      </c>
      <c r="Z516" s="31">
        <v>1571.2921788729695</v>
      </c>
      <c r="AA516" s="31">
        <v>10676.795844862156</v>
      </c>
      <c r="AB516" s="31">
        <v>9627.3437448621553</v>
      </c>
      <c r="AC516" s="31">
        <v>1932.1315222099765</v>
      </c>
      <c r="AD516" s="31">
        <v>5363</v>
      </c>
      <c r="AE516" s="31" t="s">
        <v>623</v>
      </c>
      <c r="AF516" s="31" t="s">
        <v>623</v>
      </c>
      <c r="AG516" s="11" t="s">
        <v>1792</v>
      </c>
      <c r="AH516" s="8">
        <v>0</v>
      </c>
      <c r="AI516" s="8" t="s">
        <v>1793</v>
      </c>
      <c r="AJ516" s="34">
        <v>0</v>
      </c>
      <c r="AK516" s="35" t="s">
        <v>634</v>
      </c>
      <c r="AL516" t="s">
        <v>632</v>
      </c>
      <c r="AM516" t="e">
        <v>#VALUE!</v>
      </c>
    </row>
    <row r="517" spans="1:39" x14ac:dyDescent="0.25">
      <c r="A517" s="6" t="str">
        <f t="shared" si="35"/>
        <v>Surgery Procedures -Tlh w/t/o uterus over 250 g-58573</v>
      </c>
      <c r="B517" s="6" t="str">
        <f t="shared" si="36"/>
        <v>Tlh w/t/o uterus over 250 g</v>
      </c>
      <c r="C517" s="6" t="str">
        <f t="shared" ref="C517:C580" si="38">IF(OR($AJ517=1,$AJ517&gt;1),$E517,C516)</f>
        <v xml:space="preserve">Surgery Procedures </v>
      </c>
      <c r="D517" s="6" t="str">
        <f t="shared" si="37"/>
        <v>58573</v>
      </c>
      <c r="E517" s="17"/>
      <c r="F517" s="17"/>
      <c r="G517" s="26"/>
      <c r="H517" s="17"/>
      <c r="I517" s="8"/>
      <c r="J517" s="11"/>
      <c r="K517" s="11"/>
      <c r="L517" s="11"/>
      <c r="M517" s="11"/>
      <c r="N517" s="11"/>
      <c r="O517" s="11"/>
      <c r="P517" s="11"/>
      <c r="Q517" s="11"/>
      <c r="R517" s="11"/>
      <c r="S517" s="11"/>
      <c r="T517" s="11"/>
      <c r="U517" s="11"/>
      <c r="V517" s="11"/>
      <c r="W517" s="11"/>
      <c r="X517" s="11"/>
      <c r="Y517" s="11"/>
      <c r="Z517" s="11"/>
      <c r="AA517" s="11"/>
      <c r="AB517" s="11"/>
      <c r="AC517" s="11"/>
      <c r="AD517" s="11"/>
      <c r="AE517" s="11"/>
      <c r="AF517" s="11"/>
      <c r="AG517" s="11" t="s">
        <v>1792</v>
      </c>
      <c r="AH517" s="8">
        <v>0</v>
      </c>
      <c r="AI517" s="8" t="s">
        <v>1793</v>
      </c>
      <c r="AJ517" s="34">
        <v>0</v>
      </c>
      <c r="AK517" s="35" t="s">
        <v>634</v>
      </c>
      <c r="AL517" t="s">
        <v>632</v>
      </c>
      <c r="AM517" t="e">
        <v>#VALUE!</v>
      </c>
    </row>
    <row r="518" spans="1:39" x14ac:dyDescent="0.25">
      <c r="A518" s="6" t="str">
        <f t="shared" si="35"/>
        <v>Surgery Procedures -Tlh w/t/o uterus over 250 g-58573</v>
      </c>
      <c r="B518" s="6" t="str">
        <f t="shared" si="36"/>
        <v>Tlh w/t/o uterus over 250 g</v>
      </c>
      <c r="C518" s="6" t="str">
        <f t="shared" si="38"/>
        <v xml:space="preserve">Surgery Procedures </v>
      </c>
      <c r="D518" s="6" t="str">
        <f t="shared" si="37"/>
        <v>58573</v>
      </c>
      <c r="E518" s="7"/>
      <c r="G518" s="27" t="s">
        <v>32</v>
      </c>
      <c r="K518" s="25"/>
      <c r="L518" s="25"/>
      <c r="M518" s="25"/>
      <c r="AG518" s="11" t="s">
        <v>1792</v>
      </c>
      <c r="AH518" s="8">
        <v>0</v>
      </c>
      <c r="AI518" s="8" t="s">
        <v>1793</v>
      </c>
      <c r="AJ518" s="34">
        <v>0</v>
      </c>
      <c r="AK518" s="35" t="s">
        <v>634</v>
      </c>
      <c r="AL518" t="s">
        <v>632</v>
      </c>
      <c r="AM518" t="e">
        <v>#VALUE!</v>
      </c>
    </row>
    <row r="519" spans="1:39" s="6" customFormat="1" x14ac:dyDescent="0.25">
      <c r="A519" s="6" t="str">
        <f t="shared" si="35"/>
        <v>Surgery Procedures -Tlh w/t/o uterus over 250 g-58573</v>
      </c>
      <c r="B519" s="6" t="str">
        <f t="shared" si="36"/>
        <v>Tlh w/t/o uterus over 250 g</v>
      </c>
      <c r="C519" s="6" t="str">
        <f t="shared" si="38"/>
        <v xml:space="preserve">Surgery Procedures </v>
      </c>
      <c r="D519" s="6" t="str">
        <f t="shared" si="37"/>
        <v>58573</v>
      </c>
      <c r="E519" s="13"/>
      <c r="F519" s="12"/>
      <c r="G519" s="28"/>
      <c r="H519" s="29"/>
      <c r="I519" s="14"/>
      <c r="J519" s="15"/>
      <c r="K519" s="15"/>
      <c r="L519" s="15"/>
      <c r="M519" s="15"/>
      <c r="N519" s="15"/>
      <c r="O519" s="15"/>
      <c r="P519" s="15"/>
      <c r="Q519" s="15"/>
      <c r="R519" s="15"/>
      <c r="S519" s="15"/>
      <c r="T519" s="15"/>
      <c r="U519" s="15"/>
      <c r="V519" s="15"/>
      <c r="W519" s="15"/>
      <c r="X519" s="15"/>
      <c r="Y519" s="15"/>
      <c r="Z519" s="15"/>
      <c r="AA519" s="15"/>
      <c r="AB519" s="15"/>
      <c r="AC519" s="15"/>
      <c r="AD519" s="15"/>
      <c r="AE519" s="15"/>
      <c r="AF519" s="15"/>
      <c r="AG519" s="11" t="s">
        <v>1792</v>
      </c>
      <c r="AH519" s="8">
        <v>0</v>
      </c>
      <c r="AI519" s="8" t="s">
        <v>1793</v>
      </c>
      <c r="AJ519" s="34">
        <v>0</v>
      </c>
      <c r="AK519" s="35"/>
      <c r="AL519"/>
      <c r="AM519"/>
    </row>
    <row r="520" spans="1:39" x14ac:dyDescent="0.25">
      <c r="A520" s="6" t="str">
        <f t="shared" si="35"/>
        <v>Surgery Procedures -Laparoscopy remove adnexa-58661</v>
      </c>
      <c r="B520" s="6" t="str">
        <f t="shared" si="36"/>
        <v>Laparoscopy remove adnexa</v>
      </c>
      <c r="C520" s="6" t="str">
        <f t="shared" si="38"/>
        <v xml:space="preserve">Surgery Procedures </v>
      </c>
      <c r="D520" s="6" t="str">
        <f t="shared" si="37"/>
        <v>58661</v>
      </c>
      <c r="E520" s="17" t="s">
        <v>114</v>
      </c>
      <c r="F520" s="17" t="s">
        <v>33</v>
      </c>
      <c r="G520" s="26" t="s">
        <v>292</v>
      </c>
      <c r="H520" s="17" t="s">
        <v>291</v>
      </c>
      <c r="I520" s="8" t="s">
        <v>108</v>
      </c>
      <c r="J520" s="11">
        <v>10277</v>
      </c>
      <c r="K520" s="11">
        <v>2055.4</v>
      </c>
      <c r="L520" s="11">
        <v>930</v>
      </c>
      <c r="M520" s="11">
        <v>6014.8312000000005</v>
      </c>
      <c r="N520" s="11">
        <v>5506.4960957999992</v>
      </c>
      <c r="O520" s="11">
        <v>5506.4960957999992</v>
      </c>
      <c r="P520" s="11">
        <v>5506.4960957999992</v>
      </c>
      <c r="Q520" s="11">
        <v>5506.4960957999992</v>
      </c>
      <c r="R520" s="11">
        <v>5506.4960957999992</v>
      </c>
      <c r="S520" s="11">
        <v>1926.627</v>
      </c>
      <c r="T520" s="11">
        <v>1888.85</v>
      </c>
      <c r="U520" s="11">
        <v>1945.5155</v>
      </c>
      <c r="V520" s="11">
        <v>1888.85</v>
      </c>
      <c r="W520" s="11">
        <v>1888.85</v>
      </c>
      <c r="X520" s="11" t="s">
        <v>623</v>
      </c>
      <c r="Y520" s="11">
        <v>1071</v>
      </c>
      <c r="Z520" s="11">
        <v>1071</v>
      </c>
      <c r="AA520" s="11">
        <v>6014.8312000000005</v>
      </c>
      <c r="AB520" s="11">
        <v>5431.3028000000004</v>
      </c>
      <c r="AC520" s="11">
        <v>930</v>
      </c>
      <c r="AD520" s="11">
        <v>5363</v>
      </c>
      <c r="AE520" s="11" t="s">
        <v>623</v>
      </c>
      <c r="AF520" s="11" t="s">
        <v>623</v>
      </c>
      <c r="AG520" s="11" t="s">
        <v>2048</v>
      </c>
      <c r="AH520" s="8" t="s">
        <v>2049</v>
      </c>
      <c r="AI520" s="8" t="s">
        <v>699</v>
      </c>
      <c r="AJ520" s="34">
        <v>1</v>
      </c>
    </row>
    <row r="521" spans="1:39" x14ac:dyDescent="0.25">
      <c r="A521" s="6" t="str">
        <f t="shared" si="35"/>
        <v>Surgery Procedures -Laparoscopy remove adnexa-58661</v>
      </c>
      <c r="B521" s="6" t="str">
        <f t="shared" si="36"/>
        <v>Laparoscopy remove adnexa</v>
      </c>
      <c r="C521" s="6" t="str">
        <f t="shared" si="38"/>
        <v xml:space="preserve">Surgery Procedures </v>
      </c>
      <c r="D521" s="6" t="str">
        <f t="shared" si="37"/>
        <v>58661</v>
      </c>
      <c r="E521" s="17" t="s">
        <v>34</v>
      </c>
      <c r="F521" s="17" t="s">
        <v>34</v>
      </c>
      <c r="G521" s="26" t="s">
        <v>50</v>
      </c>
      <c r="H521" s="17"/>
      <c r="I521" s="8" t="s">
        <v>51</v>
      </c>
      <c r="J521" s="11">
        <v>39</v>
      </c>
      <c r="K521" s="11">
        <v>7.8000000000000007</v>
      </c>
      <c r="L521" s="11">
        <v>0</v>
      </c>
      <c r="M521" s="11">
        <v>0</v>
      </c>
      <c r="N521" s="11" t="s">
        <v>624</v>
      </c>
      <c r="O521" s="11" t="s">
        <v>624</v>
      </c>
      <c r="P521" s="11" t="s">
        <v>624</v>
      </c>
      <c r="Q521" s="11" t="s">
        <v>624</v>
      </c>
      <c r="R521" s="11" t="s">
        <v>624</v>
      </c>
      <c r="S521" s="11" t="s">
        <v>624</v>
      </c>
      <c r="T521" s="11" t="s">
        <v>624</v>
      </c>
      <c r="U521" s="11" t="s">
        <v>624</v>
      </c>
      <c r="V521" s="11" t="s">
        <v>624</v>
      </c>
      <c r="W521" s="11" t="s">
        <v>624</v>
      </c>
      <c r="X521" s="11" t="s">
        <v>623</v>
      </c>
      <c r="Y521" s="11" t="s">
        <v>624</v>
      </c>
      <c r="Z521" s="11" t="s">
        <v>624</v>
      </c>
      <c r="AA521" s="11" t="s">
        <v>624</v>
      </c>
      <c r="AB521" s="11" t="s">
        <v>624</v>
      </c>
      <c r="AC521" s="11" t="s">
        <v>624</v>
      </c>
      <c r="AD521" s="11" t="s">
        <v>624</v>
      </c>
      <c r="AE521" s="11" t="s">
        <v>623</v>
      </c>
      <c r="AF521" s="11" t="s">
        <v>623</v>
      </c>
      <c r="AG521" s="11" t="s">
        <v>1818</v>
      </c>
      <c r="AH521" s="8" t="s">
        <v>1819</v>
      </c>
      <c r="AI521" s="8" t="s">
        <v>643</v>
      </c>
      <c r="AJ521" s="34">
        <v>0</v>
      </c>
    </row>
    <row r="522" spans="1:39" x14ac:dyDescent="0.25">
      <c r="A522" s="6" t="str">
        <f t="shared" si="35"/>
        <v>Surgery Procedures -Laparoscopy remove adnexa-58661</v>
      </c>
      <c r="B522" s="6" t="str">
        <f t="shared" si="36"/>
        <v>Laparoscopy remove adnexa</v>
      </c>
      <c r="C522" s="6" t="str">
        <f t="shared" si="38"/>
        <v xml:space="preserve">Surgery Procedures </v>
      </c>
      <c r="D522" s="6" t="str">
        <f t="shared" si="37"/>
        <v>58661</v>
      </c>
      <c r="E522" s="17" t="s">
        <v>34</v>
      </c>
      <c r="F522" s="17" t="s">
        <v>34</v>
      </c>
      <c r="G522" s="26" t="s">
        <v>55</v>
      </c>
      <c r="H522" s="17"/>
      <c r="I522" s="8" t="s">
        <v>56</v>
      </c>
      <c r="J522" s="11">
        <v>240</v>
      </c>
      <c r="K522" s="11">
        <v>48</v>
      </c>
      <c r="L522" s="11">
        <v>0</v>
      </c>
      <c r="M522" s="11">
        <v>0</v>
      </c>
      <c r="N522" s="11" t="s">
        <v>624</v>
      </c>
      <c r="O522" s="11" t="s">
        <v>624</v>
      </c>
      <c r="P522" s="11" t="s">
        <v>624</v>
      </c>
      <c r="Q522" s="11" t="s">
        <v>624</v>
      </c>
      <c r="R522" s="11" t="s">
        <v>624</v>
      </c>
      <c r="S522" s="11" t="s">
        <v>624</v>
      </c>
      <c r="T522" s="11" t="s">
        <v>624</v>
      </c>
      <c r="U522" s="11" t="s">
        <v>624</v>
      </c>
      <c r="V522" s="11" t="s">
        <v>624</v>
      </c>
      <c r="W522" s="11" t="s">
        <v>624</v>
      </c>
      <c r="X522" s="11" t="s">
        <v>623</v>
      </c>
      <c r="Y522" s="11" t="s">
        <v>624</v>
      </c>
      <c r="Z522" s="11" t="s">
        <v>624</v>
      </c>
      <c r="AA522" s="11" t="s">
        <v>624</v>
      </c>
      <c r="AB522" s="11" t="s">
        <v>624</v>
      </c>
      <c r="AC522" s="11" t="s">
        <v>624</v>
      </c>
      <c r="AD522" s="11" t="s">
        <v>624</v>
      </c>
      <c r="AE522" s="11" t="s">
        <v>623</v>
      </c>
      <c r="AF522" s="11" t="s">
        <v>623</v>
      </c>
      <c r="AG522" s="11" t="s">
        <v>1928</v>
      </c>
      <c r="AH522" s="8" t="s">
        <v>1929</v>
      </c>
      <c r="AI522" s="8" t="s">
        <v>671</v>
      </c>
      <c r="AJ522" s="34">
        <v>0</v>
      </c>
      <c r="AL522" s="8"/>
      <c r="AM522" s="6"/>
    </row>
    <row r="523" spans="1:39" x14ac:dyDescent="0.25">
      <c r="A523" s="6" t="str">
        <f t="shared" si="35"/>
        <v>Surgery Procedures -Laparoscopy remove adnexa-58661</v>
      </c>
      <c r="B523" s="6" t="str">
        <f t="shared" si="36"/>
        <v>Laparoscopy remove adnexa</v>
      </c>
      <c r="C523" s="6" t="str">
        <f t="shared" si="38"/>
        <v xml:space="preserve">Surgery Procedures </v>
      </c>
      <c r="D523" s="6" t="str">
        <f t="shared" si="37"/>
        <v>58661</v>
      </c>
      <c r="E523" s="17" t="s">
        <v>34</v>
      </c>
      <c r="F523" s="17" t="s">
        <v>34</v>
      </c>
      <c r="G523" s="26" t="s">
        <v>97</v>
      </c>
      <c r="H523" s="17"/>
      <c r="I523" s="8" t="s">
        <v>98</v>
      </c>
      <c r="J523" s="11">
        <v>2600</v>
      </c>
      <c r="K523" s="11">
        <v>520</v>
      </c>
      <c r="L523" s="11">
        <v>0</v>
      </c>
      <c r="M523" s="11">
        <v>0</v>
      </c>
      <c r="N523" s="11" t="s">
        <v>624</v>
      </c>
      <c r="O523" s="11" t="s">
        <v>624</v>
      </c>
      <c r="P523" s="11" t="s">
        <v>624</v>
      </c>
      <c r="Q523" s="11" t="s">
        <v>624</v>
      </c>
      <c r="R523" s="11" t="s">
        <v>624</v>
      </c>
      <c r="S523" s="11" t="s">
        <v>624</v>
      </c>
      <c r="T523" s="11" t="s">
        <v>624</v>
      </c>
      <c r="U523" s="11" t="s">
        <v>624</v>
      </c>
      <c r="V523" s="11" t="s">
        <v>624</v>
      </c>
      <c r="W523" s="11" t="s">
        <v>624</v>
      </c>
      <c r="X523" s="11" t="s">
        <v>623</v>
      </c>
      <c r="Y523" s="11" t="s">
        <v>624</v>
      </c>
      <c r="Z523" s="11" t="s">
        <v>624</v>
      </c>
      <c r="AA523" s="11" t="s">
        <v>624</v>
      </c>
      <c r="AB523" s="11" t="s">
        <v>624</v>
      </c>
      <c r="AC523" s="11" t="s">
        <v>624</v>
      </c>
      <c r="AD523" s="11" t="s">
        <v>624</v>
      </c>
      <c r="AE523" s="11" t="s">
        <v>623</v>
      </c>
      <c r="AF523" s="11" t="s">
        <v>623</v>
      </c>
      <c r="AG523" s="11" t="s">
        <v>1854</v>
      </c>
      <c r="AH523" s="8" t="s">
        <v>1855</v>
      </c>
      <c r="AI523" s="8" t="s">
        <v>656</v>
      </c>
      <c r="AJ523" s="34">
        <v>0</v>
      </c>
      <c r="AK523" s="35">
        <v>9</v>
      </c>
      <c r="AL523" t="s">
        <v>632</v>
      </c>
      <c r="AM523">
        <v>4</v>
      </c>
    </row>
    <row r="524" spans="1:39" x14ac:dyDescent="0.25">
      <c r="A524" s="6" t="str">
        <f t="shared" si="35"/>
        <v>Surgery Procedures -Laparoscopy remove adnexa-58661</v>
      </c>
      <c r="B524" s="6" t="str">
        <f t="shared" si="36"/>
        <v>Laparoscopy remove adnexa</v>
      </c>
      <c r="C524" s="6" t="str">
        <f t="shared" si="38"/>
        <v xml:space="preserve">Surgery Procedures </v>
      </c>
      <c r="D524" s="6" t="str">
        <f t="shared" si="37"/>
        <v>58661</v>
      </c>
      <c r="E524" s="17" t="s">
        <v>34</v>
      </c>
      <c r="F524" s="17" t="s">
        <v>34</v>
      </c>
      <c r="G524" s="26" t="s">
        <v>109</v>
      </c>
      <c r="H524" s="17"/>
      <c r="I524" s="8" t="s">
        <v>101</v>
      </c>
      <c r="J524" s="11">
        <v>1317</v>
      </c>
      <c r="K524" s="11">
        <v>263.40000000000003</v>
      </c>
      <c r="L524" s="11">
        <v>0</v>
      </c>
      <c r="M524" s="11">
        <v>0</v>
      </c>
      <c r="N524" s="11" t="s">
        <v>624</v>
      </c>
      <c r="O524" s="11" t="s">
        <v>624</v>
      </c>
      <c r="P524" s="11" t="s">
        <v>624</v>
      </c>
      <c r="Q524" s="11" t="s">
        <v>624</v>
      </c>
      <c r="R524" s="11" t="s">
        <v>624</v>
      </c>
      <c r="S524" s="11" t="s">
        <v>624</v>
      </c>
      <c r="T524" s="11" t="s">
        <v>624</v>
      </c>
      <c r="U524" s="11" t="s">
        <v>624</v>
      </c>
      <c r="V524" s="11" t="s">
        <v>624</v>
      </c>
      <c r="W524" s="11" t="s">
        <v>624</v>
      </c>
      <c r="X524" s="11" t="s">
        <v>623</v>
      </c>
      <c r="Y524" s="11" t="s">
        <v>624</v>
      </c>
      <c r="Z524" s="11" t="s">
        <v>624</v>
      </c>
      <c r="AA524" s="11" t="s">
        <v>624</v>
      </c>
      <c r="AB524" s="11" t="s">
        <v>624</v>
      </c>
      <c r="AC524" s="11" t="s">
        <v>624</v>
      </c>
      <c r="AD524" s="11" t="s">
        <v>624</v>
      </c>
      <c r="AE524" s="11" t="s">
        <v>623</v>
      </c>
      <c r="AF524" s="11" t="s">
        <v>623</v>
      </c>
      <c r="AG524" s="11" t="s">
        <v>1856</v>
      </c>
      <c r="AH524" s="8" t="s">
        <v>1857</v>
      </c>
      <c r="AI524" s="8" t="s">
        <v>656</v>
      </c>
      <c r="AJ524" s="34">
        <v>0</v>
      </c>
      <c r="AK524" s="35" t="s">
        <v>634</v>
      </c>
      <c r="AL524" t="s">
        <v>632</v>
      </c>
      <c r="AM524" t="e">
        <v>#VALUE!</v>
      </c>
    </row>
    <row r="525" spans="1:39" x14ac:dyDescent="0.25">
      <c r="A525" s="6" t="str">
        <f t="shared" si="35"/>
        <v>Surgery Procedures -Laparoscopy remove adnexa-58661</v>
      </c>
      <c r="B525" s="6" t="str">
        <f t="shared" si="36"/>
        <v>Laparoscopy remove adnexa</v>
      </c>
      <c r="C525" s="6" t="str">
        <f t="shared" si="38"/>
        <v xml:space="preserve">Surgery Procedures </v>
      </c>
      <c r="D525" s="6" t="str">
        <f t="shared" si="37"/>
        <v>58661</v>
      </c>
      <c r="E525" s="17"/>
      <c r="F525" s="17"/>
      <c r="G525" s="26"/>
      <c r="H525" s="17"/>
      <c r="I525" s="8"/>
      <c r="J525" s="11"/>
      <c r="K525" s="11"/>
      <c r="L525" s="11"/>
      <c r="M525" s="11"/>
      <c r="N525" s="31">
        <v>5506.4960957999992</v>
      </c>
      <c r="O525" s="31">
        <v>5506.4960957999992</v>
      </c>
      <c r="P525" s="31">
        <v>5506.4960957999992</v>
      </c>
      <c r="Q525" s="31">
        <v>5506.4960957999992</v>
      </c>
      <c r="R525" s="31">
        <v>5506.4960957999992</v>
      </c>
      <c r="S525" s="31">
        <v>1926.627</v>
      </c>
      <c r="T525" s="31">
        <v>1888.85</v>
      </c>
      <c r="U525" s="31">
        <v>1945.5155</v>
      </c>
      <c r="V525" s="31">
        <v>1888.85</v>
      </c>
      <c r="W525" s="31">
        <v>1888.85</v>
      </c>
      <c r="X525" s="31" t="s">
        <v>623</v>
      </c>
      <c r="Y525" s="31">
        <v>1071</v>
      </c>
      <c r="Z525" s="31">
        <v>1071</v>
      </c>
      <c r="AA525" s="31">
        <v>6014.8312000000005</v>
      </c>
      <c r="AB525" s="31">
        <v>5431.3028000000004</v>
      </c>
      <c r="AC525" s="31">
        <v>930</v>
      </c>
      <c r="AD525" s="31">
        <v>5363</v>
      </c>
      <c r="AE525" s="31" t="s">
        <v>623</v>
      </c>
      <c r="AF525" s="31" t="s">
        <v>623</v>
      </c>
      <c r="AG525" s="11" t="s">
        <v>1792</v>
      </c>
      <c r="AH525" s="8">
        <v>0</v>
      </c>
      <c r="AI525" s="8" t="s">
        <v>1793</v>
      </c>
      <c r="AJ525" s="34">
        <v>0</v>
      </c>
      <c r="AK525" s="35" t="s">
        <v>634</v>
      </c>
      <c r="AL525" t="s">
        <v>632</v>
      </c>
      <c r="AM525" t="e">
        <v>#VALUE!</v>
      </c>
    </row>
    <row r="526" spans="1:39" x14ac:dyDescent="0.25">
      <c r="A526" s="6" t="str">
        <f t="shared" si="35"/>
        <v>Surgery Procedures -Laparoscopy remove adnexa-58661</v>
      </c>
      <c r="B526" s="6" t="str">
        <f t="shared" si="36"/>
        <v>Laparoscopy remove adnexa</v>
      </c>
      <c r="C526" s="6" t="str">
        <f t="shared" si="38"/>
        <v xml:space="preserve">Surgery Procedures </v>
      </c>
      <c r="D526" s="6" t="str">
        <f t="shared" si="37"/>
        <v>58661</v>
      </c>
      <c r="E526" s="17"/>
      <c r="F526" s="17"/>
      <c r="G526" s="26"/>
      <c r="H526" s="17"/>
      <c r="I526" s="8"/>
      <c r="J526" s="11"/>
      <c r="K526" s="11"/>
      <c r="L526" s="11"/>
      <c r="M526" s="11"/>
      <c r="N526" s="11"/>
      <c r="O526" s="11"/>
      <c r="P526" s="11"/>
      <c r="Q526" s="11"/>
      <c r="R526" s="11"/>
      <c r="S526" s="11"/>
      <c r="T526" s="11"/>
      <c r="U526" s="11"/>
      <c r="V526" s="11"/>
      <c r="W526" s="11"/>
      <c r="X526" s="11"/>
      <c r="Y526" s="11"/>
      <c r="Z526" s="11"/>
      <c r="AA526" s="11"/>
      <c r="AB526" s="11"/>
      <c r="AC526" s="11"/>
      <c r="AD526" s="11"/>
      <c r="AE526" s="11"/>
      <c r="AF526" s="11"/>
      <c r="AG526" s="11" t="s">
        <v>1792</v>
      </c>
      <c r="AH526" s="8">
        <v>0</v>
      </c>
      <c r="AI526" s="8" t="s">
        <v>1793</v>
      </c>
      <c r="AJ526" s="34">
        <v>0</v>
      </c>
      <c r="AK526" s="35" t="s">
        <v>634</v>
      </c>
      <c r="AL526" t="s">
        <v>632</v>
      </c>
      <c r="AM526" t="e">
        <v>#VALUE!</v>
      </c>
    </row>
    <row r="527" spans="1:39" x14ac:dyDescent="0.25">
      <c r="A527" s="6" t="str">
        <f t="shared" si="35"/>
        <v>Surgery Procedures -Laparoscopy remove adnexa-58661</v>
      </c>
      <c r="B527" s="6" t="str">
        <f t="shared" si="36"/>
        <v>Laparoscopy remove adnexa</v>
      </c>
      <c r="C527" s="6" t="str">
        <f t="shared" si="38"/>
        <v xml:space="preserve">Surgery Procedures </v>
      </c>
      <c r="D527" s="6" t="str">
        <f t="shared" si="37"/>
        <v>58661</v>
      </c>
      <c r="E527" s="7"/>
      <c r="G527" s="27" t="s">
        <v>32</v>
      </c>
      <c r="K527" s="25"/>
      <c r="L527" s="25"/>
      <c r="M527" s="25"/>
      <c r="AG527" s="11" t="s">
        <v>1792</v>
      </c>
      <c r="AH527" s="8">
        <v>0</v>
      </c>
      <c r="AI527" s="8" t="s">
        <v>1793</v>
      </c>
      <c r="AJ527" s="34">
        <v>0</v>
      </c>
      <c r="AK527" s="35" t="s">
        <v>634</v>
      </c>
      <c r="AL527" t="s">
        <v>632</v>
      </c>
      <c r="AM527" t="e">
        <v>#VALUE!</v>
      </c>
    </row>
    <row r="528" spans="1:39" s="6" customFormat="1" x14ac:dyDescent="0.25">
      <c r="A528" s="6" t="str">
        <f t="shared" si="35"/>
        <v>Surgery Procedures -Laparoscopy remove adnexa-58661</v>
      </c>
      <c r="B528" s="6" t="str">
        <f t="shared" si="36"/>
        <v>Laparoscopy remove adnexa</v>
      </c>
      <c r="C528" s="6" t="str">
        <f t="shared" si="38"/>
        <v xml:space="preserve">Surgery Procedures </v>
      </c>
      <c r="D528" s="6" t="str">
        <f t="shared" si="37"/>
        <v>58661</v>
      </c>
      <c r="E528" s="13"/>
      <c r="F528" s="12"/>
      <c r="G528" s="28"/>
      <c r="H528" s="29"/>
      <c r="I528" s="14"/>
      <c r="J528" s="15"/>
      <c r="K528" s="15"/>
      <c r="L528" s="15"/>
      <c r="M528" s="15"/>
      <c r="N528" s="15"/>
      <c r="O528" s="15"/>
      <c r="P528" s="15"/>
      <c r="Q528" s="15"/>
      <c r="R528" s="15"/>
      <c r="S528" s="15"/>
      <c r="T528" s="15"/>
      <c r="U528" s="15"/>
      <c r="V528" s="15"/>
      <c r="W528" s="15"/>
      <c r="X528" s="15"/>
      <c r="Y528" s="15"/>
      <c r="Z528" s="15"/>
      <c r="AA528" s="15"/>
      <c r="AB528" s="15"/>
      <c r="AC528" s="15"/>
      <c r="AD528" s="15"/>
      <c r="AE528" s="15"/>
      <c r="AF528" s="15"/>
      <c r="AG528" s="11" t="s">
        <v>1792</v>
      </c>
      <c r="AH528" s="8">
        <v>0</v>
      </c>
      <c r="AI528" s="8" t="s">
        <v>1793</v>
      </c>
      <c r="AJ528" s="34">
        <v>0</v>
      </c>
      <c r="AK528" s="35"/>
      <c r="AL528"/>
      <c r="AM528"/>
    </row>
    <row r="529" spans="1:39" x14ac:dyDescent="0.25">
      <c r="A529" s="6" t="str">
        <f t="shared" si="35"/>
        <v>Surgery Procedures -Fetal non-stress test-59025</v>
      </c>
      <c r="B529" s="6" t="str">
        <f t="shared" si="36"/>
        <v>Fetal non-stress test</v>
      </c>
      <c r="C529" s="6" t="str">
        <f t="shared" si="38"/>
        <v xml:space="preserve">Surgery Procedures </v>
      </c>
      <c r="D529" s="6" t="str">
        <f t="shared" si="37"/>
        <v>59025</v>
      </c>
      <c r="E529" s="17" t="s">
        <v>114</v>
      </c>
      <c r="F529" s="17" t="s">
        <v>33</v>
      </c>
      <c r="G529" s="26" t="s">
        <v>294</v>
      </c>
      <c r="H529" s="17" t="s">
        <v>293</v>
      </c>
      <c r="I529" s="8" t="s">
        <v>162</v>
      </c>
      <c r="J529" s="11">
        <v>237</v>
      </c>
      <c r="K529" s="11">
        <v>47.400000000000006</v>
      </c>
      <c r="L529" s="11">
        <v>24.6312</v>
      </c>
      <c r="M529" s="11">
        <v>1261</v>
      </c>
      <c r="N529" s="11">
        <v>190.16757319999999</v>
      </c>
      <c r="O529" s="11">
        <v>190.16757319999999</v>
      </c>
      <c r="P529" s="11">
        <v>190.16757319999999</v>
      </c>
      <c r="Q529" s="11">
        <v>190.16757319999999</v>
      </c>
      <c r="R529" s="11">
        <v>190.16757319999999</v>
      </c>
      <c r="S529" s="11">
        <v>60.652000000000001</v>
      </c>
      <c r="T529" s="11">
        <v>59.472000000000001</v>
      </c>
      <c r="U529" s="11">
        <v>61.36</v>
      </c>
      <c r="V529" s="11">
        <v>59.472000000000001</v>
      </c>
      <c r="W529" s="11">
        <v>59.472000000000001</v>
      </c>
      <c r="X529" s="11" t="s">
        <v>623</v>
      </c>
      <c r="Y529" s="11">
        <v>153.4</v>
      </c>
      <c r="Z529" s="11">
        <v>153.4</v>
      </c>
      <c r="AA529" s="11">
        <v>27.243600000000004</v>
      </c>
      <c r="AB529" s="11">
        <v>24.6312</v>
      </c>
      <c r="AC529" s="11">
        <v>160</v>
      </c>
      <c r="AD529" s="11">
        <v>1261</v>
      </c>
      <c r="AE529" s="11" t="s">
        <v>623</v>
      </c>
      <c r="AF529" s="11" t="s">
        <v>623</v>
      </c>
      <c r="AG529" s="11" t="s">
        <v>2050</v>
      </c>
      <c r="AH529" s="8" t="s">
        <v>2051</v>
      </c>
      <c r="AI529" s="8" t="s">
        <v>700</v>
      </c>
      <c r="AJ529" s="34">
        <v>1</v>
      </c>
    </row>
    <row r="530" spans="1:39" x14ac:dyDescent="0.25">
      <c r="A530" s="6" t="str">
        <f t="shared" si="35"/>
        <v>Surgery Procedures -Fetal non-stress test-59025</v>
      </c>
      <c r="B530" s="6" t="str">
        <f t="shared" si="36"/>
        <v>Fetal non-stress test</v>
      </c>
      <c r="C530" s="6" t="str">
        <f t="shared" si="38"/>
        <v xml:space="preserve">Surgery Procedures </v>
      </c>
      <c r="D530" s="6" t="str">
        <f t="shared" si="37"/>
        <v>59025</v>
      </c>
      <c r="E530" s="17"/>
      <c r="F530" s="17"/>
      <c r="G530" s="26"/>
      <c r="H530" s="17"/>
      <c r="I530" s="8"/>
      <c r="J530" s="11"/>
      <c r="K530" s="11"/>
      <c r="L530" s="11"/>
      <c r="M530" s="11"/>
      <c r="N530" s="11"/>
      <c r="O530" s="11"/>
      <c r="P530" s="11"/>
      <c r="Q530" s="11"/>
      <c r="R530" s="11"/>
      <c r="S530" s="11"/>
      <c r="T530" s="11"/>
      <c r="U530" s="11"/>
      <c r="V530" s="11"/>
      <c r="W530" s="11"/>
      <c r="X530" s="11"/>
      <c r="Y530" s="11"/>
      <c r="Z530" s="11"/>
      <c r="AA530" s="11"/>
      <c r="AB530" s="11"/>
      <c r="AC530" s="11"/>
      <c r="AD530" s="11"/>
      <c r="AE530" s="11"/>
      <c r="AF530" s="11"/>
      <c r="AG530" s="11" t="s">
        <v>1792</v>
      </c>
      <c r="AH530" s="8">
        <v>0</v>
      </c>
      <c r="AI530" s="8" t="s">
        <v>1793</v>
      </c>
      <c r="AJ530" s="34">
        <v>0</v>
      </c>
    </row>
    <row r="531" spans="1:39" x14ac:dyDescent="0.25">
      <c r="A531" s="6" t="str">
        <f t="shared" si="35"/>
        <v>Surgery Procedures -Fetal non-stress test-59025</v>
      </c>
      <c r="B531" s="6" t="str">
        <f t="shared" si="36"/>
        <v>Fetal non-stress test</v>
      </c>
      <c r="C531" s="6" t="str">
        <f t="shared" si="38"/>
        <v xml:space="preserve">Surgery Procedures </v>
      </c>
      <c r="D531" s="6" t="str">
        <f t="shared" si="37"/>
        <v>59025</v>
      </c>
      <c r="E531" s="7"/>
      <c r="G531" s="27" t="s">
        <v>32</v>
      </c>
      <c r="K531" s="25"/>
      <c r="L531" s="25"/>
      <c r="M531" s="25"/>
      <c r="AG531" s="11" t="s">
        <v>1792</v>
      </c>
      <c r="AH531" s="8">
        <v>0</v>
      </c>
      <c r="AI531" s="8" t="s">
        <v>1793</v>
      </c>
      <c r="AJ531" s="34">
        <v>0</v>
      </c>
      <c r="AL531" s="8"/>
      <c r="AM531" s="6"/>
    </row>
    <row r="532" spans="1:39" s="6" customFormat="1" x14ac:dyDescent="0.25">
      <c r="A532" s="6" t="str">
        <f t="shared" si="35"/>
        <v>Surgery Procedures -Fetal non-stress test-59025</v>
      </c>
      <c r="B532" s="6" t="str">
        <f t="shared" si="36"/>
        <v>Fetal non-stress test</v>
      </c>
      <c r="C532" s="6" t="str">
        <f t="shared" si="38"/>
        <v xml:space="preserve">Surgery Procedures </v>
      </c>
      <c r="D532" s="6" t="str">
        <f t="shared" si="37"/>
        <v>59025</v>
      </c>
      <c r="E532" s="13"/>
      <c r="F532" s="12"/>
      <c r="G532" s="28"/>
      <c r="H532" s="29"/>
      <c r="I532" s="14"/>
      <c r="J532" s="15"/>
      <c r="K532" s="15"/>
      <c r="L532" s="15"/>
      <c r="M532" s="15"/>
      <c r="N532" s="15"/>
      <c r="O532" s="15"/>
      <c r="P532" s="15"/>
      <c r="Q532" s="15"/>
      <c r="R532" s="15"/>
      <c r="S532" s="15"/>
      <c r="T532" s="15"/>
      <c r="U532" s="15"/>
      <c r="V532" s="15"/>
      <c r="W532" s="15"/>
      <c r="X532" s="15"/>
      <c r="Y532" s="15"/>
      <c r="Z532" s="15"/>
      <c r="AA532" s="15"/>
      <c r="AB532" s="15"/>
      <c r="AC532" s="15"/>
      <c r="AD532" s="15"/>
      <c r="AE532" s="15"/>
      <c r="AF532" s="15"/>
      <c r="AG532" s="11" t="s">
        <v>1792</v>
      </c>
      <c r="AH532" s="8">
        <v>0</v>
      </c>
      <c r="AI532" s="8" t="s">
        <v>1793</v>
      </c>
      <c r="AJ532" s="34">
        <v>0</v>
      </c>
      <c r="AK532" s="35">
        <v>4</v>
      </c>
      <c r="AL532" t="s">
        <v>632</v>
      </c>
      <c r="AM532">
        <v>3</v>
      </c>
    </row>
    <row r="533" spans="1:39" x14ac:dyDescent="0.25">
      <c r="A533" s="6" t="str">
        <f t="shared" si="35"/>
        <v>Surgery Procedures -Treat ectopic pregnancy-59151</v>
      </c>
      <c r="B533" s="6" t="str">
        <f t="shared" si="36"/>
        <v>Treat ectopic pregnancy</v>
      </c>
      <c r="C533" s="6" t="str">
        <f t="shared" si="38"/>
        <v xml:space="preserve">Surgery Procedures </v>
      </c>
      <c r="D533" s="6" t="str">
        <f t="shared" si="37"/>
        <v>59151</v>
      </c>
      <c r="E533" s="17" t="s">
        <v>114</v>
      </c>
      <c r="F533" s="17" t="s">
        <v>33</v>
      </c>
      <c r="G533" s="26" t="s">
        <v>295</v>
      </c>
      <c r="H533" s="17" t="s">
        <v>296</v>
      </c>
      <c r="I533" s="8" t="s">
        <v>108</v>
      </c>
      <c r="J533" s="11">
        <v>10315</v>
      </c>
      <c r="K533" s="11">
        <v>2063</v>
      </c>
      <c r="L533" s="11">
        <v>950</v>
      </c>
      <c r="M533" s="11">
        <v>6014.8312000000005</v>
      </c>
      <c r="N533" s="11">
        <v>5506.4960957999992</v>
      </c>
      <c r="O533" s="11">
        <v>5506.4960957999992</v>
      </c>
      <c r="P533" s="11">
        <v>5506.4960957999992</v>
      </c>
      <c r="Q533" s="11">
        <v>5506.4960957999992</v>
      </c>
      <c r="R533" s="11">
        <v>5506.4960957999992</v>
      </c>
      <c r="S533" s="11">
        <v>1926.627</v>
      </c>
      <c r="T533" s="11">
        <v>1888.85</v>
      </c>
      <c r="U533" s="11">
        <v>1945.5155</v>
      </c>
      <c r="V533" s="11">
        <v>1888.85</v>
      </c>
      <c r="W533" s="11">
        <v>1888.85</v>
      </c>
      <c r="X533" s="11" t="s">
        <v>623</v>
      </c>
      <c r="Y533" s="11">
        <v>951</v>
      </c>
      <c r="Z533" s="11">
        <v>951</v>
      </c>
      <c r="AA533" s="11">
        <v>6014.8312000000005</v>
      </c>
      <c r="AB533" s="11">
        <v>5431.3028000000004</v>
      </c>
      <c r="AC533" s="11">
        <v>950</v>
      </c>
      <c r="AD533" s="11">
        <v>5363</v>
      </c>
      <c r="AE533" s="11" t="s">
        <v>623</v>
      </c>
      <c r="AF533" s="11" t="s">
        <v>623</v>
      </c>
      <c r="AG533" s="11" t="s">
        <v>2052</v>
      </c>
      <c r="AH533" s="8" t="s">
        <v>2053</v>
      </c>
      <c r="AI533" s="8" t="s">
        <v>701</v>
      </c>
      <c r="AJ533" s="34">
        <v>1</v>
      </c>
    </row>
    <row r="534" spans="1:39" x14ac:dyDescent="0.25">
      <c r="A534" s="6" t="str">
        <f t="shared" si="35"/>
        <v>Surgery Procedures -Treat ectopic pregnancy-59151</v>
      </c>
      <c r="B534" s="6" t="str">
        <f t="shared" si="36"/>
        <v>Treat ectopic pregnancy</v>
      </c>
      <c r="C534" s="6" t="str">
        <f t="shared" si="38"/>
        <v xml:space="preserve">Surgery Procedures </v>
      </c>
      <c r="D534" s="6" t="str">
        <f t="shared" si="37"/>
        <v>59151</v>
      </c>
      <c r="E534" s="17" t="s">
        <v>34</v>
      </c>
      <c r="F534" s="17" t="s">
        <v>34</v>
      </c>
      <c r="G534" s="26" t="s">
        <v>144</v>
      </c>
      <c r="H534" s="17" t="s">
        <v>143</v>
      </c>
      <c r="I534" s="8" t="s">
        <v>61</v>
      </c>
      <c r="J534" s="11">
        <v>17</v>
      </c>
      <c r="K534" s="11">
        <v>3.4000000000000004</v>
      </c>
      <c r="L534" s="11">
        <v>7.420000000000003E-2</v>
      </c>
      <c r="M534" s="11">
        <v>16.634735331632655</v>
      </c>
      <c r="N534" s="11" t="s">
        <v>624</v>
      </c>
      <c r="O534" s="11" t="s">
        <v>624</v>
      </c>
      <c r="P534" s="11" t="s">
        <v>624</v>
      </c>
      <c r="Q534" s="11" t="s">
        <v>624</v>
      </c>
      <c r="R534" s="11" t="s">
        <v>624</v>
      </c>
      <c r="S534" s="11">
        <v>6.5771184311224493</v>
      </c>
      <c r="T534" s="11">
        <v>6.4491589285714284</v>
      </c>
      <c r="U534" s="11">
        <v>6.6538941326530612</v>
      </c>
      <c r="V534" s="11">
        <v>6.4491589285714284</v>
      </c>
      <c r="W534" s="11">
        <v>6.4491589285714284</v>
      </c>
      <c r="X534" s="11" t="s">
        <v>623</v>
      </c>
      <c r="Y534" s="11">
        <v>16.634735331632655</v>
      </c>
      <c r="Z534" s="11">
        <v>16.634735331632655</v>
      </c>
      <c r="AA534" s="11">
        <v>0.14000000000000001</v>
      </c>
      <c r="AB534" s="11">
        <v>7.420000000000003E-2</v>
      </c>
      <c r="AC534" s="11">
        <v>12.795950255102042</v>
      </c>
      <c r="AD534" s="11" t="s">
        <v>624</v>
      </c>
      <c r="AE534" s="11" t="s">
        <v>623</v>
      </c>
      <c r="AF534" s="11" t="s">
        <v>623</v>
      </c>
      <c r="AG534" s="11" t="s">
        <v>1846</v>
      </c>
      <c r="AH534" s="8" t="s">
        <v>1847</v>
      </c>
      <c r="AI534" s="8" t="s">
        <v>656</v>
      </c>
      <c r="AJ534" s="34">
        <v>0</v>
      </c>
    </row>
    <row r="535" spans="1:39" x14ac:dyDescent="0.25">
      <c r="A535" s="6" t="str">
        <f t="shared" si="35"/>
        <v>Surgery Procedures -Treat ectopic pregnancy-59151</v>
      </c>
      <c r="B535" s="6" t="str">
        <f t="shared" si="36"/>
        <v>Treat ectopic pregnancy</v>
      </c>
      <c r="C535" s="6" t="str">
        <f t="shared" si="38"/>
        <v xml:space="preserve">Surgery Procedures </v>
      </c>
      <c r="D535" s="6" t="str">
        <f t="shared" si="37"/>
        <v>59151</v>
      </c>
      <c r="E535" s="17" t="s">
        <v>34</v>
      </c>
      <c r="F535" s="17" t="s">
        <v>34</v>
      </c>
      <c r="G535" s="26" t="s">
        <v>50</v>
      </c>
      <c r="H535" s="17"/>
      <c r="I535" s="8" t="s">
        <v>51</v>
      </c>
      <c r="J535" s="11">
        <v>39</v>
      </c>
      <c r="K535" s="11">
        <v>7.8000000000000007</v>
      </c>
      <c r="L535" s="11">
        <v>0</v>
      </c>
      <c r="M535" s="11">
        <v>0</v>
      </c>
      <c r="N535" s="11" t="s">
        <v>624</v>
      </c>
      <c r="O535" s="11" t="s">
        <v>624</v>
      </c>
      <c r="P535" s="11" t="s">
        <v>624</v>
      </c>
      <c r="Q535" s="11" t="s">
        <v>624</v>
      </c>
      <c r="R535" s="11" t="s">
        <v>624</v>
      </c>
      <c r="S535" s="11" t="s">
        <v>624</v>
      </c>
      <c r="T535" s="11" t="s">
        <v>624</v>
      </c>
      <c r="U535" s="11" t="s">
        <v>624</v>
      </c>
      <c r="V535" s="11" t="s">
        <v>624</v>
      </c>
      <c r="W535" s="11" t="s">
        <v>624</v>
      </c>
      <c r="X535" s="11" t="s">
        <v>623</v>
      </c>
      <c r="Y535" s="11" t="s">
        <v>624</v>
      </c>
      <c r="Z535" s="11" t="s">
        <v>624</v>
      </c>
      <c r="AA535" s="11" t="s">
        <v>624</v>
      </c>
      <c r="AB535" s="11" t="s">
        <v>624</v>
      </c>
      <c r="AC535" s="11" t="s">
        <v>624</v>
      </c>
      <c r="AD535" s="11" t="s">
        <v>624</v>
      </c>
      <c r="AE535" s="11" t="s">
        <v>623</v>
      </c>
      <c r="AF535" s="11" t="s">
        <v>623</v>
      </c>
      <c r="AG535" s="11" t="s">
        <v>1818</v>
      </c>
      <c r="AH535" s="8" t="s">
        <v>1819</v>
      </c>
      <c r="AI535" s="8" t="s">
        <v>643</v>
      </c>
      <c r="AJ535" s="34">
        <v>0</v>
      </c>
      <c r="AL535" s="8"/>
      <c r="AM535" s="6"/>
    </row>
    <row r="536" spans="1:39" x14ac:dyDescent="0.25">
      <c r="A536" s="6" t="str">
        <f t="shared" si="35"/>
        <v>Surgery Procedures -Treat ectopic pregnancy-59151</v>
      </c>
      <c r="B536" s="6" t="str">
        <f t="shared" si="36"/>
        <v>Treat ectopic pregnancy</v>
      </c>
      <c r="C536" s="6" t="str">
        <f t="shared" si="38"/>
        <v xml:space="preserve">Surgery Procedures </v>
      </c>
      <c r="D536" s="6" t="str">
        <f t="shared" si="37"/>
        <v>59151</v>
      </c>
      <c r="E536" s="17" t="s">
        <v>34</v>
      </c>
      <c r="F536" s="17" t="s">
        <v>34</v>
      </c>
      <c r="G536" s="26" t="s">
        <v>142</v>
      </c>
      <c r="H536" s="17" t="s">
        <v>71</v>
      </c>
      <c r="I536" s="8" t="s">
        <v>61</v>
      </c>
      <c r="J536" s="11">
        <v>1</v>
      </c>
      <c r="K536" s="11">
        <v>0.2</v>
      </c>
      <c r="L536" s="11">
        <v>0.62539999999999996</v>
      </c>
      <c r="M536" s="11">
        <v>11.973000000000001</v>
      </c>
      <c r="N536" s="11" t="s">
        <v>624</v>
      </c>
      <c r="O536" s="11" t="s">
        <v>624</v>
      </c>
      <c r="P536" s="11" t="s">
        <v>624</v>
      </c>
      <c r="Q536" s="11" t="s">
        <v>624</v>
      </c>
      <c r="R536" s="11" t="s">
        <v>624</v>
      </c>
      <c r="S536" s="11">
        <v>4.7339400000000014</v>
      </c>
      <c r="T536" s="11">
        <v>4.6418400000000002</v>
      </c>
      <c r="U536" s="11">
        <v>4.7892000000000001</v>
      </c>
      <c r="V536" s="11">
        <v>4.6418400000000002</v>
      </c>
      <c r="W536" s="11">
        <v>4.6418400000000002</v>
      </c>
      <c r="X536" s="11" t="s">
        <v>623</v>
      </c>
      <c r="Y536" s="11">
        <v>11.973000000000001</v>
      </c>
      <c r="Z536" s="11">
        <v>11.973000000000001</v>
      </c>
      <c r="AA536" s="11">
        <v>1.18</v>
      </c>
      <c r="AB536" s="11">
        <v>0.62539999999999996</v>
      </c>
      <c r="AC536" s="11">
        <v>9.2099999999999991</v>
      </c>
      <c r="AD536" s="11" t="s">
        <v>624</v>
      </c>
      <c r="AE536" s="11" t="s">
        <v>623</v>
      </c>
      <c r="AF536" s="11" t="s">
        <v>623</v>
      </c>
      <c r="AG536" s="11" t="s">
        <v>1848</v>
      </c>
      <c r="AH536" s="8" t="s">
        <v>1849</v>
      </c>
      <c r="AI536" s="8" t="s">
        <v>656</v>
      </c>
      <c r="AJ536" s="34">
        <v>0</v>
      </c>
      <c r="AK536" s="35">
        <v>15</v>
      </c>
      <c r="AL536" t="s">
        <v>632</v>
      </c>
      <c r="AM536">
        <v>4</v>
      </c>
    </row>
    <row r="537" spans="1:39" x14ac:dyDescent="0.25">
      <c r="A537" s="6" t="str">
        <f t="shared" si="35"/>
        <v>Surgery Procedures -Treat ectopic pregnancy-59151</v>
      </c>
      <c r="B537" s="6" t="str">
        <f t="shared" si="36"/>
        <v>Treat ectopic pregnancy</v>
      </c>
      <c r="C537" s="6" t="str">
        <f t="shared" si="38"/>
        <v xml:space="preserve">Surgery Procedures </v>
      </c>
      <c r="D537" s="6" t="str">
        <f t="shared" si="37"/>
        <v>59151</v>
      </c>
      <c r="E537" s="17" t="s">
        <v>34</v>
      </c>
      <c r="F537" s="17" t="s">
        <v>34</v>
      </c>
      <c r="G537" s="26" t="s">
        <v>153</v>
      </c>
      <c r="H537" s="17" t="s">
        <v>72</v>
      </c>
      <c r="I537" s="8" t="s">
        <v>61</v>
      </c>
      <c r="J537" s="11">
        <v>7</v>
      </c>
      <c r="K537" s="11">
        <v>1.4000000000000001</v>
      </c>
      <c r="L537" s="11">
        <v>3.9332668421052626</v>
      </c>
      <c r="M537" s="11">
        <v>33.059999999999974</v>
      </c>
      <c r="N537" s="11" t="s">
        <v>624</v>
      </c>
      <c r="O537" s="11" t="s">
        <v>624</v>
      </c>
      <c r="P537" s="11" t="s">
        <v>624</v>
      </c>
      <c r="Q537" s="11" t="s">
        <v>624</v>
      </c>
      <c r="R537" s="11" t="s">
        <v>624</v>
      </c>
      <c r="S537" s="11">
        <v>4.0113078508771922</v>
      </c>
      <c r="T537" s="11">
        <v>3.9332668421052626</v>
      </c>
      <c r="U537" s="11">
        <v>4.0581324561403509</v>
      </c>
      <c r="V537" s="11">
        <v>3.9332668421052626</v>
      </c>
      <c r="W537" s="11">
        <v>3.9332668421052626</v>
      </c>
      <c r="X537" s="11" t="s">
        <v>623</v>
      </c>
      <c r="Y537" s="11">
        <v>10.145331140350876</v>
      </c>
      <c r="Z537" s="11">
        <v>10.145331140350876</v>
      </c>
      <c r="AA537" s="11">
        <v>33.059999999999974</v>
      </c>
      <c r="AB537" s="11">
        <v>17.521799999999995</v>
      </c>
      <c r="AC537" s="11">
        <v>7.8041008771929832</v>
      </c>
      <c r="AD537" s="11" t="s">
        <v>624</v>
      </c>
      <c r="AE537" s="11" t="s">
        <v>623</v>
      </c>
      <c r="AF537" s="11" t="s">
        <v>623</v>
      </c>
      <c r="AG537" s="11" t="s">
        <v>1858</v>
      </c>
      <c r="AH537" s="8" t="s">
        <v>1859</v>
      </c>
      <c r="AI537" s="8" t="s">
        <v>656</v>
      </c>
      <c r="AJ537" s="34">
        <v>0</v>
      </c>
      <c r="AK537" s="35" t="s">
        <v>634</v>
      </c>
      <c r="AL537" t="s">
        <v>632</v>
      </c>
      <c r="AM537" t="e">
        <v>#VALUE!</v>
      </c>
    </row>
    <row r="538" spans="1:39" x14ac:dyDescent="0.25">
      <c r="A538" s="6" t="str">
        <f t="shared" si="35"/>
        <v>Surgery Procedures -Treat ectopic pregnancy-59151</v>
      </c>
      <c r="B538" s="6" t="str">
        <f t="shared" si="36"/>
        <v>Treat ectopic pregnancy</v>
      </c>
      <c r="C538" s="6" t="str">
        <f t="shared" si="38"/>
        <v xml:space="preserve">Surgery Procedures </v>
      </c>
      <c r="D538" s="6" t="str">
        <f t="shared" si="37"/>
        <v>59151</v>
      </c>
      <c r="E538" s="17" t="s">
        <v>34</v>
      </c>
      <c r="F538" s="17" t="s">
        <v>34</v>
      </c>
      <c r="G538" s="26" t="s">
        <v>141</v>
      </c>
      <c r="H538" s="17" t="s">
        <v>110</v>
      </c>
      <c r="I538" s="8" t="s">
        <v>61</v>
      </c>
      <c r="J538" s="11">
        <v>2</v>
      </c>
      <c r="K538" s="11">
        <v>0.4</v>
      </c>
      <c r="L538" s="11">
        <v>0.11660000000000001</v>
      </c>
      <c r="M538" s="11">
        <v>3.5820488671515767</v>
      </c>
      <c r="N538" s="11" t="s">
        <v>624</v>
      </c>
      <c r="O538" s="11" t="s">
        <v>624</v>
      </c>
      <c r="P538" s="11" t="s">
        <v>624</v>
      </c>
      <c r="Q538" s="11" t="s">
        <v>624</v>
      </c>
      <c r="R538" s="11" t="s">
        <v>624</v>
      </c>
      <c r="S538" s="11">
        <v>1.4162870136276231</v>
      </c>
      <c r="T538" s="11">
        <v>1.3887327915726111</v>
      </c>
      <c r="U538" s="11">
        <v>1.4328195468606304</v>
      </c>
      <c r="V538" s="11">
        <v>1.3887327915726111</v>
      </c>
      <c r="W538" s="11">
        <v>1.3887327915726111</v>
      </c>
      <c r="X538" s="11" t="s">
        <v>623</v>
      </c>
      <c r="Y538" s="11">
        <v>3.5820488671515767</v>
      </c>
      <c r="Z538" s="11">
        <v>3.5820488671515767</v>
      </c>
      <c r="AA538" s="11">
        <v>0.22</v>
      </c>
      <c r="AB538" s="11">
        <v>0.11660000000000001</v>
      </c>
      <c r="AC538" s="11">
        <v>2.7554222055012128</v>
      </c>
      <c r="AD538" s="11" t="s">
        <v>624</v>
      </c>
      <c r="AE538" s="11" t="s">
        <v>623</v>
      </c>
      <c r="AF538" s="11" t="s">
        <v>623</v>
      </c>
      <c r="AG538" s="11" t="s">
        <v>1926</v>
      </c>
      <c r="AH538" s="8" t="s">
        <v>1927</v>
      </c>
      <c r="AI538" s="8" t="s">
        <v>671</v>
      </c>
      <c r="AJ538" s="34">
        <v>0</v>
      </c>
      <c r="AK538" s="35" t="s">
        <v>634</v>
      </c>
      <c r="AL538" t="s">
        <v>632</v>
      </c>
      <c r="AM538" t="e">
        <v>#VALUE!</v>
      </c>
    </row>
    <row r="539" spans="1:39" x14ac:dyDescent="0.25">
      <c r="A539" s="6" t="str">
        <f t="shared" si="35"/>
        <v>Surgery Procedures -Treat ectopic pregnancy-59151</v>
      </c>
      <c r="B539" s="6" t="str">
        <f t="shared" si="36"/>
        <v>Treat ectopic pregnancy</v>
      </c>
      <c r="C539" s="6" t="str">
        <f t="shared" si="38"/>
        <v xml:space="preserve">Surgery Procedures </v>
      </c>
      <c r="D539" s="6" t="str">
        <f t="shared" si="37"/>
        <v>59151</v>
      </c>
      <c r="E539" s="17" t="s">
        <v>34</v>
      </c>
      <c r="F539" s="17" t="s">
        <v>34</v>
      </c>
      <c r="G539" s="26" t="s">
        <v>563</v>
      </c>
      <c r="H539" s="17"/>
      <c r="I539" s="8" t="s">
        <v>551</v>
      </c>
      <c r="J539" s="11">
        <v>17</v>
      </c>
      <c r="K539" s="11">
        <v>3.4000000000000004</v>
      </c>
      <c r="L539" s="11">
        <v>0</v>
      </c>
      <c r="M539" s="11">
        <v>0</v>
      </c>
      <c r="N539" s="11" t="s">
        <v>624</v>
      </c>
      <c r="O539" s="11" t="s">
        <v>624</v>
      </c>
      <c r="P539" s="11" t="s">
        <v>624</v>
      </c>
      <c r="Q539" s="11" t="s">
        <v>624</v>
      </c>
      <c r="R539" s="11" t="s">
        <v>624</v>
      </c>
      <c r="S539" s="11" t="s">
        <v>624</v>
      </c>
      <c r="T539" s="11" t="s">
        <v>624</v>
      </c>
      <c r="U539" s="11" t="s">
        <v>624</v>
      </c>
      <c r="V539" s="11" t="s">
        <v>624</v>
      </c>
      <c r="W539" s="11" t="s">
        <v>624</v>
      </c>
      <c r="X539" s="11" t="s">
        <v>623</v>
      </c>
      <c r="Y539" s="11" t="s">
        <v>624</v>
      </c>
      <c r="Z539" s="11" t="s">
        <v>624</v>
      </c>
      <c r="AA539" s="11" t="s">
        <v>624</v>
      </c>
      <c r="AB539" s="11" t="s">
        <v>624</v>
      </c>
      <c r="AC539" s="11" t="s">
        <v>624</v>
      </c>
      <c r="AD539" s="11" t="s">
        <v>624</v>
      </c>
      <c r="AE539" s="11" t="s">
        <v>623</v>
      </c>
      <c r="AF539" s="11" t="s">
        <v>623</v>
      </c>
      <c r="AG539" s="11" t="s">
        <v>1890</v>
      </c>
      <c r="AH539" s="8" t="s">
        <v>1891</v>
      </c>
      <c r="AI539" s="8" t="s">
        <v>663</v>
      </c>
      <c r="AJ539" s="34">
        <v>0</v>
      </c>
      <c r="AK539" s="35" t="s">
        <v>634</v>
      </c>
      <c r="AL539" t="s">
        <v>632</v>
      </c>
      <c r="AM539" t="e">
        <v>#VALUE!</v>
      </c>
    </row>
    <row r="540" spans="1:39" x14ac:dyDescent="0.25">
      <c r="A540" s="6" t="str">
        <f t="shared" si="35"/>
        <v>Surgery Procedures -Treat ectopic pregnancy-59151</v>
      </c>
      <c r="B540" s="6" t="str">
        <f t="shared" si="36"/>
        <v>Treat ectopic pregnancy</v>
      </c>
      <c r="C540" s="6" t="str">
        <f t="shared" si="38"/>
        <v xml:space="preserve">Surgery Procedures </v>
      </c>
      <c r="D540" s="6" t="str">
        <f t="shared" si="37"/>
        <v>59151</v>
      </c>
      <c r="E540" s="17" t="s">
        <v>34</v>
      </c>
      <c r="F540" s="17" t="s">
        <v>34</v>
      </c>
      <c r="G540" s="26" t="s">
        <v>147</v>
      </c>
      <c r="H540" s="17" t="s">
        <v>1</v>
      </c>
      <c r="I540" s="8" t="s">
        <v>61</v>
      </c>
      <c r="J540" s="11">
        <v>3</v>
      </c>
      <c r="K540" s="11">
        <v>0.60000000000000009</v>
      </c>
      <c r="L540" s="11">
        <v>0.4134000000000001</v>
      </c>
      <c r="M540" s="11">
        <v>9.9875749999999979</v>
      </c>
      <c r="N540" s="11" t="s">
        <v>624</v>
      </c>
      <c r="O540" s="11" t="s">
        <v>624</v>
      </c>
      <c r="P540" s="11" t="s">
        <v>624</v>
      </c>
      <c r="Q540" s="11" t="s">
        <v>624</v>
      </c>
      <c r="R540" s="11" t="s">
        <v>624</v>
      </c>
      <c r="S540" s="11">
        <v>3.9489335000000003</v>
      </c>
      <c r="T540" s="11">
        <v>3.8721059999999996</v>
      </c>
      <c r="U540" s="11">
        <v>3.9950299999999999</v>
      </c>
      <c r="V540" s="11">
        <v>3.8721059999999996</v>
      </c>
      <c r="W540" s="11">
        <v>3.8721059999999996</v>
      </c>
      <c r="X540" s="11" t="s">
        <v>623</v>
      </c>
      <c r="Y540" s="11">
        <v>9.9875749999999979</v>
      </c>
      <c r="Z540" s="11">
        <v>9.9875749999999979</v>
      </c>
      <c r="AA540" s="11">
        <v>0.78000000000000014</v>
      </c>
      <c r="AB540" s="11">
        <v>0.4134000000000001</v>
      </c>
      <c r="AC540" s="11">
        <v>7.6827500000000004</v>
      </c>
      <c r="AD540" s="11" t="s">
        <v>624</v>
      </c>
      <c r="AE540" s="11" t="s">
        <v>623</v>
      </c>
      <c r="AF540" s="11" t="s">
        <v>623</v>
      </c>
      <c r="AG540" s="11" t="s">
        <v>1860</v>
      </c>
      <c r="AH540" s="8" t="s">
        <v>1861</v>
      </c>
      <c r="AI540" s="8" t="s">
        <v>656</v>
      </c>
      <c r="AJ540" s="34">
        <v>0</v>
      </c>
      <c r="AK540" s="35" t="s">
        <v>634</v>
      </c>
      <c r="AL540" t="s">
        <v>632</v>
      </c>
      <c r="AM540" t="e">
        <v>#VALUE!</v>
      </c>
    </row>
    <row r="541" spans="1:39" x14ac:dyDescent="0.25">
      <c r="A541" s="6" t="str">
        <f t="shared" si="35"/>
        <v>Surgery Procedures -Treat ectopic pregnancy-59151</v>
      </c>
      <c r="B541" s="6" t="str">
        <f t="shared" si="36"/>
        <v>Treat ectopic pregnancy</v>
      </c>
      <c r="C541" s="6" t="str">
        <f t="shared" si="38"/>
        <v xml:space="preserve">Surgery Procedures </v>
      </c>
      <c r="D541" s="6" t="str">
        <f t="shared" si="37"/>
        <v>59151</v>
      </c>
      <c r="E541" s="17" t="s">
        <v>34</v>
      </c>
      <c r="F541" s="17" t="s">
        <v>34</v>
      </c>
      <c r="G541" s="26" t="s">
        <v>496</v>
      </c>
      <c r="H541" s="17" t="s">
        <v>95</v>
      </c>
      <c r="I541" s="8" t="s">
        <v>96</v>
      </c>
      <c r="J541" s="11">
        <v>244</v>
      </c>
      <c r="K541" s="11">
        <v>48.800000000000004</v>
      </c>
      <c r="L541" s="11">
        <v>51.713640600000005</v>
      </c>
      <c r="M541" s="11">
        <v>148.36249999999998</v>
      </c>
      <c r="N541" s="11">
        <v>51.713640600000005</v>
      </c>
      <c r="O541" s="11">
        <v>51.713640600000005</v>
      </c>
      <c r="P541" s="11">
        <v>51.713640600000005</v>
      </c>
      <c r="Q541" s="11">
        <v>51.713640600000005</v>
      </c>
      <c r="R541" s="11">
        <v>51.713640600000005</v>
      </c>
      <c r="S541" s="11">
        <v>58.660249999999998</v>
      </c>
      <c r="T541" s="11">
        <v>57.518999999999998</v>
      </c>
      <c r="U541" s="11">
        <v>59.345000000000006</v>
      </c>
      <c r="V541" s="11">
        <v>57.518999999999998</v>
      </c>
      <c r="W541" s="11">
        <v>57.518999999999998</v>
      </c>
      <c r="X541" s="11" t="s">
        <v>623</v>
      </c>
      <c r="Y541" s="11">
        <v>148.36249999999998</v>
      </c>
      <c r="Z541" s="11">
        <v>148.36249999999998</v>
      </c>
      <c r="AA541" s="11">
        <v>93.423000000000002</v>
      </c>
      <c r="AB541" s="11">
        <v>84.036000000000001</v>
      </c>
      <c r="AC541" s="11">
        <v>57.362000000000002</v>
      </c>
      <c r="AD541" s="11" t="s">
        <v>624</v>
      </c>
      <c r="AE541" s="11" t="s">
        <v>623</v>
      </c>
      <c r="AF541" s="11" t="s">
        <v>623</v>
      </c>
      <c r="AG541" s="11" t="s">
        <v>1802</v>
      </c>
      <c r="AH541" s="8" t="s">
        <v>1803</v>
      </c>
      <c r="AI541" s="8" t="s">
        <v>638</v>
      </c>
      <c r="AJ541" s="34">
        <v>0</v>
      </c>
      <c r="AK541" s="35" t="s">
        <v>634</v>
      </c>
      <c r="AL541" t="s">
        <v>632</v>
      </c>
      <c r="AM541" t="e">
        <v>#VALUE!</v>
      </c>
    </row>
    <row r="542" spans="1:39" x14ac:dyDescent="0.25">
      <c r="A542" s="6" t="str">
        <f t="shared" si="35"/>
        <v>Surgery Procedures -Treat ectopic pregnancy-59151</v>
      </c>
      <c r="B542" s="6" t="str">
        <f t="shared" si="36"/>
        <v>Treat ectopic pregnancy</v>
      </c>
      <c r="C542" s="6" t="str">
        <f t="shared" si="38"/>
        <v xml:space="preserve">Surgery Procedures </v>
      </c>
      <c r="D542" s="6" t="str">
        <f t="shared" si="37"/>
        <v>59151</v>
      </c>
      <c r="E542" s="17" t="s">
        <v>34</v>
      </c>
      <c r="F542" s="17" t="s">
        <v>34</v>
      </c>
      <c r="G542" s="26" t="s">
        <v>109</v>
      </c>
      <c r="H542" s="17"/>
      <c r="I542" s="8" t="s">
        <v>101</v>
      </c>
      <c r="J542" s="11">
        <v>1317</v>
      </c>
      <c r="K542" s="11">
        <v>263.40000000000003</v>
      </c>
      <c r="L542" s="11">
        <v>0</v>
      </c>
      <c r="M542" s="11">
        <v>0</v>
      </c>
      <c r="N542" s="11" t="s">
        <v>624</v>
      </c>
      <c r="O542" s="11" t="s">
        <v>624</v>
      </c>
      <c r="P542" s="11" t="s">
        <v>624</v>
      </c>
      <c r="Q542" s="11" t="s">
        <v>624</v>
      </c>
      <c r="R542" s="11" t="s">
        <v>624</v>
      </c>
      <c r="S542" s="11" t="s">
        <v>624</v>
      </c>
      <c r="T542" s="11" t="s">
        <v>624</v>
      </c>
      <c r="U542" s="11" t="s">
        <v>624</v>
      </c>
      <c r="V542" s="11" t="s">
        <v>624</v>
      </c>
      <c r="W542" s="11" t="s">
        <v>624</v>
      </c>
      <c r="X542" s="11" t="s">
        <v>623</v>
      </c>
      <c r="Y542" s="11" t="s">
        <v>624</v>
      </c>
      <c r="Z542" s="11" t="s">
        <v>624</v>
      </c>
      <c r="AA542" s="11" t="s">
        <v>624</v>
      </c>
      <c r="AB542" s="11" t="s">
        <v>624</v>
      </c>
      <c r="AC542" s="11" t="s">
        <v>624</v>
      </c>
      <c r="AD542" s="11" t="s">
        <v>624</v>
      </c>
      <c r="AE542" s="11" t="s">
        <v>623</v>
      </c>
      <c r="AF542" s="11" t="s">
        <v>623</v>
      </c>
      <c r="AG542" s="11" t="s">
        <v>1856</v>
      </c>
      <c r="AH542" s="8" t="s">
        <v>1857</v>
      </c>
      <c r="AI542" s="8" t="s">
        <v>656</v>
      </c>
      <c r="AJ542" s="34">
        <v>0</v>
      </c>
      <c r="AK542" s="35" t="s">
        <v>634</v>
      </c>
      <c r="AL542" t="s">
        <v>632</v>
      </c>
      <c r="AM542" t="e">
        <v>#VALUE!</v>
      </c>
    </row>
    <row r="543" spans="1:39" x14ac:dyDescent="0.25">
      <c r="A543" s="6" t="str">
        <f t="shared" si="35"/>
        <v>Surgery Procedures -Treat ectopic pregnancy-59151</v>
      </c>
      <c r="B543" s="6" t="str">
        <f t="shared" si="36"/>
        <v>Treat ectopic pregnancy</v>
      </c>
      <c r="C543" s="6" t="str">
        <f t="shared" si="38"/>
        <v xml:space="preserve">Surgery Procedures </v>
      </c>
      <c r="D543" s="6" t="str">
        <f t="shared" si="37"/>
        <v>59151</v>
      </c>
      <c r="E543" s="17" t="s">
        <v>34</v>
      </c>
      <c r="F543" s="17" t="s">
        <v>34</v>
      </c>
      <c r="G543" s="26" t="s">
        <v>97</v>
      </c>
      <c r="H543" s="17"/>
      <c r="I543" s="8" t="s">
        <v>98</v>
      </c>
      <c r="J543" s="11">
        <v>2600</v>
      </c>
      <c r="K543" s="11">
        <v>520</v>
      </c>
      <c r="L543" s="11">
        <v>0</v>
      </c>
      <c r="M543" s="11">
        <v>0</v>
      </c>
      <c r="N543" s="11" t="s">
        <v>624</v>
      </c>
      <c r="O543" s="11" t="s">
        <v>624</v>
      </c>
      <c r="P543" s="11" t="s">
        <v>624</v>
      </c>
      <c r="Q543" s="11" t="s">
        <v>624</v>
      </c>
      <c r="R543" s="11" t="s">
        <v>624</v>
      </c>
      <c r="S543" s="11" t="s">
        <v>624</v>
      </c>
      <c r="T543" s="11" t="s">
        <v>624</v>
      </c>
      <c r="U543" s="11" t="s">
        <v>624</v>
      </c>
      <c r="V543" s="11" t="s">
        <v>624</v>
      </c>
      <c r="W543" s="11" t="s">
        <v>624</v>
      </c>
      <c r="X543" s="11" t="s">
        <v>623</v>
      </c>
      <c r="Y543" s="11" t="s">
        <v>624</v>
      </c>
      <c r="Z543" s="11" t="s">
        <v>624</v>
      </c>
      <c r="AA543" s="11" t="s">
        <v>624</v>
      </c>
      <c r="AB543" s="11" t="s">
        <v>624</v>
      </c>
      <c r="AC543" s="11" t="s">
        <v>624</v>
      </c>
      <c r="AD543" s="11" t="s">
        <v>624</v>
      </c>
      <c r="AE543" s="11" t="s">
        <v>623</v>
      </c>
      <c r="AF543" s="11" t="s">
        <v>623</v>
      </c>
      <c r="AG543" s="11" t="s">
        <v>1854</v>
      </c>
      <c r="AH543" s="8" t="s">
        <v>1855</v>
      </c>
      <c r="AI543" s="8" t="s">
        <v>656</v>
      </c>
      <c r="AJ543" s="34">
        <v>0</v>
      </c>
      <c r="AK543" s="35" t="s">
        <v>634</v>
      </c>
      <c r="AL543" t="s">
        <v>632</v>
      </c>
      <c r="AM543" t="e">
        <v>#VALUE!</v>
      </c>
    </row>
    <row r="544" spans="1:39" x14ac:dyDescent="0.25">
      <c r="A544" s="6" t="str">
        <f t="shared" ref="A544:A607" si="39">IF(OR($AJ544=1,$AJ544&gt;1),(C544&amp;"-"&amp;B544&amp;"-"&amp;D544),A543)</f>
        <v>Surgery Procedures -Treat ectopic pregnancy-59151</v>
      </c>
      <c r="B544" s="6" t="str">
        <f t="shared" ref="B544:B607" si="40">IF(OR($AJ544=1,$AJ544&gt;1),$G544,B543)</f>
        <v>Treat ectopic pregnancy</v>
      </c>
      <c r="C544" s="6" t="str">
        <f t="shared" si="38"/>
        <v xml:space="preserve">Surgery Procedures </v>
      </c>
      <c r="D544" s="6" t="str">
        <f t="shared" ref="D544:D607" si="41">IF(OR($AJ544=1,$AJ544&gt;1),$H544,D543)</f>
        <v>59151</v>
      </c>
      <c r="E544" s="17"/>
      <c r="F544" s="17"/>
      <c r="G544" s="26"/>
      <c r="H544" s="17"/>
      <c r="I544" s="8"/>
      <c r="J544" s="11"/>
      <c r="K544" s="11"/>
      <c r="L544" s="11"/>
      <c r="M544" s="11"/>
      <c r="N544" s="31">
        <v>5558.2097363999992</v>
      </c>
      <c r="O544" s="31">
        <v>5558.2097363999992</v>
      </c>
      <c r="P544" s="31">
        <v>5558.2097363999992</v>
      </c>
      <c r="Q544" s="31">
        <v>5558.2097363999992</v>
      </c>
      <c r="R544" s="31">
        <v>5558.2097363999992</v>
      </c>
      <c r="S544" s="31">
        <v>2005.9748367956274</v>
      </c>
      <c r="T544" s="31">
        <v>1966.6541045622494</v>
      </c>
      <c r="U544" s="31">
        <v>2025.789576135654</v>
      </c>
      <c r="V544" s="31">
        <v>1966.6541045622494</v>
      </c>
      <c r="W544" s="31">
        <v>1966.6541045622494</v>
      </c>
      <c r="X544" s="31" t="s">
        <v>623</v>
      </c>
      <c r="Y544" s="31">
        <v>1151.685190339135</v>
      </c>
      <c r="Z544" s="31">
        <v>1151.685190339135</v>
      </c>
      <c r="AA544" s="31">
        <v>6143.6342000000013</v>
      </c>
      <c r="AB544" s="31">
        <v>5534.0902000000015</v>
      </c>
      <c r="AC544" s="31">
        <v>1047.6102233377965</v>
      </c>
      <c r="AD544" s="31">
        <v>5363</v>
      </c>
      <c r="AE544" s="31" t="s">
        <v>623</v>
      </c>
      <c r="AF544" s="31" t="s">
        <v>623</v>
      </c>
      <c r="AG544" s="11" t="s">
        <v>1792</v>
      </c>
      <c r="AH544" s="8">
        <v>0</v>
      </c>
      <c r="AI544" s="8" t="s">
        <v>1793</v>
      </c>
      <c r="AJ544" s="34">
        <v>0</v>
      </c>
      <c r="AK544" s="35" t="s">
        <v>634</v>
      </c>
      <c r="AL544" t="s">
        <v>632</v>
      </c>
      <c r="AM544" t="e">
        <v>#VALUE!</v>
      </c>
    </row>
    <row r="545" spans="1:39" x14ac:dyDescent="0.25">
      <c r="A545" s="6" t="str">
        <f t="shared" si="39"/>
        <v>Surgery Procedures -Treat ectopic pregnancy-59151</v>
      </c>
      <c r="B545" s="6" t="str">
        <f t="shared" si="40"/>
        <v>Treat ectopic pregnancy</v>
      </c>
      <c r="C545" s="6" t="str">
        <f t="shared" si="38"/>
        <v xml:space="preserve">Surgery Procedures </v>
      </c>
      <c r="D545" s="6" t="str">
        <f t="shared" si="41"/>
        <v>59151</v>
      </c>
      <c r="E545" s="17"/>
      <c r="F545" s="17"/>
      <c r="G545" s="26"/>
      <c r="H545" s="17"/>
      <c r="I545" s="8"/>
      <c r="J545" s="11"/>
      <c r="K545" s="11"/>
      <c r="L545" s="11"/>
      <c r="M545" s="11"/>
      <c r="N545" s="11"/>
      <c r="O545" s="11"/>
      <c r="P545" s="11"/>
      <c r="Q545" s="11"/>
      <c r="R545" s="11"/>
      <c r="S545" s="11"/>
      <c r="T545" s="11"/>
      <c r="U545" s="11"/>
      <c r="V545" s="11"/>
      <c r="W545" s="11"/>
      <c r="X545" s="11"/>
      <c r="Y545" s="11"/>
      <c r="Z545" s="11"/>
      <c r="AA545" s="11"/>
      <c r="AB545" s="11"/>
      <c r="AC545" s="11"/>
      <c r="AD545" s="11"/>
      <c r="AE545" s="11"/>
      <c r="AF545" s="11"/>
      <c r="AG545" s="11" t="s">
        <v>1792</v>
      </c>
      <c r="AH545" s="8">
        <v>0</v>
      </c>
      <c r="AI545" s="8" t="s">
        <v>1793</v>
      </c>
      <c r="AJ545" s="34">
        <v>0</v>
      </c>
      <c r="AK545" s="35" t="s">
        <v>634</v>
      </c>
      <c r="AL545" t="s">
        <v>632</v>
      </c>
      <c r="AM545" t="e">
        <v>#VALUE!</v>
      </c>
    </row>
    <row r="546" spans="1:39" x14ac:dyDescent="0.25">
      <c r="A546" s="6" t="str">
        <f t="shared" si="39"/>
        <v>Surgery Procedures -Treat ectopic pregnancy-59151</v>
      </c>
      <c r="B546" s="6" t="str">
        <f t="shared" si="40"/>
        <v>Treat ectopic pregnancy</v>
      </c>
      <c r="C546" s="6" t="str">
        <f t="shared" si="38"/>
        <v xml:space="preserve">Surgery Procedures </v>
      </c>
      <c r="D546" s="6" t="str">
        <f t="shared" si="41"/>
        <v>59151</v>
      </c>
      <c r="E546" s="7"/>
      <c r="G546" s="27" t="s">
        <v>32</v>
      </c>
      <c r="K546" s="25"/>
      <c r="L546" s="25"/>
      <c r="M546" s="25"/>
      <c r="AG546" s="11" t="s">
        <v>1792</v>
      </c>
      <c r="AH546" s="8">
        <v>0</v>
      </c>
      <c r="AI546" s="8" t="s">
        <v>1793</v>
      </c>
      <c r="AJ546" s="34">
        <v>0</v>
      </c>
      <c r="AK546" s="35" t="s">
        <v>634</v>
      </c>
      <c r="AL546" t="s">
        <v>632</v>
      </c>
      <c r="AM546" t="e">
        <v>#VALUE!</v>
      </c>
    </row>
    <row r="547" spans="1:39" s="6" customFormat="1" x14ac:dyDescent="0.25">
      <c r="A547" s="6" t="str">
        <f t="shared" si="39"/>
        <v>Surgery Procedures -Treat ectopic pregnancy-59151</v>
      </c>
      <c r="B547" s="6" t="str">
        <f t="shared" si="40"/>
        <v>Treat ectopic pregnancy</v>
      </c>
      <c r="C547" s="6" t="str">
        <f t="shared" si="38"/>
        <v xml:space="preserve">Surgery Procedures </v>
      </c>
      <c r="D547" s="6" t="str">
        <f t="shared" si="41"/>
        <v>59151</v>
      </c>
      <c r="E547" s="13"/>
      <c r="F547" s="12"/>
      <c r="G547" s="28"/>
      <c r="H547" s="29"/>
      <c r="I547" s="14"/>
      <c r="J547" s="15"/>
      <c r="K547" s="15"/>
      <c r="L547" s="15"/>
      <c r="M547" s="15"/>
      <c r="N547" s="15"/>
      <c r="O547" s="15"/>
      <c r="P547" s="15"/>
      <c r="Q547" s="15"/>
      <c r="R547" s="15"/>
      <c r="S547" s="15"/>
      <c r="T547" s="15"/>
      <c r="U547" s="15"/>
      <c r="V547" s="15"/>
      <c r="W547" s="15"/>
      <c r="X547" s="15"/>
      <c r="Y547" s="15"/>
      <c r="Z547" s="15"/>
      <c r="AA547" s="15"/>
      <c r="AB547" s="15"/>
      <c r="AC547" s="15"/>
      <c r="AD547" s="15"/>
      <c r="AE547" s="15"/>
      <c r="AF547" s="15"/>
      <c r="AG547" s="11" t="s">
        <v>1792</v>
      </c>
      <c r="AH547" s="8">
        <v>0</v>
      </c>
      <c r="AI547" s="8" t="s">
        <v>1793</v>
      </c>
      <c r="AJ547" s="34">
        <v>0</v>
      </c>
      <c r="AK547" s="35"/>
      <c r="AL547"/>
      <c r="AM547"/>
    </row>
    <row r="548" spans="1:39" x14ac:dyDescent="0.25">
      <c r="A548" s="6" t="str">
        <f t="shared" si="39"/>
        <v>Surgery Procedures -Care of miscarriage-59820</v>
      </c>
      <c r="B548" s="6" t="str">
        <f t="shared" si="40"/>
        <v>Care of miscarriage</v>
      </c>
      <c r="C548" s="6" t="str">
        <f t="shared" si="38"/>
        <v xml:space="preserve">Surgery Procedures </v>
      </c>
      <c r="D548" s="6" t="str">
        <f t="shared" si="41"/>
        <v>59820</v>
      </c>
      <c r="E548" s="17" t="s">
        <v>114</v>
      </c>
      <c r="F548" s="17" t="s">
        <v>33</v>
      </c>
      <c r="G548" s="26" t="s">
        <v>301</v>
      </c>
      <c r="H548" s="17" t="s">
        <v>300</v>
      </c>
      <c r="I548" s="8" t="s">
        <v>108</v>
      </c>
      <c r="J548" s="11">
        <v>7078</v>
      </c>
      <c r="K548" s="11">
        <v>1415.6000000000001</v>
      </c>
      <c r="L548" s="11">
        <v>930</v>
      </c>
      <c r="M548" s="11">
        <v>3293</v>
      </c>
      <c r="N548" s="11">
        <v>2983.5956073999996</v>
      </c>
      <c r="O548" s="11">
        <v>2983.5956073999996</v>
      </c>
      <c r="P548" s="11">
        <v>2983.5956073999996</v>
      </c>
      <c r="Q548" s="11">
        <v>2983.5956073999996</v>
      </c>
      <c r="R548" s="11">
        <v>2983.5956073999996</v>
      </c>
      <c r="S548" s="11">
        <v>1084.7904000000001</v>
      </c>
      <c r="T548" s="11">
        <v>1063.52</v>
      </c>
      <c r="U548" s="11">
        <v>1095.4256</v>
      </c>
      <c r="V548" s="11">
        <v>1063.52</v>
      </c>
      <c r="W548" s="11">
        <v>1063.52</v>
      </c>
      <c r="X548" s="11" t="s">
        <v>623</v>
      </c>
      <c r="Y548" s="11">
        <v>1071</v>
      </c>
      <c r="Z548" s="11">
        <v>1071</v>
      </c>
      <c r="AA548" s="11">
        <v>3045.5118000000002</v>
      </c>
      <c r="AB548" s="11">
        <v>2750.0517</v>
      </c>
      <c r="AC548" s="11">
        <v>930</v>
      </c>
      <c r="AD548" s="11">
        <v>3293</v>
      </c>
      <c r="AE548" s="11" t="s">
        <v>623</v>
      </c>
      <c r="AF548" s="11" t="s">
        <v>623</v>
      </c>
      <c r="AG548" s="11" t="s">
        <v>2054</v>
      </c>
      <c r="AH548" s="8" t="s">
        <v>2055</v>
      </c>
      <c r="AI548" s="8" t="s">
        <v>702</v>
      </c>
      <c r="AJ548" s="34">
        <v>1</v>
      </c>
    </row>
    <row r="549" spans="1:39" x14ac:dyDescent="0.25">
      <c r="A549" s="6" t="str">
        <f t="shared" si="39"/>
        <v>Surgery Procedures -Care of miscarriage-59820</v>
      </c>
      <c r="B549" s="6" t="str">
        <f t="shared" si="40"/>
        <v>Care of miscarriage</v>
      </c>
      <c r="C549" s="6" t="str">
        <f t="shared" si="38"/>
        <v xml:space="preserve">Surgery Procedures </v>
      </c>
      <c r="D549" s="6" t="str">
        <f t="shared" si="41"/>
        <v>59820</v>
      </c>
      <c r="E549" s="17" t="s">
        <v>34</v>
      </c>
      <c r="F549" s="17" t="s">
        <v>34</v>
      </c>
      <c r="G549" s="26" t="s">
        <v>144</v>
      </c>
      <c r="H549" s="17" t="s">
        <v>143</v>
      </c>
      <c r="I549" s="8" t="s">
        <v>61</v>
      </c>
      <c r="J549" s="11">
        <v>17</v>
      </c>
      <c r="K549" s="11">
        <v>3.4000000000000004</v>
      </c>
      <c r="L549" s="11">
        <v>7.420000000000003E-2</v>
      </c>
      <c r="M549" s="11">
        <v>16.634735331632655</v>
      </c>
      <c r="N549" s="11" t="s">
        <v>624</v>
      </c>
      <c r="O549" s="11" t="s">
        <v>624</v>
      </c>
      <c r="P549" s="11" t="s">
        <v>624</v>
      </c>
      <c r="Q549" s="11" t="s">
        <v>624</v>
      </c>
      <c r="R549" s="11" t="s">
        <v>624</v>
      </c>
      <c r="S549" s="11">
        <v>6.5771184311224493</v>
      </c>
      <c r="T549" s="11">
        <v>6.4491589285714284</v>
      </c>
      <c r="U549" s="11">
        <v>6.6538941326530612</v>
      </c>
      <c r="V549" s="11">
        <v>6.4491589285714284</v>
      </c>
      <c r="W549" s="11">
        <v>6.4491589285714284</v>
      </c>
      <c r="X549" s="11" t="s">
        <v>623</v>
      </c>
      <c r="Y549" s="11">
        <v>16.634735331632655</v>
      </c>
      <c r="Z549" s="11">
        <v>16.634735331632655</v>
      </c>
      <c r="AA549" s="11">
        <v>0.14000000000000001</v>
      </c>
      <c r="AB549" s="11">
        <v>7.420000000000003E-2</v>
      </c>
      <c r="AC549" s="11">
        <v>12.795950255102042</v>
      </c>
      <c r="AD549" s="11" t="s">
        <v>624</v>
      </c>
      <c r="AE549" s="11" t="s">
        <v>623</v>
      </c>
      <c r="AF549" s="11" t="s">
        <v>623</v>
      </c>
      <c r="AG549" s="11" t="s">
        <v>1846</v>
      </c>
      <c r="AH549" s="8" t="s">
        <v>1847</v>
      </c>
      <c r="AI549" s="8" t="s">
        <v>656</v>
      </c>
      <c r="AJ549" s="34">
        <v>0</v>
      </c>
    </row>
    <row r="550" spans="1:39" x14ac:dyDescent="0.25">
      <c r="A550" s="6" t="str">
        <f t="shared" si="39"/>
        <v>Surgery Procedures -Care of miscarriage-59820</v>
      </c>
      <c r="B550" s="6" t="str">
        <f t="shared" si="40"/>
        <v>Care of miscarriage</v>
      </c>
      <c r="C550" s="6" t="str">
        <f t="shared" si="38"/>
        <v xml:space="preserve">Surgery Procedures </v>
      </c>
      <c r="D550" s="6" t="str">
        <f t="shared" si="41"/>
        <v>59820</v>
      </c>
      <c r="E550" s="17" t="s">
        <v>34</v>
      </c>
      <c r="F550" s="17" t="s">
        <v>34</v>
      </c>
      <c r="G550" s="26" t="s">
        <v>50</v>
      </c>
      <c r="H550" s="17"/>
      <c r="I550" s="8" t="s">
        <v>51</v>
      </c>
      <c r="J550" s="11">
        <v>39</v>
      </c>
      <c r="K550" s="11">
        <v>7.8000000000000007</v>
      </c>
      <c r="L550" s="11">
        <v>0</v>
      </c>
      <c r="M550" s="11">
        <v>0</v>
      </c>
      <c r="N550" s="11" t="s">
        <v>624</v>
      </c>
      <c r="O550" s="11" t="s">
        <v>624</v>
      </c>
      <c r="P550" s="11" t="s">
        <v>624</v>
      </c>
      <c r="Q550" s="11" t="s">
        <v>624</v>
      </c>
      <c r="R550" s="11" t="s">
        <v>624</v>
      </c>
      <c r="S550" s="11" t="s">
        <v>624</v>
      </c>
      <c r="T550" s="11" t="s">
        <v>624</v>
      </c>
      <c r="U550" s="11" t="s">
        <v>624</v>
      </c>
      <c r="V550" s="11" t="s">
        <v>624</v>
      </c>
      <c r="W550" s="11" t="s">
        <v>624</v>
      </c>
      <c r="X550" s="11" t="s">
        <v>623</v>
      </c>
      <c r="Y550" s="11" t="s">
        <v>624</v>
      </c>
      <c r="Z550" s="11" t="s">
        <v>624</v>
      </c>
      <c r="AA550" s="11" t="s">
        <v>624</v>
      </c>
      <c r="AB550" s="11" t="s">
        <v>624</v>
      </c>
      <c r="AC550" s="11" t="s">
        <v>624</v>
      </c>
      <c r="AD550" s="11" t="s">
        <v>624</v>
      </c>
      <c r="AE550" s="11" t="s">
        <v>623</v>
      </c>
      <c r="AF550" s="11" t="s">
        <v>623</v>
      </c>
      <c r="AG550" s="11" t="s">
        <v>1818</v>
      </c>
      <c r="AH550" s="8" t="s">
        <v>1819</v>
      </c>
      <c r="AI550" s="8" t="s">
        <v>643</v>
      </c>
      <c r="AJ550" s="34">
        <v>0</v>
      </c>
      <c r="AL550" s="8"/>
      <c r="AM550" s="6"/>
    </row>
    <row r="551" spans="1:39" x14ac:dyDescent="0.25">
      <c r="A551" s="6" t="str">
        <f t="shared" si="39"/>
        <v>Surgery Procedures -Care of miscarriage-59820</v>
      </c>
      <c r="B551" s="6" t="str">
        <f t="shared" si="40"/>
        <v>Care of miscarriage</v>
      </c>
      <c r="C551" s="6" t="str">
        <f t="shared" si="38"/>
        <v xml:space="preserve">Surgery Procedures </v>
      </c>
      <c r="D551" s="6" t="str">
        <f t="shared" si="41"/>
        <v>59820</v>
      </c>
      <c r="E551" s="17" t="s">
        <v>34</v>
      </c>
      <c r="F551" s="17" t="s">
        <v>34</v>
      </c>
      <c r="G551" s="26" t="s">
        <v>538</v>
      </c>
      <c r="H551" s="17" t="s">
        <v>140</v>
      </c>
      <c r="I551" s="8" t="s">
        <v>61</v>
      </c>
      <c r="J551" s="11">
        <v>5</v>
      </c>
      <c r="K551" s="11">
        <v>1</v>
      </c>
      <c r="L551" s="11">
        <v>1.6477421052631576</v>
      </c>
      <c r="M551" s="11">
        <v>5.2309273182957403</v>
      </c>
      <c r="N551" s="11" t="s">
        <v>624</v>
      </c>
      <c r="O551" s="11" t="s">
        <v>624</v>
      </c>
      <c r="P551" s="11" t="s">
        <v>624</v>
      </c>
      <c r="Q551" s="11" t="s">
        <v>624</v>
      </c>
      <c r="R551" s="11" t="s">
        <v>624</v>
      </c>
      <c r="S551" s="11">
        <v>1.6804354010025062</v>
      </c>
      <c r="T551" s="11">
        <v>1.6477421052631576</v>
      </c>
      <c r="U551" s="11">
        <v>1.7000513784461155</v>
      </c>
      <c r="V551" s="11">
        <v>1.6477421052631576</v>
      </c>
      <c r="W551" s="11">
        <v>1.6477421052631576</v>
      </c>
      <c r="X551" s="11" t="s">
        <v>623</v>
      </c>
      <c r="Y551" s="11">
        <v>4.250128446115288</v>
      </c>
      <c r="Z551" s="11">
        <v>4.250128446115288</v>
      </c>
      <c r="AA551" s="11">
        <v>5.2309273182957403</v>
      </c>
      <c r="AB551" s="11">
        <v>5.2309273182957403</v>
      </c>
      <c r="AC551" s="11">
        <v>3.2693295739348378</v>
      </c>
      <c r="AD551" s="11" t="s">
        <v>624</v>
      </c>
      <c r="AE551" s="11" t="s">
        <v>623</v>
      </c>
      <c r="AF551" s="11" t="s">
        <v>623</v>
      </c>
      <c r="AG551" s="11" t="s">
        <v>1816</v>
      </c>
      <c r="AH551" s="8" t="s">
        <v>1817</v>
      </c>
      <c r="AI551" s="8" t="s">
        <v>643</v>
      </c>
      <c r="AJ551" s="34">
        <v>0</v>
      </c>
      <c r="AK551" s="35">
        <v>14</v>
      </c>
      <c r="AL551" t="s">
        <v>632</v>
      </c>
      <c r="AM551">
        <v>4</v>
      </c>
    </row>
    <row r="552" spans="1:39" x14ac:dyDescent="0.25">
      <c r="A552" s="6" t="str">
        <f t="shared" si="39"/>
        <v>Surgery Procedures -Care of miscarriage-59820</v>
      </c>
      <c r="B552" s="6" t="str">
        <f t="shared" si="40"/>
        <v>Care of miscarriage</v>
      </c>
      <c r="C552" s="6" t="str">
        <f t="shared" si="38"/>
        <v xml:space="preserve">Surgery Procedures </v>
      </c>
      <c r="D552" s="6" t="str">
        <f t="shared" si="41"/>
        <v>59820</v>
      </c>
      <c r="E552" s="17" t="s">
        <v>34</v>
      </c>
      <c r="F552" s="17" t="s">
        <v>34</v>
      </c>
      <c r="G552" s="26" t="s">
        <v>152</v>
      </c>
      <c r="H552" s="17" t="s">
        <v>113</v>
      </c>
      <c r="I552" s="8" t="s">
        <v>61</v>
      </c>
      <c r="J552" s="11">
        <v>63</v>
      </c>
      <c r="K552" s="11">
        <v>12.600000000000001</v>
      </c>
      <c r="L552" s="11">
        <v>10.258225420508797</v>
      </c>
      <c r="M552" s="11">
        <v>32.565794985742222</v>
      </c>
      <c r="N552" s="11" t="s">
        <v>624</v>
      </c>
      <c r="O552" s="11" t="s">
        <v>624</v>
      </c>
      <c r="P552" s="11" t="s">
        <v>624</v>
      </c>
      <c r="Q552" s="11" t="s">
        <v>624</v>
      </c>
      <c r="R552" s="11" t="s">
        <v>624</v>
      </c>
      <c r="S552" s="11">
        <v>10.461761639169692</v>
      </c>
      <c r="T552" s="11">
        <v>10.258225420508797</v>
      </c>
      <c r="U552" s="11">
        <v>10.583883370366223</v>
      </c>
      <c r="V552" s="11">
        <v>10.258225420508797</v>
      </c>
      <c r="W552" s="11">
        <v>10.258225420508797</v>
      </c>
      <c r="X552" s="11" t="s">
        <v>623</v>
      </c>
      <c r="Y552" s="11">
        <v>26.459708425915561</v>
      </c>
      <c r="Z552" s="11">
        <v>26.459708425915561</v>
      </c>
      <c r="AA552" s="11">
        <v>32.565794985742222</v>
      </c>
      <c r="AB552" s="11">
        <v>32.565794985742222</v>
      </c>
      <c r="AC552" s="11">
        <v>20.35362186608889</v>
      </c>
      <c r="AD552" s="11" t="s">
        <v>624</v>
      </c>
      <c r="AE552" s="11" t="s">
        <v>623</v>
      </c>
      <c r="AF552" s="11" t="s">
        <v>623</v>
      </c>
      <c r="AG552" s="11" t="s">
        <v>2056</v>
      </c>
      <c r="AH552" s="8" t="s">
        <v>2057</v>
      </c>
      <c r="AI552" s="8" t="s">
        <v>702</v>
      </c>
      <c r="AJ552" s="34">
        <v>0</v>
      </c>
      <c r="AK552" s="35" t="s">
        <v>634</v>
      </c>
      <c r="AL552" t="s">
        <v>632</v>
      </c>
      <c r="AM552" t="e">
        <v>#VALUE!</v>
      </c>
    </row>
    <row r="553" spans="1:39" x14ac:dyDescent="0.25">
      <c r="A553" s="6" t="str">
        <f t="shared" si="39"/>
        <v>Surgery Procedures -Care of miscarriage-59820</v>
      </c>
      <c r="B553" s="6" t="str">
        <f t="shared" si="40"/>
        <v>Care of miscarriage</v>
      </c>
      <c r="C553" s="6" t="str">
        <f t="shared" si="38"/>
        <v xml:space="preserve">Surgery Procedures </v>
      </c>
      <c r="D553" s="6" t="str">
        <f t="shared" si="41"/>
        <v>59820</v>
      </c>
      <c r="E553" s="17" t="s">
        <v>34</v>
      </c>
      <c r="F553" s="17" t="s">
        <v>34</v>
      </c>
      <c r="G553" s="26" t="s">
        <v>153</v>
      </c>
      <c r="H553" s="17" t="s">
        <v>72</v>
      </c>
      <c r="I553" s="8" t="s">
        <v>61</v>
      </c>
      <c r="J553" s="11">
        <v>7</v>
      </c>
      <c r="K553" s="11">
        <v>1.4000000000000001</v>
      </c>
      <c r="L553" s="11">
        <v>3.9332668421052626</v>
      </c>
      <c r="M553" s="11">
        <v>33.059999999999974</v>
      </c>
      <c r="N553" s="11" t="s">
        <v>624</v>
      </c>
      <c r="O553" s="11" t="s">
        <v>624</v>
      </c>
      <c r="P553" s="11" t="s">
        <v>624</v>
      </c>
      <c r="Q553" s="11" t="s">
        <v>624</v>
      </c>
      <c r="R553" s="11" t="s">
        <v>624</v>
      </c>
      <c r="S553" s="11">
        <v>4.0113078508771922</v>
      </c>
      <c r="T553" s="11">
        <v>3.9332668421052626</v>
      </c>
      <c r="U553" s="11">
        <v>4.0581324561403509</v>
      </c>
      <c r="V553" s="11">
        <v>3.9332668421052626</v>
      </c>
      <c r="W553" s="11">
        <v>3.9332668421052626</v>
      </c>
      <c r="X553" s="11" t="s">
        <v>623</v>
      </c>
      <c r="Y553" s="11">
        <v>10.145331140350876</v>
      </c>
      <c r="Z553" s="11">
        <v>10.145331140350876</v>
      </c>
      <c r="AA553" s="11">
        <v>33.059999999999974</v>
      </c>
      <c r="AB553" s="11">
        <v>17.521799999999995</v>
      </c>
      <c r="AC553" s="11">
        <v>7.8041008771929832</v>
      </c>
      <c r="AD553" s="11" t="s">
        <v>624</v>
      </c>
      <c r="AE553" s="11" t="s">
        <v>623</v>
      </c>
      <c r="AF553" s="11" t="s">
        <v>623</v>
      </c>
      <c r="AG553" s="11" t="s">
        <v>1858</v>
      </c>
      <c r="AH553" s="8" t="s">
        <v>1859</v>
      </c>
      <c r="AI553" s="8" t="s">
        <v>656</v>
      </c>
      <c r="AJ553" s="34">
        <v>0</v>
      </c>
      <c r="AK553" s="35" t="s">
        <v>634</v>
      </c>
      <c r="AL553" t="s">
        <v>632</v>
      </c>
      <c r="AM553" t="e">
        <v>#VALUE!</v>
      </c>
    </row>
    <row r="554" spans="1:39" x14ac:dyDescent="0.25">
      <c r="A554" s="6" t="str">
        <f t="shared" si="39"/>
        <v>Surgery Procedures -Care of miscarriage-59820</v>
      </c>
      <c r="B554" s="6" t="str">
        <f t="shared" si="40"/>
        <v>Care of miscarriage</v>
      </c>
      <c r="C554" s="6" t="str">
        <f t="shared" si="38"/>
        <v xml:space="preserve">Surgery Procedures </v>
      </c>
      <c r="D554" s="6" t="str">
        <f t="shared" si="41"/>
        <v>59820</v>
      </c>
      <c r="E554" s="17" t="s">
        <v>34</v>
      </c>
      <c r="F554" s="17" t="s">
        <v>34</v>
      </c>
      <c r="G554" s="26" t="s">
        <v>563</v>
      </c>
      <c r="H554" s="17"/>
      <c r="I554" s="8" t="s">
        <v>551</v>
      </c>
      <c r="J554" s="11">
        <v>17</v>
      </c>
      <c r="K554" s="11">
        <v>3.4000000000000004</v>
      </c>
      <c r="L554" s="11">
        <v>0</v>
      </c>
      <c r="M554" s="11">
        <v>0</v>
      </c>
      <c r="N554" s="11" t="s">
        <v>624</v>
      </c>
      <c r="O554" s="11" t="s">
        <v>624</v>
      </c>
      <c r="P554" s="11" t="s">
        <v>624</v>
      </c>
      <c r="Q554" s="11" t="s">
        <v>624</v>
      </c>
      <c r="R554" s="11" t="s">
        <v>624</v>
      </c>
      <c r="S554" s="11" t="s">
        <v>624</v>
      </c>
      <c r="T554" s="11" t="s">
        <v>624</v>
      </c>
      <c r="U554" s="11" t="s">
        <v>624</v>
      </c>
      <c r="V554" s="11" t="s">
        <v>624</v>
      </c>
      <c r="W554" s="11" t="s">
        <v>624</v>
      </c>
      <c r="X554" s="11" t="s">
        <v>623</v>
      </c>
      <c r="Y554" s="11" t="s">
        <v>624</v>
      </c>
      <c r="Z554" s="11" t="s">
        <v>624</v>
      </c>
      <c r="AA554" s="11" t="s">
        <v>624</v>
      </c>
      <c r="AB554" s="11" t="s">
        <v>624</v>
      </c>
      <c r="AC554" s="11" t="s">
        <v>624</v>
      </c>
      <c r="AD554" s="11" t="s">
        <v>624</v>
      </c>
      <c r="AE554" s="11" t="s">
        <v>623</v>
      </c>
      <c r="AF554" s="11" t="s">
        <v>623</v>
      </c>
      <c r="AG554" s="11" t="s">
        <v>1890</v>
      </c>
      <c r="AH554" s="8" t="s">
        <v>1891</v>
      </c>
      <c r="AI554" s="8" t="s">
        <v>663</v>
      </c>
      <c r="AJ554" s="34">
        <v>0</v>
      </c>
      <c r="AK554" s="35" t="s">
        <v>634</v>
      </c>
      <c r="AL554" t="s">
        <v>632</v>
      </c>
      <c r="AM554" t="e">
        <v>#VALUE!</v>
      </c>
    </row>
    <row r="555" spans="1:39" x14ac:dyDescent="0.25">
      <c r="A555" s="6" t="str">
        <f t="shared" si="39"/>
        <v>Surgery Procedures -Care of miscarriage-59820</v>
      </c>
      <c r="B555" s="6" t="str">
        <f t="shared" si="40"/>
        <v>Care of miscarriage</v>
      </c>
      <c r="C555" s="6" t="str">
        <f t="shared" si="38"/>
        <v xml:space="preserve">Surgery Procedures </v>
      </c>
      <c r="D555" s="6" t="str">
        <f t="shared" si="41"/>
        <v>59820</v>
      </c>
      <c r="E555" s="17" t="s">
        <v>34</v>
      </c>
      <c r="F555" s="17" t="s">
        <v>34</v>
      </c>
      <c r="G555" s="26" t="s">
        <v>97</v>
      </c>
      <c r="H555" s="17"/>
      <c r="I555" s="8" t="s">
        <v>98</v>
      </c>
      <c r="J555" s="11">
        <v>2600</v>
      </c>
      <c r="K555" s="11">
        <v>520</v>
      </c>
      <c r="L555" s="11">
        <v>0</v>
      </c>
      <c r="M555" s="11">
        <v>0</v>
      </c>
      <c r="N555" s="11" t="s">
        <v>624</v>
      </c>
      <c r="O555" s="11" t="s">
        <v>624</v>
      </c>
      <c r="P555" s="11" t="s">
        <v>624</v>
      </c>
      <c r="Q555" s="11" t="s">
        <v>624</v>
      </c>
      <c r="R555" s="11" t="s">
        <v>624</v>
      </c>
      <c r="S555" s="11" t="s">
        <v>624</v>
      </c>
      <c r="T555" s="11" t="s">
        <v>624</v>
      </c>
      <c r="U555" s="11" t="s">
        <v>624</v>
      </c>
      <c r="V555" s="11" t="s">
        <v>624</v>
      </c>
      <c r="W555" s="11" t="s">
        <v>624</v>
      </c>
      <c r="X555" s="11" t="s">
        <v>623</v>
      </c>
      <c r="Y555" s="11" t="s">
        <v>624</v>
      </c>
      <c r="Z555" s="11" t="s">
        <v>624</v>
      </c>
      <c r="AA555" s="11" t="s">
        <v>624</v>
      </c>
      <c r="AB555" s="11" t="s">
        <v>624</v>
      </c>
      <c r="AC555" s="11" t="s">
        <v>624</v>
      </c>
      <c r="AD555" s="11" t="s">
        <v>624</v>
      </c>
      <c r="AE555" s="11" t="s">
        <v>623</v>
      </c>
      <c r="AF555" s="11" t="s">
        <v>623</v>
      </c>
      <c r="AG555" s="11" t="s">
        <v>1854</v>
      </c>
      <c r="AH555" s="8" t="s">
        <v>1855</v>
      </c>
      <c r="AI555" s="8" t="s">
        <v>656</v>
      </c>
      <c r="AJ555" s="34">
        <v>0</v>
      </c>
      <c r="AK555" s="35" t="s">
        <v>634</v>
      </c>
      <c r="AL555" t="s">
        <v>632</v>
      </c>
      <c r="AM555" t="e">
        <v>#VALUE!</v>
      </c>
    </row>
    <row r="556" spans="1:39" x14ac:dyDescent="0.25">
      <c r="A556" s="6" t="str">
        <f t="shared" si="39"/>
        <v>Surgery Procedures -Care of miscarriage-59820</v>
      </c>
      <c r="B556" s="6" t="str">
        <f t="shared" si="40"/>
        <v>Care of miscarriage</v>
      </c>
      <c r="C556" s="6" t="str">
        <f t="shared" si="38"/>
        <v xml:space="preserve">Surgery Procedures </v>
      </c>
      <c r="D556" s="6" t="str">
        <f t="shared" si="41"/>
        <v>59820</v>
      </c>
      <c r="E556" s="17" t="s">
        <v>34</v>
      </c>
      <c r="F556" s="17" t="s">
        <v>34</v>
      </c>
      <c r="G556" s="26" t="s">
        <v>109</v>
      </c>
      <c r="H556" s="17"/>
      <c r="I556" s="8" t="s">
        <v>101</v>
      </c>
      <c r="J556" s="11">
        <v>1317</v>
      </c>
      <c r="K556" s="11">
        <v>263.40000000000003</v>
      </c>
      <c r="L556" s="11">
        <v>0</v>
      </c>
      <c r="M556" s="11">
        <v>0</v>
      </c>
      <c r="N556" s="11" t="s">
        <v>624</v>
      </c>
      <c r="O556" s="11" t="s">
        <v>624</v>
      </c>
      <c r="P556" s="11" t="s">
        <v>624</v>
      </c>
      <c r="Q556" s="11" t="s">
        <v>624</v>
      </c>
      <c r="R556" s="11" t="s">
        <v>624</v>
      </c>
      <c r="S556" s="11" t="s">
        <v>624</v>
      </c>
      <c r="T556" s="11" t="s">
        <v>624</v>
      </c>
      <c r="U556" s="11" t="s">
        <v>624</v>
      </c>
      <c r="V556" s="11" t="s">
        <v>624</v>
      </c>
      <c r="W556" s="11" t="s">
        <v>624</v>
      </c>
      <c r="X556" s="11" t="s">
        <v>623</v>
      </c>
      <c r="Y556" s="11" t="s">
        <v>624</v>
      </c>
      <c r="Z556" s="11" t="s">
        <v>624</v>
      </c>
      <c r="AA556" s="11" t="s">
        <v>624</v>
      </c>
      <c r="AB556" s="11" t="s">
        <v>624</v>
      </c>
      <c r="AC556" s="11" t="s">
        <v>624</v>
      </c>
      <c r="AD556" s="11" t="s">
        <v>624</v>
      </c>
      <c r="AE556" s="11" t="s">
        <v>623</v>
      </c>
      <c r="AF556" s="11" t="s">
        <v>623</v>
      </c>
      <c r="AG556" s="11" t="s">
        <v>1856</v>
      </c>
      <c r="AH556" s="8" t="s">
        <v>1857</v>
      </c>
      <c r="AI556" s="8" t="s">
        <v>656</v>
      </c>
      <c r="AJ556" s="34">
        <v>0</v>
      </c>
      <c r="AK556" s="35" t="s">
        <v>634</v>
      </c>
      <c r="AL556" t="s">
        <v>632</v>
      </c>
      <c r="AM556" t="e">
        <v>#VALUE!</v>
      </c>
    </row>
    <row r="557" spans="1:39" x14ac:dyDescent="0.25">
      <c r="A557" s="6" t="str">
        <f t="shared" si="39"/>
        <v>Surgery Procedures -Care of miscarriage-59820</v>
      </c>
      <c r="B557" s="6" t="str">
        <f t="shared" si="40"/>
        <v>Care of miscarriage</v>
      </c>
      <c r="C557" s="6" t="str">
        <f t="shared" si="38"/>
        <v xml:space="preserve">Surgery Procedures </v>
      </c>
      <c r="D557" s="6" t="str">
        <f t="shared" si="41"/>
        <v>59820</v>
      </c>
      <c r="E557" s="17" t="s">
        <v>34</v>
      </c>
      <c r="F557" s="17" t="s">
        <v>34</v>
      </c>
      <c r="G557" s="26" t="s">
        <v>147</v>
      </c>
      <c r="H557" s="17" t="s">
        <v>1</v>
      </c>
      <c r="I557" s="8" t="s">
        <v>61</v>
      </c>
      <c r="J557" s="11">
        <v>3</v>
      </c>
      <c r="K557" s="11">
        <v>0.60000000000000009</v>
      </c>
      <c r="L557" s="11">
        <v>0.4134000000000001</v>
      </c>
      <c r="M557" s="11">
        <v>9.9875749999999979</v>
      </c>
      <c r="N557" s="11" t="s">
        <v>624</v>
      </c>
      <c r="O557" s="11" t="s">
        <v>624</v>
      </c>
      <c r="P557" s="11" t="s">
        <v>624</v>
      </c>
      <c r="Q557" s="11" t="s">
        <v>624</v>
      </c>
      <c r="R557" s="11" t="s">
        <v>624</v>
      </c>
      <c r="S557" s="11">
        <v>3.9489335000000003</v>
      </c>
      <c r="T557" s="11">
        <v>3.8721059999999996</v>
      </c>
      <c r="U557" s="11">
        <v>3.9950299999999999</v>
      </c>
      <c r="V557" s="11">
        <v>3.8721059999999996</v>
      </c>
      <c r="W557" s="11">
        <v>3.8721059999999996</v>
      </c>
      <c r="X557" s="11" t="s">
        <v>623</v>
      </c>
      <c r="Y557" s="11">
        <v>9.9875749999999979</v>
      </c>
      <c r="Z557" s="11">
        <v>9.9875749999999979</v>
      </c>
      <c r="AA557" s="11">
        <v>0.78000000000000014</v>
      </c>
      <c r="AB557" s="11">
        <v>0.4134000000000001</v>
      </c>
      <c r="AC557" s="11">
        <v>7.6827500000000004</v>
      </c>
      <c r="AD557" s="11" t="s">
        <v>624</v>
      </c>
      <c r="AE557" s="11" t="s">
        <v>623</v>
      </c>
      <c r="AF557" s="11" t="s">
        <v>623</v>
      </c>
      <c r="AG557" s="11" t="s">
        <v>1860</v>
      </c>
      <c r="AH557" s="8" t="s">
        <v>1861</v>
      </c>
      <c r="AI557" s="8" t="s">
        <v>656</v>
      </c>
      <c r="AJ557" s="34">
        <v>0</v>
      </c>
      <c r="AK557" s="35" t="s">
        <v>634</v>
      </c>
      <c r="AL557" t="s">
        <v>632</v>
      </c>
      <c r="AM557" t="e">
        <v>#VALUE!</v>
      </c>
    </row>
    <row r="558" spans="1:39" x14ac:dyDescent="0.25">
      <c r="A558" s="6" t="str">
        <f t="shared" si="39"/>
        <v>Surgery Procedures -Care of miscarriage-59820</v>
      </c>
      <c r="B558" s="6" t="str">
        <f t="shared" si="40"/>
        <v>Care of miscarriage</v>
      </c>
      <c r="C558" s="6" t="str">
        <f t="shared" si="38"/>
        <v xml:space="preserve">Surgery Procedures </v>
      </c>
      <c r="D558" s="6" t="str">
        <f t="shared" si="41"/>
        <v>59820</v>
      </c>
      <c r="E558" s="17"/>
      <c r="F558" s="17"/>
      <c r="G558" s="26"/>
      <c r="H558" s="17"/>
      <c r="I558" s="8"/>
      <c r="J558" s="11"/>
      <c r="K558" s="11"/>
      <c r="L558" s="11"/>
      <c r="M558" s="11"/>
      <c r="N558" s="31">
        <v>2983.5956073999996</v>
      </c>
      <c r="O558" s="31">
        <v>2983.5956073999996</v>
      </c>
      <c r="P558" s="31">
        <v>2983.5956073999996</v>
      </c>
      <c r="Q558" s="31">
        <v>2987.8457358461151</v>
      </c>
      <c r="R558" s="31">
        <v>2983.5956073999996</v>
      </c>
      <c r="S558" s="31">
        <v>1111.4699568221722</v>
      </c>
      <c r="T558" s="31">
        <v>1089.6804992964487</v>
      </c>
      <c r="U558" s="31">
        <v>1122.4165913376057</v>
      </c>
      <c r="V558" s="31">
        <v>1089.6804992964487</v>
      </c>
      <c r="W558" s="31">
        <v>1089.6804992964487</v>
      </c>
      <c r="X558" s="31" t="s">
        <v>623</v>
      </c>
      <c r="Y558" s="31">
        <v>1138.4774783440143</v>
      </c>
      <c r="Z558" s="31">
        <v>1138.4774783440143</v>
      </c>
      <c r="AA558" s="31">
        <v>3117.2885223040385</v>
      </c>
      <c r="AB558" s="31">
        <v>2805.8578223040381</v>
      </c>
      <c r="AC558" s="31">
        <v>981.90575257231887</v>
      </c>
      <c r="AD558" s="31">
        <v>3293</v>
      </c>
      <c r="AE558" s="31" t="s">
        <v>623</v>
      </c>
      <c r="AF558" s="31" t="s">
        <v>623</v>
      </c>
      <c r="AG558" s="11" t="s">
        <v>1792</v>
      </c>
      <c r="AH558" s="8">
        <v>0</v>
      </c>
      <c r="AI558" s="8" t="s">
        <v>1793</v>
      </c>
      <c r="AJ558" s="34">
        <v>0</v>
      </c>
      <c r="AK558" s="35" t="s">
        <v>634</v>
      </c>
      <c r="AL558" t="s">
        <v>632</v>
      </c>
      <c r="AM558" t="e">
        <v>#VALUE!</v>
      </c>
    </row>
    <row r="559" spans="1:39" x14ac:dyDescent="0.25">
      <c r="A559" s="6" t="str">
        <f t="shared" si="39"/>
        <v>Surgery Procedures -Care of miscarriage-59820</v>
      </c>
      <c r="B559" s="6" t="str">
        <f t="shared" si="40"/>
        <v>Care of miscarriage</v>
      </c>
      <c r="C559" s="6" t="str">
        <f t="shared" si="38"/>
        <v xml:space="preserve">Surgery Procedures </v>
      </c>
      <c r="D559" s="6" t="str">
        <f t="shared" si="41"/>
        <v>59820</v>
      </c>
      <c r="E559" s="17"/>
      <c r="F559" s="17"/>
      <c r="G559" s="26"/>
      <c r="H559" s="17"/>
      <c r="I559" s="8"/>
      <c r="J559" s="11"/>
      <c r="K559" s="11"/>
      <c r="L559" s="11"/>
      <c r="M559" s="11"/>
      <c r="N559" s="11"/>
      <c r="O559" s="11"/>
      <c r="P559" s="11"/>
      <c r="Q559" s="11"/>
      <c r="R559" s="11"/>
      <c r="S559" s="11"/>
      <c r="T559" s="11"/>
      <c r="U559" s="11"/>
      <c r="V559" s="11"/>
      <c r="W559" s="11"/>
      <c r="X559" s="11"/>
      <c r="Y559" s="11"/>
      <c r="Z559" s="11"/>
      <c r="AA559" s="11"/>
      <c r="AB559" s="11"/>
      <c r="AC559" s="11"/>
      <c r="AD559" s="11"/>
      <c r="AE559" s="11"/>
      <c r="AF559" s="11"/>
      <c r="AG559" s="11" t="s">
        <v>1792</v>
      </c>
      <c r="AH559" s="8">
        <v>0</v>
      </c>
      <c r="AI559" s="8" t="s">
        <v>1793</v>
      </c>
      <c r="AJ559" s="34">
        <v>0</v>
      </c>
      <c r="AK559" s="35" t="s">
        <v>634</v>
      </c>
      <c r="AL559" t="s">
        <v>632</v>
      </c>
      <c r="AM559" t="e">
        <v>#VALUE!</v>
      </c>
    </row>
    <row r="560" spans="1:39" x14ac:dyDescent="0.25">
      <c r="A560" s="6" t="str">
        <f t="shared" si="39"/>
        <v>Surgery Procedures -Care of miscarriage-59820</v>
      </c>
      <c r="B560" s="6" t="str">
        <f t="shared" si="40"/>
        <v>Care of miscarriage</v>
      </c>
      <c r="C560" s="6" t="str">
        <f t="shared" si="38"/>
        <v xml:space="preserve">Surgery Procedures </v>
      </c>
      <c r="D560" s="6" t="str">
        <f t="shared" si="41"/>
        <v>59820</v>
      </c>
      <c r="E560" s="7"/>
      <c r="G560" s="27" t="s">
        <v>32</v>
      </c>
      <c r="K560" s="25"/>
      <c r="L560" s="25"/>
      <c r="M560" s="25"/>
      <c r="AG560" s="11" t="s">
        <v>1792</v>
      </c>
      <c r="AH560" s="8">
        <v>0</v>
      </c>
      <c r="AI560" s="8" t="s">
        <v>1793</v>
      </c>
      <c r="AJ560" s="34">
        <v>0</v>
      </c>
      <c r="AK560" s="35" t="s">
        <v>634</v>
      </c>
      <c r="AL560" t="s">
        <v>632</v>
      </c>
      <c r="AM560" t="e">
        <v>#VALUE!</v>
      </c>
    </row>
    <row r="561" spans="1:39" s="6" customFormat="1" x14ac:dyDescent="0.25">
      <c r="A561" s="6" t="str">
        <f t="shared" si="39"/>
        <v>Surgery Procedures -Care of miscarriage-59820</v>
      </c>
      <c r="B561" s="6" t="str">
        <f t="shared" si="40"/>
        <v>Care of miscarriage</v>
      </c>
      <c r="C561" s="6" t="str">
        <f t="shared" si="38"/>
        <v xml:space="preserve">Surgery Procedures </v>
      </c>
      <c r="D561" s="6" t="str">
        <f t="shared" si="41"/>
        <v>59820</v>
      </c>
      <c r="E561" s="13"/>
      <c r="F561" s="12"/>
      <c r="G561" s="28"/>
      <c r="H561" s="29"/>
      <c r="I561" s="14"/>
      <c r="J561" s="15"/>
      <c r="K561" s="15"/>
      <c r="L561" s="15"/>
      <c r="M561" s="15"/>
      <c r="N561" s="15"/>
      <c r="O561" s="15"/>
      <c r="P561" s="15"/>
      <c r="Q561" s="15"/>
      <c r="R561" s="15"/>
      <c r="S561" s="15"/>
      <c r="T561" s="15"/>
      <c r="U561" s="15"/>
      <c r="V561" s="15"/>
      <c r="W561" s="15"/>
      <c r="X561" s="15"/>
      <c r="Y561" s="15"/>
      <c r="Z561" s="15"/>
      <c r="AA561" s="15"/>
      <c r="AB561" s="15"/>
      <c r="AC561" s="15"/>
      <c r="AD561" s="15"/>
      <c r="AE561" s="15"/>
      <c r="AF561" s="15"/>
      <c r="AG561" s="11" t="s">
        <v>1792</v>
      </c>
      <c r="AH561" s="8">
        <v>0</v>
      </c>
      <c r="AI561" s="8" t="s">
        <v>1793</v>
      </c>
      <c r="AJ561" s="34">
        <v>0</v>
      </c>
      <c r="AK561" s="35"/>
      <c r="AL561"/>
      <c r="AM561"/>
    </row>
    <row r="562" spans="1:39" x14ac:dyDescent="0.25">
      <c r="A562" s="6" t="str">
        <f t="shared" si="39"/>
        <v>Surgery Procedures -Njx aa&amp;/strd gr ocpl nrv-64405</v>
      </c>
      <c r="B562" s="6" t="str">
        <f t="shared" si="40"/>
        <v>Njx aa&amp;/strd gr ocpl nrv</v>
      </c>
      <c r="C562" s="6" t="str">
        <f t="shared" si="38"/>
        <v xml:space="preserve">Surgery Procedures </v>
      </c>
      <c r="D562" s="6" t="str">
        <f t="shared" si="41"/>
        <v>64405</v>
      </c>
      <c r="E562" s="17" t="s">
        <v>114</v>
      </c>
      <c r="F562" s="17" t="s">
        <v>33</v>
      </c>
      <c r="G562" s="26" t="s">
        <v>304</v>
      </c>
      <c r="H562" s="17" t="s">
        <v>303</v>
      </c>
      <c r="I562" s="8" t="s">
        <v>531</v>
      </c>
      <c r="J562" s="11">
        <v>504</v>
      </c>
      <c r="K562" s="11">
        <v>100.80000000000001</v>
      </c>
      <c r="L562" s="11">
        <v>127.008</v>
      </c>
      <c r="M562" s="11">
        <v>1261</v>
      </c>
      <c r="N562" s="11">
        <v>282.65716399999997</v>
      </c>
      <c r="O562" s="11">
        <v>282.65716399999997</v>
      </c>
      <c r="P562" s="11">
        <v>282.65716399999997</v>
      </c>
      <c r="Q562" s="11">
        <v>282.65716399999997</v>
      </c>
      <c r="R562" s="11">
        <v>282.65716399999997</v>
      </c>
      <c r="S562" s="11">
        <v>129.52799999999999</v>
      </c>
      <c r="T562" s="11">
        <v>127.008</v>
      </c>
      <c r="U562" s="11">
        <v>131.04</v>
      </c>
      <c r="V562" s="11">
        <v>127.008</v>
      </c>
      <c r="W562" s="11">
        <v>127.008</v>
      </c>
      <c r="X562" s="11" t="s">
        <v>623</v>
      </c>
      <c r="Y562" s="11">
        <v>327.60000000000002</v>
      </c>
      <c r="Z562" s="11">
        <v>327.60000000000002</v>
      </c>
      <c r="AA562" s="11">
        <v>403.20000000000005</v>
      </c>
      <c r="AB562" s="11">
        <v>403.20000000000005</v>
      </c>
      <c r="AC562" s="11">
        <v>525</v>
      </c>
      <c r="AD562" s="11">
        <v>1261</v>
      </c>
      <c r="AE562" s="11" t="s">
        <v>623</v>
      </c>
      <c r="AF562" s="11" t="s">
        <v>623</v>
      </c>
      <c r="AG562" s="11" t="s">
        <v>2058</v>
      </c>
      <c r="AH562" s="8" t="s">
        <v>2059</v>
      </c>
      <c r="AI562" s="8" t="s">
        <v>703</v>
      </c>
      <c r="AJ562" s="34">
        <v>1</v>
      </c>
    </row>
    <row r="563" spans="1:39" x14ac:dyDescent="0.25">
      <c r="A563" s="6" t="str">
        <f t="shared" si="39"/>
        <v>Surgery Procedures -Njx aa&amp;/strd gr ocpl nrv-64405</v>
      </c>
      <c r="B563" s="6" t="str">
        <f t="shared" si="40"/>
        <v>Njx aa&amp;/strd gr ocpl nrv</v>
      </c>
      <c r="C563" s="6" t="str">
        <f t="shared" si="38"/>
        <v xml:space="preserve">Surgery Procedures </v>
      </c>
      <c r="D563" s="6" t="str">
        <f t="shared" si="41"/>
        <v>64405</v>
      </c>
      <c r="E563" s="17" t="s">
        <v>34</v>
      </c>
      <c r="F563" s="17" t="s">
        <v>34</v>
      </c>
      <c r="G563" s="26" t="s">
        <v>538</v>
      </c>
      <c r="H563" s="17" t="s">
        <v>140</v>
      </c>
      <c r="I563" s="8" t="s">
        <v>61</v>
      </c>
      <c r="J563" s="11">
        <v>5</v>
      </c>
      <c r="K563" s="11">
        <v>1</v>
      </c>
      <c r="L563" s="11">
        <v>1.6477421052631576</v>
      </c>
      <c r="M563" s="11">
        <v>5.2309273182957403</v>
      </c>
      <c r="N563" s="11" t="s">
        <v>624</v>
      </c>
      <c r="O563" s="11" t="s">
        <v>624</v>
      </c>
      <c r="P563" s="11" t="s">
        <v>624</v>
      </c>
      <c r="Q563" s="11">
        <v>4.250128446115288</v>
      </c>
      <c r="R563" s="11" t="s">
        <v>624</v>
      </c>
      <c r="S563" s="11">
        <v>1.6804354010025062</v>
      </c>
      <c r="T563" s="11">
        <v>1.6477421052631576</v>
      </c>
      <c r="U563" s="11">
        <v>1.7000513784461155</v>
      </c>
      <c r="V563" s="11">
        <v>1.6477421052631576</v>
      </c>
      <c r="W563" s="11">
        <v>1.6477421052631576</v>
      </c>
      <c r="X563" s="11" t="s">
        <v>623</v>
      </c>
      <c r="Y563" s="11">
        <v>4.250128446115288</v>
      </c>
      <c r="Z563" s="11">
        <v>4.250128446115288</v>
      </c>
      <c r="AA563" s="11">
        <v>5.2309273182957403</v>
      </c>
      <c r="AB563" s="11">
        <v>5.2309273182957403</v>
      </c>
      <c r="AC563" s="11">
        <v>3.2693295739348378</v>
      </c>
      <c r="AD563" s="11" t="s">
        <v>624</v>
      </c>
      <c r="AE563" s="11" t="s">
        <v>623</v>
      </c>
      <c r="AF563" s="11" t="s">
        <v>623</v>
      </c>
      <c r="AG563" s="11" t="s">
        <v>1816</v>
      </c>
      <c r="AH563" s="8" t="s">
        <v>1817</v>
      </c>
      <c r="AI563" s="8" t="s">
        <v>643</v>
      </c>
      <c r="AJ563" s="34">
        <v>0</v>
      </c>
    </row>
    <row r="564" spans="1:39" x14ac:dyDescent="0.25">
      <c r="A564" s="6" t="str">
        <f t="shared" si="39"/>
        <v>Surgery Procedures -Njx aa&amp;/strd gr ocpl nrv-64405</v>
      </c>
      <c r="B564" s="6" t="str">
        <f t="shared" si="40"/>
        <v>Njx aa&amp;/strd gr ocpl nrv</v>
      </c>
      <c r="C564" s="6" t="str">
        <f t="shared" si="38"/>
        <v xml:space="preserve">Surgery Procedures </v>
      </c>
      <c r="D564" s="6" t="str">
        <f t="shared" si="41"/>
        <v>64405</v>
      </c>
      <c r="E564" s="17"/>
      <c r="F564" s="17"/>
      <c r="G564" s="26"/>
      <c r="H564" s="17"/>
      <c r="I564" s="8"/>
      <c r="J564" s="11"/>
      <c r="K564" s="11"/>
      <c r="L564" s="11"/>
      <c r="M564" s="11"/>
      <c r="N564" s="31">
        <v>282.65716399999997</v>
      </c>
      <c r="O564" s="31">
        <v>282.65716399999997</v>
      </c>
      <c r="P564" s="31">
        <v>282.65716399999997</v>
      </c>
      <c r="Q564" s="31">
        <v>282.66000000000003</v>
      </c>
      <c r="R564" s="31">
        <v>282.65716399999997</v>
      </c>
      <c r="S564" s="31">
        <v>131.2084354010025</v>
      </c>
      <c r="T564" s="31">
        <v>128.65574210526316</v>
      </c>
      <c r="U564" s="31">
        <v>132.74005137844611</v>
      </c>
      <c r="V564" s="31">
        <v>128.65574210526316</v>
      </c>
      <c r="W564" s="31">
        <v>128.65574210526316</v>
      </c>
      <c r="X564" s="31" t="s">
        <v>623</v>
      </c>
      <c r="Y564" s="31">
        <v>331.85012844611532</v>
      </c>
      <c r="Z564" s="31">
        <v>331.85012844611532</v>
      </c>
      <c r="AA564" s="31">
        <v>408.4309273182958</v>
      </c>
      <c r="AB564" s="31">
        <v>408.4309273182958</v>
      </c>
      <c r="AC564" s="31">
        <v>528.26932957393478</v>
      </c>
      <c r="AD564" s="31">
        <v>1261</v>
      </c>
      <c r="AE564" s="31" t="s">
        <v>623</v>
      </c>
      <c r="AF564" s="31" t="s">
        <v>623</v>
      </c>
      <c r="AG564" s="11" t="s">
        <v>1792</v>
      </c>
      <c r="AH564" s="8">
        <v>0</v>
      </c>
      <c r="AI564" s="8" t="s">
        <v>1793</v>
      </c>
      <c r="AJ564" s="34">
        <v>0</v>
      </c>
      <c r="AL564" s="8"/>
      <c r="AM564" s="6"/>
    </row>
    <row r="565" spans="1:39" x14ac:dyDescent="0.25">
      <c r="A565" s="6" t="str">
        <f t="shared" si="39"/>
        <v>Surgery Procedures -Njx aa&amp;/strd gr ocpl nrv-64405</v>
      </c>
      <c r="B565" s="6" t="str">
        <f t="shared" si="40"/>
        <v>Njx aa&amp;/strd gr ocpl nrv</v>
      </c>
      <c r="C565" s="6" t="str">
        <f t="shared" si="38"/>
        <v xml:space="preserve">Surgery Procedures </v>
      </c>
      <c r="D565" s="6" t="str">
        <f t="shared" si="41"/>
        <v>64405</v>
      </c>
      <c r="E565" s="17"/>
      <c r="F565" s="17"/>
      <c r="G565" s="26"/>
      <c r="H565" s="17"/>
      <c r="I565" s="8"/>
      <c r="J565" s="11"/>
      <c r="K565" s="11"/>
      <c r="L565" s="11"/>
      <c r="M565" s="11"/>
      <c r="N565" s="11"/>
      <c r="O565" s="11"/>
      <c r="P565" s="11"/>
      <c r="Q565" s="11"/>
      <c r="R565" s="11"/>
      <c r="S565" s="11"/>
      <c r="T565" s="11"/>
      <c r="U565" s="11"/>
      <c r="V565" s="11"/>
      <c r="W565" s="11"/>
      <c r="X565" s="11"/>
      <c r="Y565" s="11"/>
      <c r="Z565" s="11"/>
      <c r="AA565" s="11"/>
      <c r="AB565" s="11"/>
      <c r="AC565" s="11"/>
      <c r="AD565" s="11"/>
      <c r="AE565" s="11"/>
      <c r="AF565" s="11"/>
      <c r="AG565" s="11" t="s">
        <v>1792</v>
      </c>
      <c r="AH565" s="8">
        <v>0</v>
      </c>
      <c r="AI565" s="8" t="s">
        <v>1793</v>
      </c>
      <c r="AJ565" s="34">
        <v>0</v>
      </c>
      <c r="AK565" s="35">
        <v>6</v>
      </c>
      <c r="AL565" t="s">
        <v>632</v>
      </c>
      <c r="AM565">
        <v>4</v>
      </c>
    </row>
    <row r="566" spans="1:39" x14ac:dyDescent="0.25">
      <c r="A566" s="6" t="str">
        <f t="shared" si="39"/>
        <v>Surgery Procedures -Njx aa&amp;/strd gr ocpl nrv-64405</v>
      </c>
      <c r="B566" s="6" t="str">
        <f t="shared" si="40"/>
        <v>Njx aa&amp;/strd gr ocpl nrv</v>
      </c>
      <c r="C566" s="6" t="str">
        <f t="shared" si="38"/>
        <v xml:space="preserve">Surgery Procedures </v>
      </c>
      <c r="D566" s="6" t="str">
        <f t="shared" si="41"/>
        <v>64405</v>
      </c>
      <c r="E566" s="7"/>
      <c r="G566" s="27" t="s">
        <v>32</v>
      </c>
      <c r="K566" s="25"/>
      <c r="L566" s="25"/>
      <c r="M566" s="25"/>
      <c r="AG566" s="11" t="s">
        <v>1792</v>
      </c>
      <c r="AH566" s="8">
        <v>0</v>
      </c>
      <c r="AI566" s="8" t="s">
        <v>1793</v>
      </c>
      <c r="AJ566" s="34">
        <v>0</v>
      </c>
      <c r="AK566" s="35" t="s">
        <v>634</v>
      </c>
      <c r="AL566" t="s">
        <v>632</v>
      </c>
      <c r="AM566" t="e">
        <v>#VALUE!</v>
      </c>
    </row>
    <row r="567" spans="1:39" s="6" customFormat="1" x14ac:dyDescent="0.25">
      <c r="A567" s="6" t="str">
        <f t="shared" si="39"/>
        <v>Surgery Procedures -Njx aa&amp;/strd gr ocpl nrv-64405</v>
      </c>
      <c r="B567" s="6" t="str">
        <f t="shared" si="40"/>
        <v>Njx aa&amp;/strd gr ocpl nrv</v>
      </c>
      <c r="C567" s="6" t="str">
        <f t="shared" si="38"/>
        <v xml:space="preserve">Surgery Procedures </v>
      </c>
      <c r="D567" s="6" t="str">
        <f t="shared" si="41"/>
        <v>64405</v>
      </c>
      <c r="E567" s="13"/>
      <c r="F567" s="12"/>
      <c r="G567" s="28"/>
      <c r="H567" s="29"/>
      <c r="I567" s="14"/>
      <c r="J567" s="15"/>
      <c r="K567" s="15"/>
      <c r="L567" s="15"/>
      <c r="M567" s="15"/>
      <c r="N567" s="15"/>
      <c r="O567" s="15"/>
      <c r="P567" s="15"/>
      <c r="Q567" s="15"/>
      <c r="R567" s="15"/>
      <c r="S567" s="15"/>
      <c r="T567" s="15"/>
      <c r="U567" s="15"/>
      <c r="V567" s="15"/>
      <c r="W567" s="15"/>
      <c r="X567" s="15"/>
      <c r="Y567" s="15"/>
      <c r="Z567" s="15"/>
      <c r="AA567" s="15"/>
      <c r="AB567" s="15"/>
      <c r="AC567" s="15"/>
      <c r="AD567" s="15"/>
      <c r="AE567" s="15"/>
      <c r="AF567" s="15"/>
      <c r="AG567" s="11" t="s">
        <v>1792</v>
      </c>
      <c r="AH567" s="8">
        <v>0</v>
      </c>
      <c r="AI567" s="8" t="s">
        <v>1793</v>
      </c>
      <c r="AJ567" s="34">
        <v>0</v>
      </c>
      <c r="AK567" s="35"/>
      <c r="AL567"/>
      <c r="AM567"/>
    </row>
    <row r="568" spans="1:39" x14ac:dyDescent="0.25">
      <c r="A568" s="6" t="str">
        <f t="shared" si="39"/>
        <v>Surgery Procedures -Destroy nerve face muscle-64612</v>
      </c>
      <c r="B568" s="6" t="str">
        <f t="shared" si="40"/>
        <v>Destroy nerve face muscle</v>
      </c>
      <c r="C568" s="6" t="str">
        <f t="shared" si="38"/>
        <v xml:space="preserve">Surgery Procedures </v>
      </c>
      <c r="D568" s="6" t="str">
        <f t="shared" si="41"/>
        <v>64612</v>
      </c>
      <c r="E568" s="17" t="s">
        <v>114</v>
      </c>
      <c r="F568" s="17" t="s">
        <v>33</v>
      </c>
      <c r="G568" s="26" t="s">
        <v>306</v>
      </c>
      <c r="H568" s="17" t="s">
        <v>305</v>
      </c>
      <c r="I568" s="8" t="s">
        <v>531</v>
      </c>
      <c r="J568" s="11">
        <v>305</v>
      </c>
      <c r="K568" s="11">
        <v>61</v>
      </c>
      <c r="L568" s="11">
        <v>76.86</v>
      </c>
      <c r="M568" s="11">
        <v>1261</v>
      </c>
      <c r="N568" s="11">
        <v>282.65716399999997</v>
      </c>
      <c r="O568" s="11">
        <v>282.65716399999997</v>
      </c>
      <c r="P568" s="11">
        <v>282.65716399999997</v>
      </c>
      <c r="Q568" s="11">
        <v>282.65716399999997</v>
      </c>
      <c r="R568" s="11">
        <v>282.65716399999997</v>
      </c>
      <c r="S568" s="11">
        <v>78.385000000000005</v>
      </c>
      <c r="T568" s="11">
        <v>76.86</v>
      </c>
      <c r="U568" s="11">
        <v>79.3</v>
      </c>
      <c r="V568" s="11">
        <v>76.86</v>
      </c>
      <c r="W568" s="11">
        <v>76.86</v>
      </c>
      <c r="X568" s="11" t="s">
        <v>623</v>
      </c>
      <c r="Y568" s="11">
        <v>198.25</v>
      </c>
      <c r="Z568" s="11">
        <v>198.25</v>
      </c>
      <c r="AA568" s="11">
        <v>244</v>
      </c>
      <c r="AB568" s="11">
        <v>244</v>
      </c>
      <c r="AC568" s="11">
        <v>525</v>
      </c>
      <c r="AD568" s="11">
        <v>1261</v>
      </c>
      <c r="AE568" s="11" t="s">
        <v>623</v>
      </c>
      <c r="AF568" s="11" t="s">
        <v>623</v>
      </c>
      <c r="AG568" s="11" t="s">
        <v>2060</v>
      </c>
      <c r="AH568" s="8" t="s">
        <v>2061</v>
      </c>
      <c r="AI568" s="8" t="s">
        <v>704</v>
      </c>
      <c r="AJ568" s="34">
        <v>1</v>
      </c>
    </row>
    <row r="569" spans="1:39" x14ac:dyDescent="0.25">
      <c r="A569" s="6" t="str">
        <f t="shared" si="39"/>
        <v>Surgery Procedures -Destroy nerve face muscle-64612</v>
      </c>
      <c r="B569" s="6" t="str">
        <f t="shared" si="40"/>
        <v>Destroy nerve face muscle</v>
      </c>
      <c r="C569" s="6" t="str">
        <f t="shared" si="38"/>
        <v xml:space="preserve">Surgery Procedures </v>
      </c>
      <c r="D569" s="6" t="str">
        <f t="shared" si="41"/>
        <v>64612</v>
      </c>
      <c r="E569" s="17" t="s">
        <v>34</v>
      </c>
      <c r="F569" s="17" t="s">
        <v>34</v>
      </c>
      <c r="G569" s="26" t="s">
        <v>129</v>
      </c>
      <c r="H569" s="17" t="s">
        <v>128</v>
      </c>
      <c r="I569" s="8" t="s">
        <v>61</v>
      </c>
      <c r="J569" s="11">
        <v>539</v>
      </c>
      <c r="K569" s="11">
        <v>107.80000000000001</v>
      </c>
      <c r="L569" s="11">
        <v>6.36</v>
      </c>
      <c r="M569" s="11">
        <v>496.79367346938778</v>
      </c>
      <c r="N569" s="11">
        <v>6.4059999999999997</v>
      </c>
      <c r="O569" s="11">
        <v>6.4059999999999997</v>
      </c>
      <c r="P569" s="11">
        <v>6.4059999999999997</v>
      </c>
      <c r="Q569" s="11">
        <v>6.4059999999999997</v>
      </c>
      <c r="R569" s="11">
        <v>6.4059999999999997</v>
      </c>
      <c r="S569" s="11">
        <v>196.42457551020408</v>
      </c>
      <c r="T569" s="11">
        <v>192.60308571428573</v>
      </c>
      <c r="U569" s="11">
        <v>198.7174693877551</v>
      </c>
      <c r="V569" s="11">
        <v>192.60308571428573</v>
      </c>
      <c r="W569" s="11">
        <v>192.60308571428573</v>
      </c>
      <c r="X569" s="11" t="s">
        <v>623</v>
      </c>
      <c r="Y569" s="11">
        <v>496.79367346938778</v>
      </c>
      <c r="Z569" s="11">
        <v>496.79367346938778</v>
      </c>
      <c r="AA569" s="11">
        <v>12</v>
      </c>
      <c r="AB569" s="11">
        <v>6.36</v>
      </c>
      <c r="AC569" s="11">
        <v>382.14897959183673</v>
      </c>
      <c r="AD569" s="11" t="s">
        <v>624</v>
      </c>
      <c r="AE569" s="11" t="s">
        <v>623</v>
      </c>
      <c r="AF569" s="11" t="s">
        <v>623</v>
      </c>
      <c r="AG569" s="11" t="s">
        <v>2062</v>
      </c>
      <c r="AH569" s="8" t="s">
        <v>2063</v>
      </c>
      <c r="AI569" s="8" t="s">
        <v>704</v>
      </c>
      <c r="AJ569" s="34">
        <v>0</v>
      </c>
    </row>
    <row r="570" spans="1:39" x14ac:dyDescent="0.25">
      <c r="A570" s="6" t="str">
        <f t="shared" si="39"/>
        <v>Surgery Procedures -Destroy nerve face muscle-64612</v>
      </c>
      <c r="B570" s="6" t="str">
        <f t="shared" si="40"/>
        <v>Destroy nerve face muscle</v>
      </c>
      <c r="C570" s="6" t="str">
        <f t="shared" si="38"/>
        <v xml:space="preserve">Surgery Procedures </v>
      </c>
      <c r="D570" s="6" t="str">
        <f t="shared" si="41"/>
        <v>64612</v>
      </c>
      <c r="E570" s="17"/>
      <c r="F570" s="17"/>
      <c r="G570" s="26"/>
      <c r="H570" s="17"/>
      <c r="I570" s="8"/>
      <c r="J570" s="11"/>
      <c r="K570" s="11"/>
      <c r="L570" s="11"/>
      <c r="M570" s="11"/>
      <c r="N570" s="31">
        <v>289.06316399999997</v>
      </c>
      <c r="O570" s="31">
        <v>289.06316399999997</v>
      </c>
      <c r="P570" s="31">
        <v>289.06316399999997</v>
      </c>
      <c r="Q570" s="31">
        <v>289.06316399999997</v>
      </c>
      <c r="R570" s="31">
        <v>289.06316399999997</v>
      </c>
      <c r="S570" s="31">
        <v>274.80957551020407</v>
      </c>
      <c r="T570" s="31">
        <v>269.46308571428574</v>
      </c>
      <c r="U570" s="31">
        <v>278.01746938775511</v>
      </c>
      <c r="V570" s="31">
        <v>269.46308571428574</v>
      </c>
      <c r="W570" s="31">
        <v>269.46308571428574</v>
      </c>
      <c r="X570" s="31" t="s">
        <v>623</v>
      </c>
      <c r="Y570" s="31">
        <v>695.04367346938784</v>
      </c>
      <c r="Z570" s="31">
        <v>695.04367346938784</v>
      </c>
      <c r="AA570" s="31">
        <v>256</v>
      </c>
      <c r="AB570" s="31">
        <v>250.36</v>
      </c>
      <c r="AC570" s="31">
        <v>907.14897959183668</v>
      </c>
      <c r="AD570" s="31">
        <v>1261</v>
      </c>
      <c r="AE570" s="31" t="s">
        <v>623</v>
      </c>
      <c r="AF570" s="31" t="s">
        <v>623</v>
      </c>
      <c r="AG570" s="11" t="s">
        <v>1792</v>
      </c>
      <c r="AH570" s="8">
        <v>0</v>
      </c>
      <c r="AI570" s="8" t="s">
        <v>1793</v>
      </c>
      <c r="AJ570" s="34">
        <v>0</v>
      </c>
      <c r="AL570" s="8"/>
      <c r="AM570" s="6"/>
    </row>
    <row r="571" spans="1:39" x14ac:dyDescent="0.25">
      <c r="A571" s="6" t="str">
        <f t="shared" si="39"/>
        <v>Surgery Procedures -Destroy nerve face muscle-64612</v>
      </c>
      <c r="B571" s="6" t="str">
        <f t="shared" si="40"/>
        <v>Destroy nerve face muscle</v>
      </c>
      <c r="C571" s="6" t="str">
        <f t="shared" si="38"/>
        <v xml:space="preserve">Surgery Procedures </v>
      </c>
      <c r="D571" s="6" t="str">
        <f t="shared" si="41"/>
        <v>64612</v>
      </c>
      <c r="E571" s="17"/>
      <c r="F571" s="17"/>
      <c r="G571" s="26"/>
      <c r="H571" s="17"/>
      <c r="I571" s="8"/>
      <c r="J571" s="11"/>
      <c r="K571" s="11"/>
      <c r="L571" s="11"/>
      <c r="M571" s="11"/>
      <c r="N571" s="11"/>
      <c r="O571" s="11"/>
      <c r="P571" s="11"/>
      <c r="Q571" s="11"/>
      <c r="R571" s="11"/>
      <c r="S571" s="11"/>
      <c r="T571" s="11"/>
      <c r="U571" s="11"/>
      <c r="V571" s="11"/>
      <c r="W571" s="11"/>
      <c r="X571" s="11"/>
      <c r="Y571" s="11"/>
      <c r="Z571" s="11"/>
      <c r="AA571" s="11"/>
      <c r="AB571" s="11"/>
      <c r="AC571" s="11"/>
      <c r="AD571" s="11"/>
      <c r="AE571" s="11"/>
      <c r="AF571" s="11"/>
      <c r="AG571" s="11" t="s">
        <v>1792</v>
      </c>
      <c r="AH571" s="8">
        <v>0</v>
      </c>
      <c r="AI571" s="8" t="s">
        <v>1793</v>
      </c>
      <c r="AJ571" s="34">
        <v>0</v>
      </c>
      <c r="AK571" s="35">
        <v>6</v>
      </c>
      <c r="AL571" t="s">
        <v>632</v>
      </c>
      <c r="AM571">
        <v>4</v>
      </c>
    </row>
    <row r="572" spans="1:39" x14ac:dyDescent="0.25">
      <c r="A572" s="6" t="str">
        <f t="shared" si="39"/>
        <v>Surgery Procedures -Destroy nerve face muscle-64612</v>
      </c>
      <c r="B572" s="6" t="str">
        <f t="shared" si="40"/>
        <v>Destroy nerve face muscle</v>
      </c>
      <c r="C572" s="6" t="str">
        <f t="shared" si="38"/>
        <v xml:space="preserve">Surgery Procedures </v>
      </c>
      <c r="D572" s="6" t="str">
        <f t="shared" si="41"/>
        <v>64612</v>
      </c>
      <c r="E572" s="7"/>
      <c r="G572" s="27" t="s">
        <v>32</v>
      </c>
      <c r="K572" s="25"/>
      <c r="L572" s="25"/>
      <c r="M572" s="25"/>
      <c r="AG572" s="11" t="s">
        <v>1792</v>
      </c>
      <c r="AH572" s="8">
        <v>0</v>
      </c>
      <c r="AI572" s="8" t="s">
        <v>1793</v>
      </c>
      <c r="AJ572" s="34">
        <v>0</v>
      </c>
      <c r="AK572" s="35" t="s">
        <v>634</v>
      </c>
      <c r="AL572" t="s">
        <v>632</v>
      </c>
      <c r="AM572" t="e">
        <v>#VALUE!</v>
      </c>
    </row>
    <row r="573" spans="1:39" s="6" customFormat="1" x14ac:dyDescent="0.25">
      <c r="A573" s="6" t="str">
        <f t="shared" si="39"/>
        <v>Surgery Procedures -Destroy nerve face muscle-64612</v>
      </c>
      <c r="B573" s="6" t="str">
        <f t="shared" si="40"/>
        <v>Destroy nerve face muscle</v>
      </c>
      <c r="C573" s="6" t="str">
        <f t="shared" si="38"/>
        <v xml:space="preserve">Surgery Procedures </v>
      </c>
      <c r="D573" s="6" t="str">
        <f t="shared" si="41"/>
        <v>64612</v>
      </c>
      <c r="E573" s="13"/>
      <c r="F573" s="12"/>
      <c r="G573" s="28"/>
      <c r="H573" s="29"/>
      <c r="I573" s="14"/>
      <c r="J573" s="15"/>
      <c r="K573" s="15"/>
      <c r="L573" s="15"/>
      <c r="M573" s="15"/>
      <c r="N573" s="15"/>
      <c r="O573" s="15"/>
      <c r="P573" s="15"/>
      <c r="Q573" s="15"/>
      <c r="R573" s="15"/>
      <c r="S573" s="15"/>
      <c r="T573" s="15"/>
      <c r="U573" s="15"/>
      <c r="V573" s="15"/>
      <c r="W573" s="15"/>
      <c r="X573" s="15"/>
      <c r="Y573" s="15"/>
      <c r="Z573" s="15"/>
      <c r="AA573" s="15"/>
      <c r="AB573" s="15"/>
      <c r="AC573" s="15"/>
      <c r="AD573" s="15"/>
      <c r="AE573" s="15"/>
      <c r="AF573" s="15"/>
      <c r="AG573" s="11" t="s">
        <v>1792</v>
      </c>
      <c r="AH573" s="8">
        <v>0</v>
      </c>
      <c r="AI573" s="8" t="s">
        <v>1793</v>
      </c>
      <c r="AJ573" s="34">
        <v>0</v>
      </c>
      <c r="AK573" s="35"/>
      <c r="AL573"/>
      <c r="AM573"/>
    </row>
    <row r="574" spans="1:39" x14ac:dyDescent="0.25">
      <c r="A574" s="6" t="str">
        <f t="shared" si="39"/>
        <v>Surgery Procedures -Chemodenerv musc migraine-64615</v>
      </c>
      <c r="B574" s="6" t="str">
        <f t="shared" si="40"/>
        <v>Chemodenerv musc migraine</v>
      </c>
      <c r="C574" s="6" t="str">
        <f t="shared" si="38"/>
        <v xml:space="preserve">Surgery Procedures </v>
      </c>
      <c r="D574" s="6" t="str">
        <f t="shared" si="41"/>
        <v>64615</v>
      </c>
      <c r="E574" s="17" t="s">
        <v>114</v>
      </c>
      <c r="F574" s="17" t="s">
        <v>33</v>
      </c>
      <c r="G574" s="26" t="s">
        <v>308</v>
      </c>
      <c r="H574" s="17" t="s">
        <v>307</v>
      </c>
      <c r="I574" s="8" t="s">
        <v>531</v>
      </c>
      <c r="J574" s="11">
        <v>274</v>
      </c>
      <c r="K574" s="11">
        <v>54.800000000000004</v>
      </c>
      <c r="L574" s="11">
        <v>69.048000000000002</v>
      </c>
      <c r="M574" s="11">
        <v>1261</v>
      </c>
      <c r="N574" s="11">
        <v>282.65716399999997</v>
      </c>
      <c r="O574" s="11">
        <v>282.65716399999997</v>
      </c>
      <c r="P574" s="11">
        <v>282.65716399999997</v>
      </c>
      <c r="Q574" s="11">
        <v>282.65716399999997</v>
      </c>
      <c r="R574" s="11">
        <v>282.65716399999997</v>
      </c>
      <c r="S574" s="11">
        <v>70.418000000000006</v>
      </c>
      <c r="T574" s="11">
        <v>69.048000000000002</v>
      </c>
      <c r="U574" s="11">
        <v>71.240000000000009</v>
      </c>
      <c r="V574" s="11">
        <v>69.048000000000002</v>
      </c>
      <c r="W574" s="11">
        <v>69.048000000000002</v>
      </c>
      <c r="X574" s="11" t="s">
        <v>623</v>
      </c>
      <c r="Y574" s="11">
        <v>178.1</v>
      </c>
      <c r="Z574" s="11">
        <v>178.1</v>
      </c>
      <c r="AA574" s="11">
        <v>219.20000000000002</v>
      </c>
      <c r="AB574" s="11">
        <v>219.20000000000002</v>
      </c>
      <c r="AC574" s="11" t="s">
        <v>623</v>
      </c>
      <c r="AD574" s="11">
        <v>1261</v>
      </c>
      <c r="AE574" s="11" t="s">
        <v>623</v>
      </c>
      <c r="AF574" s="11" t="s">
        <v>623</v>
      </c>
      <c r="AG574" s="11" t="s">
        <v>2064</v>
      </c>
      <c r="AH574" s="8" t="s">
        <v>2065</v>
      </c>
      <c r="AI574" s="8" t="s">
        <v>705</v>
      </c>
      <c r="AJ574" s="34">
        <v>1</v>
      </c>
    </row>
    <row r="575" spans="1:39" x14ac:dyDescent="0.25">
      <c r="A575" s="6" t="str">
        <f t="shared" si="39"/>
        <v>Surgery Procedures -Chemodenerv musc migraine-64615</v>
      </c>
      <c r="B575" s="6" t="str">
        <f t="shared" si="40"/>
        <v>Chemodenerv musc migraine</v>
      </c>
      <c r="C575" s="6" t="str">
        <f t="shared" si="38"/>
        <v xml:space="preserve">Surgery Procedures </v>
      </c>
      <c r="D575" s="6" t="str">
        <f t="shared" si="41"/>
        <v>64615</v>
      </c>
      <c r="E575" s="17" t="s">
        <v>34</v>
      </c>
      <c r="F575" s="17" t="s">
        <v>34</v>
      </c>
      <c r="G575" s="26" t="s">
        <v>129</v>
      </c>
      <c r="H575" s="17" t="s">
        <v>128</v>
      </c>
      <c r="I575" s="8" t="s">
        <v>61</v>
      </c>
      <c r="J575" s="11">
        <v>539</v>
      </c>
      <c r="K575" s="11">
        <v>107.80000000000001</v>
      </c>
      <c r="L575" s="11">
        <v>6.36</v>
      </c>
      <c r="M575" s="11">
        <v>496.79367346938778</v>
      </c>
      <c r="N575" s="11">
        <v>6.4059999999999997</v>
      </c>
      <c r="O575" s="11">
        <v>6.4059999999999997</v>
      </c>
      <c r="P575" s="11">
        <v>6.4059999999999997</v>
      </c>
      <c r="Q575" s="11">
        <v>6.4059999999999997</v>
      </c>
      <c r="R575" s="11">
        <v>6.4059999999999997</v>
      </c>
      <c r="S575" s="11">
        <v>196.42457551020408</v>
      </c>
      <c r="T575" s="11">
        <v>192.60308571428573</v>
      </c>
      <c r="U575" s="11">
        <v>198.7174693877551</v>
      </c>
      <c r="V575" s="11">
        <v>192.60308571428573</v>
      </c>
      <c r="W575" s="11">
        <v>192.60308571428573</v>
      </c>
      <c r="X575" s="11" t="s">
        <v>623</v>
      </c>
      <c r="Y575" s="11">
        <v>496.79367346938778</v>
      </c>
      <c r="Z575" s="11">
        <v>496.79367346938778</v>
      </c>
      <c r="AA575" s="11">
        <v>12</v>
      </c>
      <c r="AB575" s="11">
        <v>6.36</v>
      </c>
      <c r="AC575" s="11">
        <v>382.14897959183673</v>
      </c>
      <c r="AD575" s="11" t="s">
        <v>624</v>
      </c>
      <c r="AE575" s="11" t="s">
        <v>623</v>
      </c>
      <c r="AF575" s="11" t="s">
        <v>623</v>
      </c>
      <c r="AG575" s="11" t="s">
        <v>2062</v>
      </c>
      <c r="AH575" s="8" t="s">
        <v>2063</v>
      </c>
      <c r="AI575" s="8" t="s">
        <v>704</v>
      </c>
      <c r="AJ575" s="34">
        <v>0</v>
      </c>
    </row>
    <row r="576" spans="1:39" x14ac:dyDescent="0.25">
      <c r="A576" s="6" t="str">
        <f t="shared" si="39"/>
        <v>Surgery Procedures -Chemodenerv musc migraine-64615</v>
      </c>
      <c r="B576" s="6" t="str">
        <f t="shared" si="40"/>
        <v>Chemodenerv musc migraine</v>
      </c>
      <c r="C576" s="6" t="str">
        <f t="shared" si="38"/>
        <v xml:space="preserve">Surgery Procedures </v>
      </c>
      <c r="D576" s="6" t="str">
        <f t="shared" si="41"/>
        <v>64615</v>
      </c>
      <c r="E576" s="17"/>
      <c r="F576" s="17"/>
      <c r="G576" s="26"/>
      <c r="H576" s="17"/>
      <c r="I576" s="8"/>
      <c r="J576" s="11"/>
      <c r="K576" s="11"/>
      <c r="L576" s="11"/>
      <c r="M576" s="11"/>
      <c r="N576" s="31">
        <v>289.06316399999997</v>
      </c>
      <c r="O576" s="31">
        <v>289.06316399999997</v>
      </c>
      <c r="P576" s="31">
        <v>289.06316399999997</v>
      </c>
      <c r="Q576" s="31">
        <v>289.06316399999997</v>
      </c>
      <c r="R576" s="31">
        <v>289.06316399999997</v>
      </c>
      <c r="S576" s="31">
        <v>266.84257551020409</v>
      </c>
      <c r="T576" s="31">
        <v>261.65108571428573</v>
      </c>
      <c r="U576" s="31">
        <v>269.95746938775511</v>
      </c>
      <c r="V576" s="31">
        <v>261.65108571428573</v>
      </c>
      <c r="W576" s="31">
        <v>261.65108571428573</v>
      </c>
      <c r="X576" s="31" t="s">
        <v>623</v>
      </c>
      <c r="Y576" s="31">
        <v>674.89367346938775</v>
      </c>
      <c r="Z576" s="31">
        <v>674.89367346938775</v>
      </c>
      <c r="AA576" s="31">
        <v>231.20000000000002</v>
      </c>
      <c r="AB576" s="31">
        <v>225.56000000000003</v>
      </c>
      <c r="AC576" s="31">
        <v>382.14897959183673</v>
      </c>
      <c r="AD576" s="31">
        <v>1261</v>
      </c>
      <c r="AE576" s="31" t="s">
        <v>623</v>
      </c>
      <c r="AF576" s="31" t="s">
        <v>623</v>
      </c>
      <c r="AG576" s="11" t="s">
        <v>1792</v>
      </c>
      <c r="AH576" s="8">
        <v>0</v>
      </c>
      <c r="AI576" s="8" t="s">
        <v>1793</v>
      </c>
      <c r="AJ576" s="34">
        <v>0</v>
      </c>
      <c r="AL576" s="8"/>
      <c r="AM576" s="6"/>
    </row>
    <row r="577" spans="1:39" x14ac:dyDescent="0.25">
      <c r="A577" s="6" t="str">
        <f t="shared" si="39"/>
        <v>Surgery Procedures -Chemodenerv musc migraine-64615</v>
      </c>
      <c r="B577" s="6" t="str">
        <f t="shared" si="40"/>
        <v>Chemodenerv musc migraine</v>
      </c>
      <c r="C577" s="6" t="str">
        <f t="shared" si="38"/>
        <v xml:space="preserve">Surgery Procedures </v>
      </c>
      <c r="D577" s="6" t="str">
        <f t="shared" si="41"/>
        <v>64615</v>
      </c>
      <c r="E577" s="17"/>
      <c r="F577" s="17"/>
      <c r="G577" s="26"/>
      <c r="H577" s="17"/>
      <c r="I577" s="8"/>
      <c r="J577" s="11"/>
      <c r="K577" s="11"/>
      <c r="L577" s="11"/>
      <c r="M577" s="11"/>
      <c r="N577" s="11"/>
      <c r="O577" s="11"/>
      <c r="P577" s="11"/>
      <c r="Q577" s="11"/>
      <c r="R577" s="11"/>
      <c r="S577" s="11"/>
      <c r="T577" s="11"/>
      <c r="U577" s="11"/>
      <c r="V577" s="11"/>
      <c r="W577" s="11"/>
      <c r="X577" s="11"/>
      <c r="Y577" s="11"/>
      <c r="Z577" s="11"/>
      <c r="AA577" s="11"/>
      <c r="AB577" s="11"/>
      <c r="AC577" s="11"/>
      <c r="AD577" s="11"/>
      <c r="AE577" s="11"/>
      <c r="AF577" s="11"/>
      <c r="AG577" s="11" t="s">
        <v>1792</v>
      </c>
      <c r="AH577" s="8">
        <v>0</v>
      </c>
      <c r="AI577" s="8" t="s">
        <v>1793</v>
      </c>
      <c r="AJ577" s="34">
        <v>0</v>
      </c>
      <c r="AK577" s="35">
        <v>6</v>
      </c>
      <c r="AL577" t="s">
        <v>632</v>
      </c>
      <c r="AM577">
        <v>4</v>
      </c>
    </row>
    <row r="578" spans="1:39" x14ac:dyDescent="0.25">
      <c r="A578" s="6" t="str">
        <f t="shared" si="39"/>
        <v>Surgery Procedures -Chemodenerv musc migraine-64615</v>
      </c>
      <c r="B578" s="6" t="str">
        <f t="shared" si="40"/>
        <v>Chemodenerv musc migraine</v>
      </c>
      <c r="C578" s="6" t="str">
        <f t="shared" si="38"/>
        <v xml:space="preserve">Surgery Procedures </v>
      </c>
      <c r="D578" s="6" t="str">
        <f t="shared" si="41"/>
        <v>64615</v>
      </c>
      <c r="E578" s="7"/>
      <c r="G578" s="27" t="s">
        <v>32</v>
      </c>
      <c r="K578" s="25"/>
      <c r="L578" s="25"/>
      <c r="M578" s="25"/>
      <c r="AG578" s="11" t="s">
        <v>1792</v>
      </c>
      <c r="AH578" s="8">
        <v>0</v>
      </c>
      <c r="AI578" s="8" t="s">
        <v>1793</v>
      </c>
      <c r="AJ578" s="34">
        <v>0</v>
      </c>
      <c r="AK578" s="35" t="s">
        <v>634</v>
      </c>
      <c r="AL578" t="s">
        <v>632</v>
      </c>
      <c r="AM578" t="e">
        <v>#VALUE!</v>
      </c>
    </row>
    <row r="579" spans="1:39" s="6" customFormat="1" x14ac:dyDescent="0.25">
      <c r="A579" s="6" t="str">
        <f t="shared" si="39"/>
        <v>Surgery Procedures -Chemodenerv musc migraine-64615</v>
      </c>
      <c r="B579" s="6" t="str">
        <f t="shared" si="40"/>
        <v>Chemodenerv musc migraine</v>
      </c>
      <c r="C579" s="6" t="str">
        <f t="shared" si="38"/>
        <v xml:space="preserve">Surgery Procedures </v>
      </c>
      <c r="D579" s="6" t="str">
        <f t="shared" si="41"/>
        <v>64615</v>
      </c>
      <c r="E579" s="13"/>
      <c r="F579" s="12"/>
      <c r="G579" s="28"/>
      <c r="H579" s="29"/>
      <c r="I579" s="14"/>
      <c r="J579" s="15"/>
      <c r="K579" s="15"/>
      <c r="L579" s="15"/>
      <c r="M579" s="15"/>
      <c r="N579" s="15"/>
      <c r="O579" s="15"/>
      <c r="P579" s="15"/>
      <c r="Q579" s="15"/>
      <c r="R579" s="15"/>
      <c r="S579" s="15"/>
      <c r="T579" s="15"/>
      <c r="U579" s="15"/>
      <c r="V579" s="15"/>
      <c r="W579" s="15"/>
      <c r="X579" s="15"/>
      <c r="Y579" s="15"/>
      <c r="Z579" s="15"/>
      <c r="AA579" s="15"/>
      <c r="AB579" s="15"/>
      <c r="AC579" s="15"/>
      <c r="AD579" s="15"/>
      <c r="AE579" s="15"/>
      <c r="AF579" s="15"/>
      <c r="AG579" s="11" t="s">
        <v>1792</v>
      </c>
      <c r="AH579" s="8">
        <v>0</v>
      </c>
      <c r="AI579" s="8" t="s">
        <v>1793</v>
      </c>
      <c r="AJ579" s="34">
        <v>0</v>
      </c>
      <c r="AK579" s="35"/>
      <c r="AL579"/>
      <c r="AM579"/>
    </row>
    <row r="580" spans="1:39" x14ac:dyDescent="0.25">
      <c r="A580" s="6" t="str">
        <f t="shared" si="39"/>
        <v>Surgery Procedures -Chemodenerv 1 extremity 1-4-64642</v>
      </c>
      <c r="B580" s="6" t="str">
        <f t="shared" si="40"/>
        <v>Chemodenerv 1 extremity 1-4</v>
      </c>
      <c r="C580" s="6" t="str">
        <f t="shared" si="38"/>
        <v xml:space="preserve">Surgery Procedures </v>
      </c>
      <c r="D580" s="6" t="str">
        <f t="shared" si="41"/>
        <v>64642</v>
      </c>
      <c r="E580" s="17" t="s">
        <v>114</v>
      </c>
      <c r="F580" s="17" t="s">
        <v>33</v>
      </c>
      <c r="G580" s="26" t="s">
        <v>310</v>
      </c>
      <c r="H580" s="17" t="s">
        <v>309</v>
      </c>
      <c r="I580" s="8" t="s">
        <v>530</v>
      </c>
      <c r="J580" s="11">
        <v>631</v>
      </c>
      <c r="K580" s="11">
        <v>126.2</v>
      </c>
      <c r="L580" s="11">
        <v>68.66</v>
      </c>
      <c r="M580" s="11">
        <v>1454</v>
      </c>
      <c r="N580" s="11">
        <v>659.96741799999995</v>
      </c>
      <c r="O580" s="11">
        <v>659.96741799999995</v>
      </c>
      <c r="P580" s="11">
        <v>659.96741799999995</v>
      </c>
      <c r="Q580" s="11">
        <v>659.96741799999995</v>
      </c>
      <c r="R580" s="11">
        <v>659.96741799999995</v>
      </c>
      <c r="S580" s="11">
        <v>70.033199999999994</v>
      </c>
      <c r="T580" s="11">
        <v>68.66</v>
      </c>
      <c r="U580" s="11">
        <v>70.719799999999992</v>
      </c>
      <c r="V580" s="11">
        <v>68.66</v>
      </c>
      <c r="W580" s="11">
        <v>68.66</v>
      </c>
      <c r="X580" s="11" t="s">
        <v>623</v>
      </c>
      <c r="Y580" s="11">
        <v>410.15000000000003</v>
      </c>
      <c r="Z580" s="11">
        <v>410.15000000000003</v>
      </c>
      <c r="AA580" s="11">
        <v>84.268799999999999</v>
      </c>
      <c r="AB580" s="11">
        <v>75.992399999999989</v>
      </c>
      <c r="AC580" s="11" t="s">
        <v>623</v>
      </c>
      <c r="AD580" s="11">
        <v>1454</v>
      </c>
      <c r="AE580" s="11" t="s">
        <v>623</v>
      </c>
      <c r="AF580" s="11" t="s">
        <v>623</v>
      </c>
      <c r="AG580" s="11" t="s">
        <v>2066</v>
      </c>
      <c r="AH580" s="8" t="s">
        <v>2067</v>
      </c>
      <c r="AI580" s="8" t="s">
        <v>706</v>
      </c>
      <c r="AJ580" s="34">
        <v>1</v>
      </c>
    </row>
    <row r="581" spans="1:39" x14ac:dyDescent="0.25">
      <c r="A581" s="6" t="str">
        <f t="shared" si="39"/>
        <v>Surgery Procedures -Chemodenerv 1 extremity 1-4-64642</v>
      </c>
      <c r="B581" s="6" t="str">
        <f t="shared" si="40"/>
        <v>Chemodenerv 1 extremity 1-4</v>
      </c>
      <c r="C581" s="6" t="str">
        <f t="shared" ref="C581:C644" si="42">IF(OR($AJ581=1,$AJ581&gt;1),$E581,C580)</f>
        <v xml:space="preserve">Surgery Procedures </v>
      </c>
      <c r="D581" s="6" t="str">
        <f t="shared" si="41"/>
        <v>64642</v>
      </c>
      <c r="E581" s="17" t="s">
        <v>34</v>
      </c>
      <c r="F581" s="17" t="s">
        <v>34</v>
      </c>
      <c r="G581" s="26" t="s">
        <v>129</v>
      </c>
      <c r="H581" s="17" t="s">
        <v>128</v>
      </c>
      <c r="I581" s="8" t="s">
        <v>61</v>
      </c>
      <c r="J581" s="11">
        <v>539</v>
      </c>
      <c r="K581" s="11">
        <v>107.80000000000001</v>
      </c>
      <c r="L581" s="11">
        <v>6.36</v>
      </c>
      <c r="M581" s="11">
        <v>496.79367346938778</v>
      </c>
      <c r="N581" s="11">
        <v>6.4059999999999997</v>
      </c>
      <c r="O581" s="11">
        <v>6.4059999999999997</v>
      </c>
      <c r="P581" s="11">
        <v>6.4059999999999997</v>
      </c>
      <c r="Q581" s="11">
        <v>6.4059999999999997</v>
      </c>
      <c r="R581" s="11">
        <v>6.4059999999999997</v>
      </c>
      <c r="S581" s="11">
        <v>196.42457551020408</v>
      </c>
      <c r="T581" s="11">
        <v>192.60308571428573</v>
      </c>
      <c r="U581" s="11">
        <v>198.7174693877551</v>
      </c>
      <c r="V581" s="11">
        <v>192.60308571428573</v>
      </c>
      <c r="W581" s="11">
        <v>192.60308571428573</v>
      </c>
      <c r="X581" s="11" t="s">
        <v>623</v>
      </c>
      <c r="Y581" s="11">
        <v>496.79367346938778</v>
      </c>
      <c r="Z581" s="11">
        <v>496.79367346938778</v>
      </c>
      <c r="AA581" s="11">
        <v>12</v>
      </c>
      <c r="AB581" s="11">
        <v>6.36</v>
      </c>
      <c r="AC581" s="11">
        <v>382.14897959183673</v>
      </c>
      <c r="AD581" s="11" t="s">
        <v>624</v>
      </c>
      <c r="AE581" s="11" t="s">
        <v>623</v>
      </c>
      <c r="AF581" s="11" t="s">
        <v>623</v>
      </c>
      <c r="AG581" s="11" t="s">
        <v>2062</v>
      </c>
      <c r="AH581" s="8" t="s">
        <v>2063</v>
      </c>
      <c r="AI581" s="8" t="s">
        <v>704</v>
      </c>
      <c r="AJ581" s="34">
        <v>0</v>
      </c>
    </row>
    <row r="582" spans="1:39" x14ac:dyDescent="0.25">
      <c r="A582" s="6" t="str">
        <f t="shared" si="39"/>
        <v>Surgery Procedures -Chemodenerv 1 extremity 1-4-64642</v>
      </c>
      <c r="B582" s="6" t="str">
        <f t="shared" si="40"/>
        <v>Chemodenerv 1 extremity 1-4</v>
      </c>
      <c r="C582" s="6" t="str">
        <f t="shared" si="42"/>
        <v xml:space="preserve">Surgery Procedures </v>
      </c>
      <c r="D582" s="6" t="str">
        <f t="shared" si="41"/>
        <v>64642</v>
      </c>
      <c r="E582" s="17" t="s">
        <v>34</v>
      </c>
      <c r="F582" s="17" t="s">
        <v>34</v>
      </c>
      <c r="G582" s="26" t="s">
        <v>153</v>
      </c>
      <c r="H582" s="17" t="s">
        <v>154</v>
      </c>
      <c r="I582" s="8" t="s">
        <v>61</v>
      </c>
      <c r="J582" s="11">
        <v>1</v>
      </c>
      <c r="K582" s="11">
        <v>0.2</v>
      </c>
      <c r="L582" s="11">
        <v>7.4765130522536278</v>
      </c>
      <c r="M582" s="11">
        <v>19.284656682400229</v>
      </c>
      <c r="N582" s="11" t="s">
        <v>624</v>
      </c>
      <c r="O582" s="11" t="s">
        <v>624</v>
      </c>
      <c r="P582" s="11" t="s">
        <v>624</v>
      </c>
      <c r="Q582" s="11" t="s">
        <v>624</v>
      </c>
      <c r="R582" s="11" t="s">
        <v>624</v>
      </c>
      <c r="S582" s="11">
        <v>7.6248565651951683</v>
      </c>
      <c r="T582" s="11">
        <v>7.4765130522536278</v>
      </c>
      <c r="U582" s="11">
        <v>7.7138626729600928</v>
      </c>
      <c r="V582" s="11">
        <v>7.4765130522536278</v>
      </c>
      <c r="W582" s="11">
        <v>7.4765130522536278</v>
      </c>
      <c r="X582" s="11" t="s">
        <v>623</v>
      </c>
      <c r="Y582" s="11">
        <v>19.284656682400229</v>
      </c>
      <c r="Z582" s="11">
        <v>19.284656682400229</v>
      </c>
      <c r="AA582" s="11">
        <v>16.54</v>
      </c>
      <c r="AB582" s="11">
        <v>8.7661999999999995</v>
      </c>
      <c r="AC582" s="11">
        <v>14.83435129415402</v>
      </c>
      <c r="AD582" s="11" t="s">
        <v>624</v>
      </c>
      <c r="AE582" s="11" t="s">
        <v>623</v>
      </c>
      <c r="AF582" s="11" t="s">
        <v>623</v>
      </c>
      <c r="AG582" s="11" t="s">
        <v>2068</v>
      </c>
      <c r="AH582" s="8" t="s">
        <v>2069</v>
      </c>
      <c r="AI582" s="8" t="s">
        <v>706</v>
      </c>
      <c r="AJ582" s="34">
        <v>0</v>
      </c>
      <c r="AL582" s="8"/>
      <c r="AM582" s="6"/>
    </row>
    <row r="583" spans="1:39" x14ac:dyDescent="0.25">
      <c r="A583" s="6" t="str">
        <f t="shared" si="39"/>
        <v>Surgery Procedures -Chemodenerv 1 extremity 1-4-64642</v>
      </c>
      <c r="B583" s="6" t="str">
        <f t="shared" si="40"/>
        <v>Chemodenerv 1 extremity 1-4</v>
      </c>
      <c r="C583" s="6" t="str">
        <f t="shared" si="42"/>
        <v xml:space="preserve">Surgery Procedures </v>
      </c>
      <c r="D583" s="6" t="str">
        <f t="shared" si="41"/>
        <v>64642</v>
      </c>
      <c r="E583" s="17"/>
      <c r="F583" s="17"/>
      <c r="G583" s="26"/>
      <c r="H583" s="17"/>
      <c r="I583" s="8"/>
      <c r="J583" s="11"/>
      <c r="K583" s="11"/>
      <c r="L583" s="11"/>
      <c r="M583" s="11"/>
      <c r="N583" s="31">
        <v>666.3734179999999</v>
      </c>
      <c r="O583" s="31">
        <v>666.3734179999999</v>
      </c>
      <c r="P583" s="31">
        <v>666.3734179999999</v>
      </c>
      <c r="Q583" s="31">
        <v>666.3734179999999</v>
      </c>
      <c r="R583" s="31">
        <v>666.3734179999999</v>
      </c>
      <c r="S583" s="31">
        <v>274.08263207539926</v>
      </c>
      <c r="T583" s="31">
        <v>268.7395987665393</v>
      </c>
      <c r="U583" s="31">
        <v>277.15113206071521</v>
      </c>
      <c r="V583" s="31">
        <v>268.7395987665393</v>
      </c>
      <c r="W583" s="31">
        <v>268.7395987665393</v>
      </c>
      <c r="X583" s="31" t="s">
        <v>623</v>
      </c>
      <c r="Y583" s="31">
        <v>926.2283301517881</v>
      </c>
      <c r="Z583" s="31">
        <v>926.2283301517881</v>
      </c>
      <c r="AA583" s="31">
        <v>112.80879999999999</v>
      </c>
      <c r="AB583" s="31">
        <v>91.118599999999986</v>
      </c>
      <c r="AC583" s="31">
        <v>396.98333088599077</v>
      </c>
      <c r="AD583" s="31">
        <v>1454</v>
      </c>
      <c r="AE583" s="31" t="s">
        <v>623</v>
      </c>
      <c r="AF583" s="31" t="s">
        <v>623</v>
      </c>
      <c r="AG583" s="11" t="s">
        <v>1792</v>
      </c>
      <c r="AH583" s="8">
        <v>0</v>
      </c>
      <c r="AI583" s="8" t="s">
        <v>1793</v>
      </c>
      <c r="AJ583" s="34">
        <v>0</v>
      </c>
      <c r="AK583" s="35">
        <v>7</v>
      </c>
      <c r="AL583" t="s">
        <v>632</v>
      </c>
      <c r="AM583">
        <v>4</v>
      </c>
    </row>
    <row r="584" spans="1:39" x14ac:dyDescent="0.25">
      <c r="A584" s="6" t="str">
        <f t="shared" si="39"/>
        <v>Surgery Procedures -Chemodenerv 1 extremity 1-4-64642</v>
      </c>
      <c r="B584" s="6" t="str">
        <f t="shared" si="40"/>
        <v>Chemodenerv 1 extremity 1-4</v>
      </c>
      <c r="C584" s="6" t="str">
        <f t="shared" si="42"/>
        <v xml:space="preserve">Surgery Procedures </v>
      </c>
      <c r="D584" s="6" t="str">
        <f t="shared" si="41"/>
        <v>64642</v>
      </c>
      <c r="E584" s="17"/>
      <c r="F584" s="17"/>
      <c r="G584" s="26"/>
      <c r="H584" s="17"/>
      <c r="I584" s="8"/>
      <c r="J584" s="11"/>
      <c r="K584" s="11"/>
      <c r="L584" s="11"/>
      <c r="M584" s="11"/>
      <c r="N584" s="11"/>
      <c r="O584" s="11"/>
      <c r="P584" s="11"/>
      <c r="Q584" s="11"/>
      <c r="R584" s="11"/>
      <c r="S584" s="11"/>
      <c r="T584" s="11"/>
      <c r="U584" s="11"/>
      <c r="V584" s="11"/>
      <c r="W584" s="11"/>
      <c r="X584" s="11"/>
      <c r="Y584" s="11"/>
      <c r="Z584" s="11"/>
      <c r="AA584" s="11"/>
      <c r="AB584" s="11"/>
      <c r="AC584" s="11"/>
      <c r="AD584" s="11"/>
      <c r="AE584" s="11"/>
      <c r="AF584" s="11"/>
      <c r="AG584" s="11" t="s">
        <v>1792</v>
      </c>
      <c r="AH584" s="8">
        <v>0</v>
      </c>
      <c r="AI584" s="8" t="s">
        <v>1793</v>
      </c>
      <c r="AJ584" s="34">
        <v>0</v>
      </c>
      <c r="AK584" s="35" t="s">
        <v>634</v>
      </c>
      <c r="AL584" t="s">
        <v>632</v>
      </c>
      <c r="AM584" t="e">
        <v>#VALUE!</v>
      </c>
    </row>
    <row r="585" spans="1:39" x14ac:dyDescent="0.25">
      <c r="A585" s="6" t="str">
        <f t="shared" si="39"/>
        <v>Surgery Procedures -Chemodenerv 1 extremity 1-4-64642</v>
      </c>
      <c r="B585" s="6" t="str">
        <f t="shared" si="40"/>
        <v>Chemodenerv 1 extremity 1-4</v>
      </c>
      <c r="C585" s="6" t="str">
        <f t="shared" si="42"/>
        <v xml:space="preserve">Surgery Procedures </v>
      </c>
      <c r="D585" s="6" t="str">
        <f t="shared" si="41"/>
        <v>64642</v>
      </c>
      <c r="E585" s="7"/>
      <c r="G585" s="27" t="s">
        <v>32</v>
      </c>
      <c r="K585" s="25"/>
      <c r="L585" s="25"/>
      <c r="M585" s="25"/>
      <c r="AG585" s="11" t="s">
        <v>1792</v>
      </c>
      <c r="AH585" s="8">
        <v>0</v>
      </c>
      <c r="AI585" s="8" t="s">
        <v>1793</v>
      </c>
      <c r="AJ585" s="34">
        <v>0</v>
      </c>
      <c r="AK585" s="35" t="s">
        <v>634</v>
      </c>
      <c r="AL585" t="s">
        <v>632</v>
      </c>
      <c r="AM585" t="e">
        <v>#VALUE!</v>
      </c>
    </row>
    <row r="586" spans="1:39" s="6" customFormat="1" x14ac:dyDescent="0.25">
      <c r="A586" s="6" t="str">
        <f t="shared" si="39"/>
        <v>Surgery Procedures -Chemodenerv 1 extremity 1-4-64642</v>
      </c>
      <c r="B586" s="6" t="str">
        <f t="shared" si="40"/>
        <v>Chemodenerv 1 extremity 1-4</v>
      </c>
      <c r="C586" s="6" t="str">
        <f t="shared" si="42"/>
        <v xml:space="preserve">Surgery Procedures </v>
      </c>
      <c r="D586" s="6" t="str">
        <f t="shared" si="41"/>
        <v>64642</v>
      </c>
      <c r="E586" s="13"/>
      <c r="F586" s="12"/>
      <c r="G586" s="28"/>
      <c r="H586" s="29"/>
      <c r="I586" s="14"/>
      <c r="J586" s="15"/>
      <c r="K586" s="15"/>
      <c r="L586" s="15"/>
      <c r="M586" s="15"/>
      <c r="N586" s="15"/>
      <c r="O586" s="15"/>
      <c r="P586" s="15"/>
      <c r="Q586" s="15"/>
      <c r="R586" s="15"/>
      <c r="S586" s="15"/>
      <c r="T586" s="15"/>
      <c r="U586" s="15"/>
      <c r="V586" s="15"/>
      <c r="W586" s="15"/>
      <c r="X586" s="15"/>
      <c r="Y586" s="15"/>
      <c r="Z586" s="15"/>
      <c r="AA586" s="15"/>
      <c r="AB586" s="15"/>
      <c r="AC586" s="15"/>
      <c r="AD586" s="15"/>
      <c r="AE586" s="15"/>
      <c r="AF586" s="15"/>
      <c r="AG586" s="11" t="s">
        <v>1792</v>
      </c>
      <c r="AH586" s="8">
        <v>0</v>
      </c>
      <c r="AI586" s="8" t="s">
        <v>1793</v>
      </c>
      <c r="AJ586" s="34">
        <v>0</v>
      </c>
      <c r="AK586" s="35"/>
      <c r="AL586"/>
      <c r="AM586"/>
    </row>
    <row r="587" spans="1:39" x14ac:dyDescent="0.25">
      <c r="A587" s="6" t="str">
        <f t="shared" si="39"/>
        <v>Surgery Procedures -Carpal tunnel surgery-64721</v>
      </c>
      <c r="B587" s="6" t="str">
        <f t="shared" si="40"/>
        <v>Carpal tunnel surgery</v>
      </c>
      <c r="C587" s="6" t="str">
        <f t="shared" si="42"/>
        <v xml:space="preserve">Surgery Procedures </v>
      </c>
      <c r="D587" s="6" t="str">
        <f t="shared" si="41"/>
        <v>64721</v>
      </c>
      <c r="E587" s="17" t="s">
        <v>114</v>
      </c>
      <c r="F587" s="17" t="s">
        <v>33</v>
      </c>
      <c r="G587" s="26" t="s">
        <v>312</v>
      </c>
      <c r="H587" s="17" t="s">
        <v>311</v>
      </c>
      <c r="I587" s="8" t="s">
        <v>108</v>
      </c>
      <c r="J587" s="11">
        <v>4967</v>
      </c>
      <c r="K587" s="11">
        <v>993.40000000000009</v>
      </c>
      <c r="L587" s="11">
        <v>659.94</v>
      </c>
      <c r="M587" s="11">
        <v>3293</v>
      </c>
      <c r="N587" s="11">
        <v>1842.6102006000001</v>
      </c>
      <c r="O587" s="11">
        <v>1842.6102006000001</v>
      </c>
      <c r="P587" s="11">
        <v>1842.6102006000001</v>
      </c>
      <c r="Q587" s="11">
        <v>1842.6102006000001</v>
      </c>
      <c r="R587" s="11">
        <v>1842.6102006000001</v>
      </c>
      <c r="S587" s="11">
        <v>673.13880000000006</v>
      </c>
      <c r="T587" s="11">
        <v>659.94</v>
      </c>
      <c r="U587" s="11">
        <v>679.73820000000012</v>
      </c>
      <c r="V587" s="11">
        <v>659.94</v>
      </c>
      <c r="W587" s="11">
        <v>659.94</v>
      </c>
      <c r="X587" s="11" t="s">
        <v>623</v>
      </c>
      <c r="Y587" s="11">
        <v>726</v>
      </c>
      <c r="Z587" s="11">
        <v>726</v>
      </c>
      <c r="AA587" s="11">
        <v>2158.0700000000002</v>
      </c>
      <c r="AB587" s="11">
        <v>1948.7049999999999</v>
      </c>
      <c r="AC587" s="11">
        <v>660</v>
      </c>
      <c r="AD587" s="11">
        <v>3293</v>
      </c>
      <c r="AE587" s="11" t="s">
        <v>623</v>
      </c>
      <c r="AF587" s="11" t="s">
        <v>623</v>
      </c>
      <c r="AG587" s="11" t="s">
        <v>2070</v>
      </c>
      <c r="AH587" s="8" t="s">
        <v>2071</v>
      </c>
      <c r="AI587" s="8" t="s">
        <v>707</v>
      </c>
      <c r="AJ587" s="34">
        <v>1</v>
      </c>
    </row>
    <row r="588" spans="1:39" x14ac:dyDescent="0.25">
      <c r="A588" s="6" t="str">
        <f t="shared" si="39"/>
        <v>Surgery Procedures -Carpal tunnel surgery-64721</v>
      </c>
      <c r="B588" s="6" t="str">
        <f t="shared" si="40"/>
        <v>Carpal tunnel surgery</v>
      </c>
      <c r="C588" s="6" t="str">
        <f t="shared" si="42"/>
        <v xml:space="preserve">Surgery Procedures </v>
      </c>
      <c r="D588" s="6" t="str">
        <f t="shared" si="41"/>
        <v>64721</v>
      </c>
      <c r="E588" s="17"/>
      <c r="F588" s="17"/>
      <c r="G588" s="26"/>
      <c r="H588" s="17"/>
      <c r="I588" s="8"/>
      <c r="J588" s="11"/>
      <c r="K588" s="11"/>
      <c r="L588" s="11"/>
      <c r="M588" s="11"/>
      <c r="N588" s="11"/>
      <c r="O588" s="11"/>
      <c r="P588" s="11"/>
      <c r="Q588" s="11"/>
      <c r="R588" s="11"/>
      <c r="S588" s="11"/>
      <c r="T588" s="11"/>
      <c r="U588" s="11"/>
      <c r="V588" s="11"/>
      <c r="W588" s="11"/>
      <c r="X588" s="11"/>
      <c r="Y588" s="11"/>
      <c r="Z588" s="11"/>
      <c r="AA588" s="11"/>
      <c r="AB588" s="11"/>
      <c r="AC588" s="11"/>
      <c r="AD588" s="11"/>
      <c r="AE588" s="11"/>
      <c r="AF588" s="11"/>
      <c r="AG588" s="11" t="s">
        <v>1792</v>
      </c>
      <c r="AH588" s="8">
        <v>0</v>
      </c>
      <c r="AI588" s="8" t="s">
        <v>1793</v>
      </c>
      <c r="AJ588" s="34">
        <v>0</v>
      </c>
    </row>
    <row r="589" spans="1:39" x14ac:dyDescent="0.25">
      <c r="A589" s="6" t="str">
        <f t="shared" si="39"/>
        <v>Surgery Procedures -Carpal tunnel surgery-64721</v>
      </c>
      <c r="B589" s="6" t="str">
        <f t="shared" si="40"/>
        <v>Carpal tunnel surgery</v>
      </c>
      <c r="C589" s="6" t="str">
        <f t="shared" si="42"/>
        <v xml:space="preserve">Surgery Procedures </v>
      </c>
      <c r="D589" s="6" t="str">
        <f t="shared" si="41"/>
        <v>64721</v>
      </c>
      <c r="E589" s="7"/>
      <c r="G589" s="27" t="s">
        <v>32</v>
      </c>
      <c r="K589" s="25"/>
      <c r="L589" s="25"/>
      <c r="M589" s="25"/>
      <c r="AG589" s="11" t="s">
        <v>1792</v>
      </c>
      <c r="AH589" s="8">
        <v>0</v>
      </c>
      <c r="AI589" s="8" t="s">
        <v>1793</v>
      </c>
      <c r="AJ589" s="34">
        <v>0</v>
      </c>
      <c r="AL589" s="8"/>
      <c r="AM589" s="6"/>
    </row>
    <row r="590" spans="1:39" s="6" customFormat="1" x14ac:dyDescent="0.25">
      <c r="A590" s="6" t="str">
        <f t="shared" si="39"/>
        <v>Surgery Procedures -Carpal tunnel surgery-64721</v>
      </c>
      <c r="B590" s="6" t="str">
        <f t="shared" si="40"/>
        <v>Carpal tunnel surgery</v>
      </c>
      <c r="C590" s="6" t="str">
        <f t="shared" si="42"/>
        <v xml:space="preserve">Surgery Procedures </v>
      </c>
      <c r="D590" s="6" t="str">
        <f t="shared" si="41"/>
        <v>64721</v>
      </c>
      <c r="E590" s="13"/>
      <c r="F590" s="12"/>
      <c r="G590" s="28"/>
      <c r="H590" s="29"/>
      <c r="I590" s="14"/>
      <c r="J590" s="15"/>
      <c r="K590" s="15"/>
      <c r="L590" s="15"/>
      <c r="M590" s="15"/>
      <c r="N590" s="15"/>
      <c r="O590" s="15"/>
      <c r="P590" s="15"/>
      <c r="Q590" s="15"/>
      <c r="R590" s="15"/>
      <c r="S590" s="15"/>
      <c r="T590" s="15"/>
      <c r="U590" s="15"/>
      <c r="V590" s="15"/>
      <c r="W590" s="15"/>
      <c r="X590" s="15"/>
      <c r="Y590" s="15"/>
      <c r="Z590" s="15"/>
      <c r="AA590" s="15"/>
      <c r="AB590" s="15"/>
      <c r="AC590" s="15"/>
      <c r="AD590" s="15"/>
      <c r="AE590" s="15"/>
      <c r="AF590" s="15"/>
      <c r="AG590" s="11" t="s">
        <v>1792</v>
      </c>
      <c r="AH590" s="8">
        <v>0</v>
      </c>
      <c r="AI590" s="8" t="s">
        <v>1793</v>
      </c>
      <c r="AJ590" s="34">
        <v>0</v>
      </c>
      <c r="AK590" s="35">
        <v>4</v>
      </c>
      <c r="AL590" t="s">
        <v>632</v>
      </c>
      <c r="AM590">
        <v>3</v>
      </c>
    </row>
    <row r="591" spans="1:39" x14ac:dyDescent="0.25">
      <c r="A591" s="6" t="str">
        <f t="shared" si="39"/>
        <v>Surgery Procedures -Aqueous shunt eye w/graft-66180</v>
      </c>
      <c r="B591" s="6" t="str">
        <f t="shared" si="40"/>
        <v>Aqueous shunt eye w/graft</v>
      </c>
      <c r="C591" s="6" t="str">
        <f t="shared" si="42"/>
        <v xml:space="preserve">Surgery Procedures </v>
      </c>
      <c r="D591" s="6" t="str">
        <f t="shared" si="41"/>
        <v>66180</v>
      </c>
      <c r="E591" s="17" t="s">
        <v>114</v>
      </c>
      <c r="F591" s="17" t="s">
        <v>33</v>
      </c>
      <c r="G591" s="26" t="s">
        <v>314</v>
      </c>
      <c r="H591" s="17" t="s">
        <v>313</v>
      </c>
      <c r="I591" s="8" t="s">
        <v>108</v>
      </c>
      <c r="J591" s="11">
        <v>10181</v>
      </c>
      <c r="K591" s="11">
        <v>2036.2</v>
      </c>
      <c r="L591" s="11">
        <v>930</v>
      </c>
      <c r="M591" s="11">
        <v>5245</v>
      </c>
      <c r="N591" s="11">
        <v>4987.8672759999999</v>
      </c>
      <c r="O591" s="11">
        <v>4987.8672759999999</v>
      </c>
      <c r="P591" s="11">
        <v>4987.8672759999999</v>
      </c>
      <c r="Q591" s="11">
        <v>4987.8672759999999</v>
      </c>
      <c r="R591" s="11">
        <v>4987.8672759999999</v>
      </c>
      <c r="S591" s="11">
        <v>2105.9226000000003</v>
      </c>
      <c r="T591" s="11">
        <v>2064.63</v>
      </c>
      <c r="U591" s="11">
        <v>2126.5689000000002</v>
      </c>
      <c r="V591" s="11">
        <v>2064.63</v>
      </c>
      <c r="W591" s="11">
        <v>2064.63</v>
      </c>
      <c r="X591" s="11" t="s">
        <v>623</v>
      </c>
      <c r="Y591" s="11">
        <v>1071</v>
      </c>
      <c r="Z591" s="11">
        <v>1071</v>
      </c>
      <c r="AA591" s="11">
        <v>4838.4050000000007</v>
      </c>
      <c r="AB591" s="11">
        <v>4369.0074999999997</v>
      </c>
      <c r="AC591" s="11">
        <v>930</v>
      </c>
      <c r="AD591" s="11">
        <v>5245</v>
      </c>
      <c r="AE591" s="11" t="s">
        <v>623</v>
      </c>
      <c r="AF591" s="11" t="s">
        <v>623</v>
      </c>
      <c r="AG591" s="11" t="s">
        <v>2072</v>
      </c>
      <c r="AH591" s="8" t="s">
        <v>2073</v>
      </c>
      <c r="AI591" s="8" t="s">
        <v>708</v>
      </c>
      <c r="AJ591" s="34">
        <v>1</v>
      </c>
    </row>
    <row r="592" spans="1:39" x14ac:dyDescent="0.25">
      <c r="A592" s="6" t="str">
        <f t="shared" si="39"/>
        <v>Surgery Procedures -Aqueous shunt eye w/graft-66180</v>
      </c>
      <c r="B592" s="6" t="str">
        <f t="shared" si="40"/>
        <v>Aqueous shunt eye w/graft</v>
      </c>
      <c r="C592" s="6" t="str">
        <f t="shared" si="42"/>
        <v xml:space="preserve">Surgery Procedures </v>
      </c>
      <c r="D592" s="6" t="str">
        <f t="shared" si="41"/>
        <v>66180</v>
      </c>
      <c r="E592" s="17" t="s">
        <v>34</v>
      </c>
      <c r="F592" s="17" t="s">
        <v>34</v>
      </c>
      <c r="G592" s="26" t="s">
        <v>50</v>
      </c>
      <c r="H592" s="17"/>
      <c r="I592" s="8" t="s">
        <v>51</v>
      </c>
      <c r="J592" s="11">
        <v>39</v>
      </c>
      <c r="K592" s="11">
        <v>7.8000000000000007</v>
      </c>
      <c r="L592" s="11">
        <v>0</v>
      </c>
      <c r="M592" s="11">
        <v>0</v>
      </c>
      <c r="N592" s="11" t="s">
        <v>624</v>
      </c>
      <c r="O592" s="11" t="s">
        <v>624</v>
      </c>
      <c r="P592" s="11" t="s">
        <v>624</v>
      </c>
      <c r="Q592" s="11" t="s">
        <v>624</v>
      </c>
      <c r="R592" s="11" t="s">
        <v>624</v>
      </c>
      <c r="S592" s="11" t="s">
        <v>624</v>
      </c>
      <c r="T592" s="11" t="s">
        <v>624</v>
      </c>
      <c r="U592" s="11" t="s">
        <v>624</v>
      </c>
      <c r="V592" s="11" t="s">
        <v>624</v>
      </c>
      <c r="W592" s="11" t="s">
        <v>624</v>
      </c>
      <c r="X592" s="11" t="s">
        <v>623</v>
      </c>
      <c r="Y592" s="11" t="s">
        <v>624</v>
      </c>
      <c r="Z592" s="11" t="s">
        <v>624</v>
      </c>
      <c r="AA592" s="11" t="s">
        <v>624</v>
      </c>
      <c r="AB592" s="11" t="s">
        <v>624</v>
      </c>
      <c r="AC592" s="11" t="s">
        <v>624</v>
      </c>
      <c r="AD592" s="11" t="s">
        <v>624</v>
      </c>
      <c r="AE592" s="11" t="s">
        <v>623</v>
      </c>
      <c r="AF592" s="11" t="s">
        <v>623</v>
      </c>
      <c r="AG592" s="11" t="s">
        <v>1818</v>
      </c>
      <c r="AH592" s="8" t="s">
        <v>1819</v>
      </c>
      <c r="AI592" s="8" t="s">
        <v>643</v>
      </c>
      <c r="AJ592" s="34">
        <v>0</v>
      </c>
    </row>
    <row r="593" spans="1:39" x14ac:dyDescent="0.25">
      <c r="A593" s="6" t="str">
        <f t="shared" si="39"/>
        <v>Surgery Procedures -Aqueous shunt eye w/graft-66180</v>
      </c>
      <c r="B593" s="6" t="str">
        <f t="shared" si="40"/>
        <v>Aqueous shunt eye w/graft</v>
      </c>
      <c r="C593" s="6" t="str">
        <f t="shared" si="42"/>
        <v xml:space="preserve">Surgery Procedures </v>
      </c>
      <c r="D593" s="6" t="str">
        <f t="shared" si="41"/>
        <v>66180</v>
      </c>
      <c r="E593" s="17" t="s">
        <v>34</v>
      </c>
      <c r="F593" s="17" t="s">
        <v>34</v>
      </c>
      <c r="G593" s="26" t="s">
        <v>132</v>
      </c>
      <c r="H593" s="17" t="s">
        <v>0</v>
      </c>
      <c r="I593" s="8" t="s">
        <v>61</v>
      </c>
      <c r="J593" s="11">
        <v>5</v>
      </c>
      <c r="K593" s="11">
        <v>1</v>
      </c>
      <c r="L593" s="11">
        <v>3.1800000000000009E-2</v>
      </c>
      <c r="M593" s="11">
        <v>6.6337916666666654</v>
      </c>
      <c r="N593" s="11" t="s">
        <v>624</v>
      </c>
      <c r="O593" s="11" t="s">
        <v>624</v>
      </c>
      <c r="P593" s="11" t="s">
        <v>624</v>
      </c>
      <c r="Q593" s="11" t="s">
        <v>624</v>
      </c>
      <c r="R593" s="11" t="s">
        <v>624</v>
      </c>
      <c r="S593" s="11">
        <v>2.6228991666666661</v>
      </c>
      <c r="T593" s="11">
        <v>2.5718699999999992</v>
      </c>
      <c r="U593" s="11">
        <v>2.653516666666667</v>
      </c>
      <c r="V593" s="11">
        <v>2.5718699999999992</v>
      </c>
      <c r="W593" s="11">
        <v>2.5718699999999992</v>
      </c>
      <c r="X593" s="11" t="s">
        <v>623</v>
      </c>
      <c r="Y593" s="11">
        <v>6.6337916666666654</v>
      </c>
      <c r="Z593" s="11">
        <v>6.6337916666666654</v>
      </c>
      <c r="AA593" s="11">
        <v>6.0000000000000032E-2</v>
      </c>
      <c r="AB593" s="11">
        <v>3.1800000000000009E-2</v>
      </c>
      <c r="AC593" s="11">
        <v>5.1029166666666663</v>
      </c>
      <c r="AD593" s="11" t="s">
        <v>624</v>
      </c>
      <c r="AE593" s="11" t="s">
        <v>623</v>
      </c>
      <c r="AF593" s="11" t="s">
        <v>623</v>
      </c>
      <c r="AG593" s="11" t="s">
        <v>1882</v>
      </c>
      <c r="AH593" s="8" t="s">
        <v>1883</v>
      </c>
      <c r="AI593" s="8" t="s">
        <v>663</v>
      </c>
      <c r="AJ593" s="34">
        <v>0</v>
      </c>
      <c r="AL593" s="8"/>
      <c r="AM593" s="6"/>
    </row>
    <row r="594" spans="1:39" x14ac:dyDescent="0.25">
      <c r="A594" s="6" t="str">
        <f t="shared" si="39"/>
        <v>Surgery Procedures -Aqueous shunt eye w/graft-66180</v>
      </c>
      <c r="B594" s="6" t="str">
        <f t="shared" si="40"/>
        <v>Aqueous shunt eye w/graft</v>
      </c>
      <c r="C594" s="6" t="str">
        <f t="shared" si="42"/>
        <v xml:space="preserve">Surgery Procedures </v>
      </c>
      <c r="D594" s="6" t="str">
        <f t="shared" si="41"/>
        <v>66180</v>
      </c>
      <c r="E594" s="17" t="s">
        <v>34</v>
      </c>
      <c r="F594" s="17" t="s">
        <v>34</v>
      </c>
      <c r="G594" s="26" t="s">
        <v>153</v>
      </c>
      <c r="H594" s="17" t="s">
        <v>72</v>
      </c>
      <c r="I594" s="8" t="s">
        <v>61</v>
      </c>
      <c r="J594" s="11">
        <v>7</v>
      </c>
      <c r="K594" s="11">
        <v>1.4000000000000001</v>
      </c>
      <c r="L594" s="11">
        <v>3.9332668421052626</v>
      </c>
      <c r="M594" s="11">
        <v>33.059999999999974</v>
      </c>
      <c r="N594" s="11" t="s">
        <v>624</v>
      </c>
      <c r="O594" s="11" t="s">
        <v>624</v>
      </c>
      <c r="P594" s="11" t="s">
        <v>624</v>
      </c>
      <c r="Q594" s="11" t="s">
        <v>624</v>
      </c>
      <c r="R594" s="11" t="s">
        <v>624</v>
      </c>
      <c r="S594" s="11">
        <v>4.0113078508771922</v>
      </c>
      <c r="T594" s="11">
        <v>3.9332668421052626</v>
      </c>
      <c r="U594" s="11">
        <v>4.0581324561403509</v>
      </c>
      <c r="V594" s="11">
        <v>3.9332668421052626</v>
      </c>
      <c r="W594" s="11">
        <v>3.9332668421052626</v>
      </c>
      <c r="X594" s="11" t="s">
        <v>623</v>
      </c>
      <c r="Y594" s="11">
        <v>10.145331140350876</v>
      </c>
      <c r="Z594" s="11">
        <v>10.145331140350876</v>
      </c>
      <c r="AA594" s="11">
        <v>33.059999999999974</v>
      </c>
      <c r="AB594" s="11">
        <v>17.521799999999995</v>
      </c>
      <c r="AC594" s="11">
        <v>7.8041008771929832</v>
      </c>
      <c r="AD594" s="11" t="s">
        <v>624</v>
      </c>
      <c r="AE594" s="11" t="s">
        <v>623</v>
      </c>
      <c r="AF594" s="11" t="s">
        <v>623</v>
      </c>
      <c r="AG594" s="11" t="s">
        <v>1858</v>
      </c>
      <c r="AH594" s="8" t="s">
        <v>1859</v>
      </c>
      <c r="AI594" s="8" t="s">
        <v>656</v>
      </c>
      <c r="AJ594" s="34">
        <v>0</v>
      </c>
      <c r="AK594" s="35">
        <v>14</v>
      </c>
      <c r="AL594" t="s">
        <v>632</v>
      </c>
      <c r="AM594">
        <v>4</v>
      </c>
    </row>
    <row r="595" spans="1:39" x14ac:dyDescent="0.25">
      <c r="A595" s="6" t="str">
        <f t="shared" si="39"/>
        <v>Surgery Procedures -Aqueous shunt eye w/graft-66180</v>
      </c>
      <c r="B595" s="6" t="str">
        <f t="shared" si="40"/>
        <v>Aqueous shunt eye w/graft</v>
      </c>
      <c r="C595" s="6" t="str">
        <f t="shared" si="42"/>
        <v xml:space="preserve">Surgery Procedures </v>
      </c>
      <c r="D595" s="6" t="str">
        <f t="shared" si="41"/>
        <v>66180</v>
      </c>
      <c r="E595" s="17" t="s">
        <v>34</v>
      </c>
      <c r="F595" s="17" t="s">
        <v>34</v>
      </c>
      <c r="G595" s="26" t="s">
        <v>141</v>
      </c>
      <c r="H595" s="17" t="s">
        <v>110</v>
      </c>
      <c r="I595" s="8" t="s">
        <v>61</v>
      </c>
      <c r="J595" s="11">
        <v>2</v>
      </c>
      <c r="K595" s="11">
        <v>0.4</v>
      </c>
      <c r="L595" s="11">
        <v>0.11660000000000001</v>
      </c>
      <c r="M595" s="11">
        <v>3.5820488671515767</v>
      </c>
      <c r="N595" s="11" t="s">
        <v>624</v>
      </c>
      <c r="O595" s="11" t="s">
        <v>624</v>
      </c>
      <c r="P595" s="11" t="s">
        <v>624</v>
      </c>
      <c r="Q595" s="11" t="s">
        <v>624</v>
      </c>
      <c r="R595" s="11" t="s">
        <v>624</v>
      </c>
      <c r="S595" s="11">
        <v>1.4162870136276231</v>
      </c>
      <c r="T595" s="11">
        <v>1.3887327915726111</v>
      </c>
      <c r="U595" s="11">
        <v>1.4328195468606304</v>
      </c>
      <c r="V595" s="11">
        <v>1.3887327915726111</v>
      </c>
      <c r="W595" s="11">
        <v>1.3887327915726111</v>
      </c>
      <c r="X595" s="11" t="s">
        <v>623</v>
      </c>
      <c r="Y595" s="11">
        <v>3.5820488671515767</v>
      </c>
      <c r="Z595" s="11">
        <v>3.5820488671515767</v>
      </c>
      <c r="AA595" s="11">
        <v>0.22</v>
      </c>
      <c r="AB595" s="11">
        <v>0.11660000000000001</v>
      </c>
      <c r="AC595" s="11">
        <v>2.7554222055012128</v>
      </c>
      <c r="AD595" s="11" t="s">
        <v>624</v>
      </c>
      <c r="AE595" s="11" t="s">
        <v>623</v>
      </c>
      <c r="AF595" s="11" t="s">
        <v>623</v>
      </c>
      <c r="AG595" s="11" t="s">
        <v>1926</v>
      </c>
      <c r="AH595" s="8" t="s">
        <v>1927</v>
      </c>
      <c r="AI595" s="8" t="s">
        <v>671</v>
      </c>
      <c r="AJ595" s="34">
        <v>0</v>
      </c>
      <c r="AK595" s="35" t="s">
        <v>634</v>
      </c>
      <c r="AL595" t="s">
        <v>632</v>
      </c>
      <c r="AM595" t="e">
        <v>#VALUE!</v>
      </c>
    </row>
    <row r="596" spans="1:39" x14ac:dyDescent="0.25">
      <c r="A596" s="6" t="str">
        <f t="shared" si="39"/>
        <v>Surgery Procedures -Aqueous shunt eye w/graft-66180</v>
      </c>
      <c r="B596" s="6" t="str">
        <f t="shared" si="40"/>
        <v>Aqueous shunt eye w/graft</v>
      </c>
      <c r="C596" s="6" t="str">
        <f t="shared" si="42"/>
        <v xml:space="preserve">Surgery Procedures </v>
      </c>
      <c r="D596" s="6" t="str">
        <f t="shared" si="41"/>
        <v>66180</v>
      </c>
      <c r="E596" s="17" t="s">
        <v>34</v>
      </c>
      <c r="F596" s="17" t="s">
        <v>34</v>
      </c>
      <c r="G596" s="26" t="s">
        <v>147</v>
      </c>
      <c r="H596" s="17" t="s">
        <v>1</v>
      </c>
      <c r="I596" s="8" t="s">
        <v>61</v>
      </c>
      <c r="J596" s="11">
        <v>3</v>
      </c>
      <c r="K596" s="11">
        <v>0.60000000000000009</v>
      </c>
      <c r="L596" s="11">
        <v>0.4134000000000001</v>
      </c>
      <c r="M596" s="11">
        <v>9.9875749999999979</v>
      </c>
      <c r="N596" s="11" t="s">
        <v>624</v>
      </c>
      <c r="O596" s="11" t="s">
        <v>624</v>
      </c>
      <c r="P596" s="11" t="s">
        <v>624</v>
      </c>
      <c r="Q596" s="11" t="s">
        <v>624</v>
      </c>
      <c r="R596" s="11" t="s">
        <v>624</v>
      </c>
      <c r="S596" s="11">
        <v>3.9489335000000003</v>
      </c>
      <c r="T596" s="11">
        <v>3.8721059999999996</v>
      </c>
      <c r="U596" s="11">
        <v>3.9950299999999999</v>
      </c>
      <c r="V596" s="11">
        <v>3.8721059999999996</v>
      </c>
      <c r="W596" s="11">
        <v>3.8721059999999996</v>
      </c>
      <c r="X596" s="11" t="s">
        <v>623</v>
      </c>
      <c r="Y596" s="11">
        <v>9.9875749999999979</v>
      </c>
      <c r="Z596" s="11">
        <v>9.9875749999999979</v>
      </c>
      <c r="AA596" s="11">
        <v>0.78000000000000014</v>
      </c>
      <c r="AB596" s="11">
        <v>0.4134000000000001</v>
      </c>
      <c r="AC596" s="11">
        <v>7.6827500000000004</v>
      </c>
      <c r="AD596" s="11" t="s">
        <v>624</v>
      </c>
      <c r="AE596" s="11" t="s">
        <v>623</v>
      </c>
      <c r="AF596" s="11" t="s">
        <v>623</v>
      </c>
      <c r="AG596" s="11" t="s">
        <v>1860</v>
      </c>
      <c r="AH596" s="8" t="s">
        <v>1861</v>
      </c>
      <c r="AI596" s="8" t="s">
        <v>656</v>
      </c>
      <c r="AJ596" s="34">
        <v>0</v>
      </c>
      <c r="AK596" s="35" t="s">
        <v>634</v>
      </c>
      <c r="AL596" t="s">
        <v>632</v>
      </c>
      <c r="AM596" t="e">
        <v>#VALUE!</v>
      </c>
    </row>
    <row r="597" spans="1:39" x14ac:dyDescent="0.25">
      <c r="A597" s="6" t="str">
        <f t="shared" si="39"/>
        <v>Surgery Procedures -Aqueous shunt eye w/graft-66180</v>
      </c>
      <c r="B597" s="6" t="str">
        <f t="shared" si="40"/>
        <v>Aqueous shunt eye w/graft</v>
      </c>
      <c r="C597" s="6" t="str">
        <f t="shared" si="42"/>
        <v xml:space="preserve">Surgery Procedures </v>
      </c>
      <c r="D597" s="6" t="str">
        <f t="shared" si="41"/>
        <v>66180</v>
      </c>
      <c r="E597" s="17" t="s">
        <v>34</v>
      </c>
      <c r="F597" s="17" t="s">
        <v>34</v>
      </c>
      <c r="G597" s="26" t="s">
        <v>131</v>
      </c>
      <c r="H597" s="17" t="s">
        <v>130</v>
      </c>
      <c r="I597" s="8" t="s">
        <v>61</v>
      </c>
      <c r="J597" s="11">
        <v>14</v>
      </c>
      <c r="K597" s="11">
        <v>2.8000000000000003</v>
      </c>
      <c r="L597" s="11">
        <v>0.1696</v>
      </c>
      <c r="M597" s="11">
        <v>23.434666666666665</v>
      </c>
      <c r="N597" s="11" t="s">
        <v>624</v>
      </c>
      <c r="O597" s="11" t="s">
        <v>624</v>
      </c>
      <c r="P597" s="11" t="s">
        <v>624</v>
      </c>
      <c r="Q597" s="11" t="s">
        <v>624</v>
      </c>
      <c r="R597" s="11" t="s">
        <v>624</v>
      </c>
      <c r="S597" s="11">
        <v>9.2657066666666665</v>
      </c>
      <c r="T597" s="11">
        <v>9.0854400000000002</v>
      </c>
      <c r="U597" s="11">
        <v>9.3738666666666663</v>
      </c>
      <c r="V597" s="11">
        <v>9.0854400000000002</v>
      </c>
      <c r="W597" s="11">
        <v>9.0854400000000002</v>
      </c>
      <c r="X597" s="11" t="s">
        <v>623</v>
      </c>
      <c r="Y597" s="11">
        <v>23.434666666666665</v>
      </c>
      <c r="Z597" s="11">
        <v>23.434666666666665</v>
      </c>
      <c r="AA597" s="11">
        <v>0.32</v>
      </c>
      <c r="AB597" s="11">
        <v>0.1696</v>
      </c>
      <c r="AC597" s="11">
        <v>18.026666666666667</v>
      </c>
      <c r="AD597" s="11" t="s">
        <v>624</v>
      </c>
      <c r="AE597" s="11" t="s">
        <v>623</v>
      </c>
      <c r="AF597" s="11" t="s">
        <v>623</v>
      </c>
      <c r="AG597" s="11" t="s">
        <v>1850</v>
      </c>
      <c r="AH597" s="8" t="s">
        <v>1851</v>
      </c>
      <c r="AI597" s="8" t="s">
        <v>656</v>
      </c>
      <c r="AJ597" s="34">
        <v>0</v>
      </c>
      <c r="AK597" s="35" t="s">
        <v>634</v>
      </c>
      <c r="AL597" t="s">
        <v>632</v>
      </c>
      <c r="AM597" t="e">
        <v>#VALUE!</v>
      </c>
    </row>
    <row r="598" spans="1:39" x14ac:dyDescent="0.25">
      <c r="A598" s="6" t="str">
        <f t="shared" si="39"/>
        <v>Surgery Procedures -Aqueous shunt eye w/graft-66180</v>
      </c>
      <c r="B598" s="6" t="str">
        <f t="shared" si="40"/>
        <v>Aqueous shunt eye w/graft</v>
      </c>
      <c r="C598" s="6" t="str">
        <f t="shared" si="42"/>
        <v xml:space="preserve">Surgery Procedures </v>
      </c>
      <c r="D598" s="6" t="str">
        <f t="shared" si="41"/>
        <v>66180</v>
      </c>
      <c r="E598" s="17" t="s">
        <v>34</v>
      </c>
      <c r="F598" s="17" t="s">
        <v>34</v>
      </c>
      <c r="G598" s="26" t="s">
        <v>97</v>
      </c>
      <c r="H598" s="17"/>
      <c r="I598" s="8" t="s">
        <v>98</v>
      </c>
      <c r="J598" s="11">
        <v>2600</v>
      </c>
      <c r="K598" s="11">
        <v>520</v>
      </c>
      <c r="L598" s="11">
        <v>0</v>
      </c>
      <c r="M598" s="11">
        <v>0</v>
      </c>
      <c r="N598" s="11" t="s">
        <v>624</v>
      </c>
      <c r="O598" s="11" t="s">
        <v>624</v>
      </c>
      <c r="P598" s="11" t="s">
        <v>624</v>
      </c>
      <c r="Q598" s="11" t="s">
        <v>624</v>
      </c>
      <c r="R598" s="11" t="s">
        <v>624</v>
      </c>
      <c r="S598" s="11" t="s">
        <v>624</v>
      </c>
      <c r="T598" s="11" t="s">
        <v>624</v>
      </c>
      <c r="U598" s="11" t="s">
        <v>624</v>
      </c>
      <c r="V598" s="11" t="s">
        <v>624</v>
      </c>
      <c r="W598" s="11" t="s">
        <v>624</v>
      </c>
      <c r="X598" s="11" t="s">
        <v>623</v>
      </c>
      <c r="Y598" s="11" t="s">
        <v>624</v>
      </c>
      <c r="Z598" s="11" t="s">
        <v>624</v>
      </c>
      <c r="AA598" s="11" t="s">
        <v>624</v>
      </c>
      <c r="AB598" s="11" t="s">
        <v>624</v>
      </c>
      <c r="AC598" s="11" t="s">
        <v>624</v>
      </c>
      <c r="AD598" s="11" t="s">
        <v>624</v>
      </c>
      <c r="AE598" s="11" t="s">
        <v>623</v>
      </c>
      <c r="AF598" s="11" t="s">
        <v>623</v>
      </c>
      <c r="AG598" s="11" t="s">
        <v>1854</v>
      </c>
      <c r="AH598" s="8" t="s">
        <v>1855</v>
      </c>
      <c r="AI598" s="8" t="s">
        <v>656</v>
      </c>
      <c r="AJ598" s="34">
        <v>0</v>
      </c>
      <c r="AK598" s="35" t="s">
        <v>634</v>
      </c>
      <c r="AL598" t="s">
        <v>632</v>
      </c>
      <c r="AM598" t="e">
        <v>#VALUE!</v>
      </c>
    </row>
    <row r="599" spans="1:39" x14ac:dyDescent="0.25">
      <c r="A599" s="6" t="str">
        <f t="shared" si="39"/>
        <v>Surgery Procedures -Aqueous shunt eye w/graft-66180</v>
      </c>
      <c r="B599" s="6" t="str">
        <f t="shared" si="40"/>
        <v>Aqueous shunt eye w/graft</v>
      </c>
      <c r="C599" s="6" t="str">
        <f t="shared" si="42"/>
        <v xml:space="preserve">Surgery Procedures </v>
      </c>
      <c r="D599" s="6" t="str">
        <f t="shared" si="41"/>
        <v>66180</v>
      </c>
      <c r="E599" s="17" t="s">
        <v>34</v>
      </c>
      <c r="F599" s="17" t="s">
        <v>34</v>
      </c>
      <c r="G599" s="26" t="s">
        <v>109</v>
      </c>
      <c r="H599" s="17"/>
      <c r="I599" s="8" t="s">
        <v>101</v>
      </c>
      <c r="J599" s="11">
        <v>1317</v>
      </c>
      <c r="K599" s="11">
        <v>263.40000000000003</v>
      </c>
      <c r="L599" s="11">
        <v>0</v>
      </c>
      <c r="M599" s="11">
        <v>0</v>
      </c>
      <c r="N599" s="11" t="s">
        <v>624</v>
      </c>
      <c r="O599" s="11" t="s">
        <v>624</v>
      </c>
      <c r="P599" s="11" t="s">
        <v>624</v>
      </c>
      <c r="Q599" s="11" t="s">
        <v>624</v>
      </c>
      <c r="R599" s="11" t="s">
        <v>624</v>
      </c>
      <c r="S599" s="11" t="s">
        <v>624</v>
      </c>
      <c r="T599" s="11" t="s">
        <v>624</v>
      </c>
      <c r="U599" s="11" t="s">
        <v>624</v>
      </c>
      <c r="V599" s="11" t="s">
        <v>624</v>
      </c>
      <c r="W599" s="11" t="s">
        <v>624</v>
      </c>
      <c r="X599" s="11" t="s">
        <v>623</v>
      </c>
      <c r="Y599" s="11" t="s">
        <v>624</v>
      </c>
      <c r="Z599" s="11" t="s">
        <v>624</v>
      </c>
      <c r="AA599" s="11" t="s">
        <v>624</v>
      </c>
      <c r="AB599" s="11" t="s">
        <v>624</v>
      </c>
      <c r="AC599" s="11" t="s">
        <v>624</v>
      </c>
      <c r="AD599" s="11" t="s">
        <v>624</v>
      </c>
      <c r="AE599" s="11" t="s">
        <v>623</v>
      </c>
      <c r="AF599" s="11" t="s">
        <v>623</v>
      </c>
      <c r="AG599" s="11" t="s">
        <v>1856</v>
      </c>
      <c r="AH599" s="8" t="s">
        <v>1857</v>
      </c>
      <c r="AI599" s="8" t="s">
        <v>656</v>
      </c>
      <c r="AJ599" s="34">
        <v>0</v>
      </c>
      <c r="AK599" s="35" t="s">
        <v>634</v>
      </c>
      <c r="AL599" t="s">
        <v>632</v>
      </c>
      <c r="AM599" t="e">
        <v>#VALUE!</v>
      </c>
    </row>
    <row r="600" spans="1:39" ht="30" x14ac:dyDescent="0.25">
      <c r="A600" s="6" t="str">
        <f t="shared" si="39"/>
        <v>Surgery Procedures -Aqueous shunt eye w/graft-66180</v>
      </c>
      <c r="B600" s="6" t="str">
        <f t="shared" si="40"/>
        <v>Aqueous shunt eye w/graft</v>
      </c>
      <c r="C600" s="6" t="str">
        <f t="shared" si="42"/>
        <v xml:space="preserve">Surgery Procedures </v>
      </c>
      <c r="D600" s="6" t="str">
        <f t="shared" si="41"/>
        <v>66180</v>
      </c>
      <c r="E600" s="17" t="s">
        <v>34</v>
      </c>
      <c r="F600" s="17" t="s">
        <v>34</v>
      </c>
      <c r="G600" s="26" t="s">
        <v>106</v>
      </c>
      <c r="H600" s="17" t="s">
        <v>550</v>
      </c>
      <c r="I600" s="8" t="s">
        <v>107</v>
      </c>
      <c r="J600" s="11">
        <v>1100</v>
      </c>
      <c r="K600" s="11">
        <v>220</v>
      </c>
      <c r="L600" s="11">
        <v>0</v>
      </c>
      <c r="M600" s="11">
        <v>0</v>
      </c>
      <c r="N600" s="11" t="s">
        <v>624</v>
      </c>
      <c r="O600" s="11" t="s">
        <v>624</v>
      </c>
      <c r="P600" s="11" t="s">
        <v>624</v>
      </c>
      <c r="Q600" s="11" t="s">
        <v>624</v>
      </c>
      <c r="R600" s="11" t="s">
        <v>624</v>
      </c>
      <c r="S600" s="11" t="s">
        <v>624</v>
      </c>
      <c r="T600" s="11" t="s">
        <v>624</v>
      </c>
      <c r="U600" s="11" t="s">
        <v>624</v>
      </c>
      <c r="V600" s="11" t="s">
        <v>624</v>
      </c>
      <c r="W600" s="11" t="s">
        <v>624</v>
      </c>
      <c r="X600" s="11" t="s">
        <v>623</v>
      </c>
      <c r="Y600" s="11" t="s">
        <v>624</v>
      </c>
      <c r="Z600" s="11" t="s">
        <v>624</v>
      </c>
      <c r="AA600" s="11" t="s">
        <v>624</v>
      </c>
      <c r="AB600" s="11" t="s">
        <v>624</v>
      </c>
      <c r="AC600" s="11" t="s">
        <v>624</v>
      </c>
      <c r="AD600" s="11" t="s">
        <v>624</v>
      </c>
      <c r="AE600" s="11" t="s">
        <v>623</v>
      </c>
      <c r="AF600" s="11" t="s">
        <v>623</v>
      </c>
      <c r="AG600" s="11" t="s">
        <v>2074</v>
      </c>
      <c r="AH600" s="8" t="s">
        <v>2075</v>
      </c>
      <c r="AI600" s="8" t="s">
        <v>708</v>
      </c>
      <c r="AJ600" s="34">
        <v>0</v>
      </c>
      <c r="AK600" s="35" t="s">
        <v>634</v>
      </c>
      <c r="AL600" t="s">
        <v>632</v>
      </c>
      <c r="AM600" t="e">
        <v>#VALUE!</v>
      </c>
    </row>
    <row r="601" spans="1:39" x14ac:dyDescent="0.25">
      <c r="A601" s="6" t="str">
        <f t="shared" si="39"/>
        <v>Surgery Procedures -Aqueous shunt eye w/graft-66180</v>
      </c>
      <c r="B601" s="6" t="str">
        <f t="shared" si="40"/>
        <v>Aqueous shunt eye w/graft</v>
      </c>
      <c r="C601" s="6" t="str">
        <f t="shared" si="42"/>
        <v xml:space="preserve">Surgery Procedures </v>
      </c>
      <c r="D601" s="6" t="str">
        <f t="shared" si="41"/>
        <v>66180</v>
      </c>
      <c r="E601" s="17"/>
      <c r="F601" s="17"/>
      <c r="G601" s="26"/>
      <c r="H601" s="17"/>
      <c r="I601" s="8"/>
      <c r="J601" s="11"/>
      <c r="K601" s="11"/>
      <c r="L601" s="11"/>
      <c r="M601" s="11"/>
      <c r="N601" s="31">
        <v>4987.8672759999999</v>
      </c>
      <c r="O601" s="31">
        <v>4987.8672759999999</v>
      </c>
      <c r="P601" s="31">
        <v>4987.8672759999999</v>
      </c>
      <c r="Q601" s="31">
        <v>4987.8672759999999</v>
      </c>
      <c r="R601" s="31">
        <v>4987.8672759999999</v>
      </c>
      <c r="S601" s="31">
        <v>2127.1877341978379</v>
      </c>
      <c r="T601" s="31">
        <v>2085.4814156336779</v>
      </c>
      <c r="U601" s="31">
        <v>2148.0822653363348</v>
      </c>
      <c r="V601" s="31">
        <v>2085.4814156336779</v>
      </c>
      <c r="W601" s="31">
        <v>2085.4814156336779</v>
      </c>
      <c r="X601" s="31" t="s">
        <v>623</v>
      </c>
      <c r="Y601" s="31">
        <v>1124.783413340836</v>
      </c>
      <c r="Z601" s="31">
        <v>1124.783413340836</v>
      </c>
      <c r="AA601" s="31">
        <v>4872.8450000000012</v>
      </c>
      <c r="AB601" s="31">
        <v>4387.2607000000007</v>
      </c>
      <c r="AC601" s="31">
        <v>971.37185641602764</v>
      </c>
      <c r="AD601" s="31">
        <v>5245</v>
      </c>
      <c r="AE601" s="31" t="s">
        <v>623</v>
      </c>
      <c r="AF601" s="31" t="s">
        <v>623</v>
      </c>
      <c r="AG601" s="11" t="s">
        <v>1792</v>
      </c>
      <c r="AH601" s="8">
        <v>0</v>
      </c>
      <c r="AI601" s="8" t="s">
        <v>1793</v>
      </c>
      <c r="AJ601" s="34">
        <v>0</v>
      </c>
      <c r="AK601" s="35" t="s">
        <v>634</v>
      </c>
      <c r="AL601" t="s">
        <v>632</v>
      </c>
      <c r="AM601" t="e">
        <v>#VALUE!</v>
      </c>
    </row>
    <row r="602" spans="1:39" x14ac:dyDescent="0.25">
      <c r="A602" s="6" t="str">
        <f t="shared" si="39"/>
        <v>Surgery Procedures -Aqueous shunt eye w/graft-66180</v>
      </c>
      <c r="B602" s="6" t="str">
        <f t="shared" si="40"/>
        <v>Aqueous shunt eye w/graft</v>
      </c>
      <c r="C602" s="6" t="str">
        <f t="shared" si="42"/>
        <v xml:space="preserve">Surgery Procedures </v>
      </c>
      <c r="D602" s="6" t="str">
        <f t="shared" si="41"/>
        <v>66180</v>
      </c>
      <c r="E602" s="17"/>
      <c r="F602" s="17"/>
      <c r="G602" s="26"/>
      <c r="H602" s="17"/>
      <c r="I602" s="8"/>
      <c r="J602" s="11"/>
      <c r="K602" s="11"/>
      <c r="L602" s="11"/>
      <c r="M602" s="11"/>
      <c r="N602" s="11"/>
      <c r="O602" s="11"/>
      <c r="P602" s="11"/>
      <c r="Q602" s="11"/>
      <c r="R602" s="11"/>
      <c r="S602" s="11"/>
      <c r="T602" s="11"/>
      <c r="U602" s="11"/>
      <c r="V602" s="11"/>
      <c r="W602" s="11"/>
      <c r="X602" s="11"/>
      <c r="Y602" s="11"/>
      <c r="Z602" s="11"/>
      <c r="AA602" s="11"/>
      <c r="AB602" s="11"/>
      <c r="AC602" s="11"/>
      <c r="AD602" s="11"/>
      <c r="AE602" s="11"/>
      <c r="AF602" s="11"/>
      <c r="AG602" s="11" t="s">
        <v>1792</v>
      </c>
      <c r="AH602" s="8">
        <v>0</v>
      </c>
      <c r="AI602" s="8" t="s">
        <v>1793</v>
      </c>
      <c r="AJ602" s="34">
        <v>0</v>
      </c>
      <c r="AK602" s="35" t="s">
        <v>634</v>
      </c>
      <c r="AL602" t="s">
        <v>632</v>
      </c>
      <c r="AM602" t="e">
        <v>#VALUE!</v>
      </c>
    </row>
    <row r="603" spans="1:39" x14ac:dyDescent="0.25">
      <c r="A603" s="6" t="str">
        <f t="shared" si="39"/>
        <v>Surgery Procedures -Aqueous shunt eye w/graft-66180</v>
      </c>
      <c r="B603" s="6" t="str">
        <f t="shared" si="40"/>
        <v>Aqueous shunt eye w/graft</v>
      </c>
      <c r="C603" s="6" t="str">
        <f t="shared" si="42"/>
        <v xml:space="preserve">Surgery Procedures </v>
      </c>
      <c r="D603" s="6" t="str">
        <f t="shared" si="41"/>
        <v>66180</v>
      </c>
      <c r="E603" s="7"/>
      <c r="G603" s="27" t="s">
        <v>32</v>
      </c>
      <c r="K603" s="25"/>
      <c r="L603" s="25"/>
      <c r="M603" s="25"/>
      <c r="AG603" s="11" t="s">
        <v>1792</v>
      </c>
      <c r="AH603" s="8">
        <v>0</v>
      </c>
      <c r="AI603" s="8" t="s">
        <v>1793</v>
      </c>
      <c r="AJ603" s="34">
        <v>0</v>
      </c>
      <c r="AK603" s="35" t="s">
        <v>634</v>
      </c>
      <c r="AL603" t="s">
        <v>632</v>
      </c>
      <c r="AM603" t="e">
        <v>#VALUE!</v>
      </c>
    </row>
    <row r="604" spans="1:39" s="6" customFormat="1" x14ac:dyDescent="0.25">
      <c r="A604" s="6" t="str">
        <f t="shared" si="39"/>
        <v>Surgery Procedures -Aqueous shunt eye w/graft-66180</v>
      </c>
      <c r="B604" s="6" t="str">
        <f t="shared" si="40"/>
        <v>Aqueous shunt eye w/graft</v>
      </c>
      <c r="C604" s="6" t="str">
        <f t="shared" si="42"/>
        <v xml:space="preserve">Surgery Procedures </v>
      </c>
      <c r="D604" s="6" t="str">
        <f t="shared" si="41"/>
        <v>66180</v>
      </c>
      <c r="E604" s="13"/>
      <c r="F604" s="12"/>
      <c r="G604" s="28"/>
      <c r="H604" s="29"/>
      <c r="I604" s="14"/>
      <c r="J604" s="15"/>
      <c r="K604" s="15"/>
      <c r="L604" s="15"/>
      <c r="M604" s="15"/>
      <c r="N604" s="15"/>
      <c r="O604" s="15"/>
      <c r="P604" s="15"/>
      <c r="Q604" s="15"/>
      <c r="R604" s="15"/>
      <c r="S604" s="15"/>
      <c r="T604" s="15"/>
      <c r="U604" s="15"/>
      <c r="V604" s="15"/>
      <c r="W604" s="15"/>
      <c r="X604" s="15"/>
      <c r="Y604" s="15"/>
      <c r="Z604" s="15"/>
      <c r="AA604" s="15"/>
      <c r="AB604" s="15"/>
      <c r="AC604" s="15"/>
      <c r="AD604" s="15"/>
      <c r="AE604" s="15"/>
      <c r="AF604" s="15"/>
      <c r="AG604" s="11" t="s">
        <v>1792</v>
      </c>
      <c r="AH604" s="8">
        <v>0</v>
      </c>
      <c r="AI604" s="8" t="s">
        <v>1793</v>
      </c>
      <c r="AJ604" s="34">
        <v>0</v>
      </c>
      <c r="AK604" s="35"/>
      <c r="AL604"/>
      <c r="AM604"/>
    </row>
    <row r="605" spans="1:39" x14ac:dyDescent="0.25">
      <c r="A605" s="6" t="str">
        <f t="shared" si="39"/>
        <v>Surgery Procedures -Xcapsl ctrc rmvl cplx wo ecp-66982</v>
      </c>
      <c r="B605" s="6" t="str">
        <f t="shared" si="40"/>
        <v>Xcapsl ctrc rmvl cplx wo ecp</v>
      </c>
      <c r="C605" s="6" t="str">
        <f t="shared" si="42"/>
        <v xml:space="preserve">Surgery Procedures </v>
      </c>
      <c r="D605" s="6" t="str">
        <f t="shared" si="41"/>
        <v>66982</v>
      </c>
      <c r="E605" s="17" t="s">
        <v>114</v>
      </c>
      <c r="F605" s="17" t="s">
        <v>33</v>
      </c>
      <c r="G605" s="26" t="s">
        <v>317</v>
      </c>
      <c r="H605" s="17" t="s">
        <v>316</v>
      </c>
      <c r="I605" s="8" t="s">
        <v>108</v>
      </c>
      <c r="J605" s="11">
        <v>9279</v>
      </c>
      <c r="K605" s="11">
        <v>1855.8000000000002</v>
      </c>
      <c r="L605" s="11">
        <v>849.94</v>
      </c>
      <c r="M605" s="11">
        <v>3293</v>
      </c>
      <c r="N605" s="11">
        <v>2223.9469669999999</v>
      </c>
      <c r="O605" s="11">
        <v>2223.9469669999999</v>
      </c>
      <c r="P605" s="11">
        <v>2223.9469669999999</v>
      </c>
      <c r="Q605" s="11">
        <v>2223.9469669999999</v>
      </c>
      <c r="R605" s="11">
        <v>2223.9469669999999</v>
      </c>
      <c r="S605" s="11">
        <v>866.93880000000001</v>
      </c>
      <c r="T605" s="11">
        <v>849.94</v>
      </c>
      <c r="U605" s="11">
        <v>875.43820000000005</v>
      </c>
      <c r="V605" s="11">
        <v>849.94</v>
      </c>
      <c r="W605" s="11">
        <v>849.94</v>
      </c>
      <c r="X605" s="11" t="s">
        <v>623</v>
      </c>
      <c r="Y605" s="11">
        <v>1071</v>
      </c>
      <c r="Z605" s="11">
        <v>1071</v>
      </c>
      <c r="AA605" s="11">
        <v>2574.2606000000001</v>
      </c>
      <c r="AB605" s="11">
        <v>2324.5189</v>
      </c>
      <c r="AC605" s="11">
        <v>1400</v>
      </c>
      <c r="AD605" s="11">
        <v>3293</v>
      </c>
      <c r="AE605" s="11" t="s">
        <v>623</v>
      </c>
      <c r="AF605" s="11" t="s">
        <v>623</v>
      </c>
      <c r="AG605" s="11" t="s">
        <v>2076</v>
      </c>
      <c r="AH605" s="8" t="s">
        <v>2077</v>
      </c>
      <c r="AI605" s="8" t="s">
        <v>709</v>
      </c>
      <c r="AJ605" s="34">
        <v>1</v>
      </c>
    </row>
    <row r="606" spans="1:39" x14ac:dyDescent="0.25">
      <c r="A606" s="6" t="str">
        <f t="shared" si="39"/>
        <v>Surgery Procedures -Xcapsl ctrc rmvl cplx wo ecp-66982</v>
      </c>
      <c r="B606" s="6" t="str">
        <f t="shared" si="40"/>
        <v>Xcapsl ctrc rmvl cplx wo ecp</v>
      </c>
      <c r="C606" s="6" t="str">
        <f t="shared" si="42"/>
        <v xml:space="preserve">Surgery Procedures </v>
      </c>
      <c r="D606" s="6" t="str">
        <f t="shared" si="41"/>
        <v>66982</v>
      </c>
      <c r="E606" s="17" t="s">
        <v>34</v>
      </c>
      <c r="F606" s="17" t="s">
        <v>34</v>
      </c>
      <c r="G606" s="26" t="s">
        <v>97</v>
      </c>
      <c r="H606" s="17"/>
      <c r="I606" s="8" t="s">
        <v>98</v>
      </c>
      <c r="J606" s="11">
        <v>2600</v>
      </c>
      <c r="K606" s="11">
        <v>520</v>
      </c>
      <c r="L606" s="11">
        <v>0</v>
      </c>
      <c r="M606" s="11">
        <v>0</v>
      </c>
      <c r="N606" s="11" t="s">
        <v>624</v>
      </c>
      <c r="O606" s="11" t="s">
        <v>624</v>
      </c>
      <c r="P606" s="11" t="s">
        <v>624</v>
      </c>
      <c r="Q606" s="11" t="s">
        <v>624</v>
      </c>
      <c r="R606" s="11" t="s">
        <v>624</v>
      </c>
      <c r="S606" s="11" t="s">
        <v>624</v>
      </c>
      <c r="T606" s="11" t="s">
        <v>624</v>
      </c>
      <c r="U606" s="11" t="s">
        <v>624</v>
      </c>
      <c r="V606" s="11" t="s">
        <v>624</v>
      </c>
      <c r="W606" s="11" t="s">
        <v>624</v>
      </c>
      <c r="X606" s="11" t="s">
        <v>623</v>
      </c>
      <c r="Y606" s="11" t="s">
        <v>624</v>
      </c>
      <c r="Z606" s="11" t="s">
        <v>624</v>
      </c>
      <c r="AA606" s="11" t="s">
        <v>624</v>
      </c>
      <c r="AB606" s="11" t="s">
        <v>624</v>
      </c>
      <c r="AC606" s="11" t="s">
        <v>624</v>
      </c>
      <c r="AD606" s="11" t="s">
        <v>624</v>
      </c>
      <c r="AE606" s="11" t="s">
        <v>623</v>
      </c>
      <c r="AF606" s="11" t="s">
        <v>623</v>
      </c>
      <c r="AG606" s="11" t="s">
        <v>1854</v>
      </c>
      <c r="AH606" s="8" t="s">
        <v>1855</v>
      </c>
      <c r="AI606" s="8" t="s">
        <v>656</v>
      </c>
      <c r="AJ606" s="34">
        <v>0</v>
      </c>
    </row>
    <row r="607" spans="1:39" x14ac:dyDescent="0.25">
      <c r="A607" s="6" t="str">
        <f t="shared" si="39"/>
        <v>Surgery Procedures -Xcapsl ctrc rmvl cplx wo ecp-66982</v>
      </c>
      <c r="B607" s="6" t="str">
        <f t="shared" si="40"/>
        <v>Xcapsl ctrc rmvl cplx wo ecp</v>
      </c>
      <c r="C607" s="6" t="str">
        <f t="shared" si="42"/>
        <v xml:space="preserve">Surgery Procedures </v>
      </c>
      <c r="D607" s="6" t="str">
        <f t="shared" si="41"/>
        <v>66982</v>
      </c>
      <c r="E607" s="17" t="s">
        <v>34</v>
      </c>
      <c r="F607" s="17" t="s">
        <v>34</v>
      </c>
      <c r="G607" s="26" t="s">
        <v>109</v>
      </c>
      <c r="H607" s="17"/>
      <c r="I607" s="8" t="s">
        <v>101</v>
      </c>
      <c r="J607" s="11">
        <v>1317</v>
      </c>
      <c r="K607" s="11">
        <v>263.40000000000003</v>
      </c>
      <c r="L607" s="11">
        <v>0</v>
      </c>
      <c r="M607" s="11">
        <v>0</v>
      </c>
      <c r="N607" s="11" t="s">
        <v>624</v>
      </c>
      <c r="O607" s="11" t="s">
        <v>624</v>
      </c>
      <c r="P607" s="11" t="s">
        <v>624</v>
      </c>
      <c r="Q607" s="11" t="s">
        <v>624</v>
      </c>
      <c r="R607" s="11" t="s">
        <v>624</v>
      </c>
      <c r="S607" s="11" t="s">
        <v>624</v>
      </c>
      <c r="T607" s="11" t="s">
        <v>624</v>
      </c>
      <c r="U607" s="11" t="s">
        <v>624</v>
      </c>
      <c r="V607" s="11" t="s">
        <v>624</v>
      </c>
      <c r="W607" s="11" t="s">
        <v>624</v>
      </c>
      <c r="X607" s="11" t="s">
        <v>623</v>
      </c>
      <c r="Y607" s="11" t="s">
        <v>624</v>
      </c>
      <c r="Z607" s="11" t="s">
        <v>624</v>
      </c>
      <c r="AA607" s="11" t="s">
        <v>624</v>
      </c>
      <c r="AB607" s="11" t="s">
        <v>624</v>
      </c>
      <c r="AC607" s="11" t="s">
        <v>624</v>
      </c>
      <c r="AD607" s="11" t="s">
        <v>624</v>
      </c>
      <c r="AE607" s="11" t="s">
        <v>623</v>
      </c>
      <c r="AF607" s="11" t="s">
        <v>623</v>
      </c>
      <c r="AG607" s="11" t="s">
        <v>1856</v>
      </c>
      <c r="AH607" s="8" t="s">
        <v>1857</v>
      </c>
      <c r="AI607" s="8" t="s">
        <v>656</v>
      </c>
      <c r="AJ607" s="34">
        <v>0</v>
      </c>
      <c r="AL607" s="8"/>
      <c r="AM607" s="6"/>
    </row>
    <row r="608" spans="1:39" x14ac:dyDescent="0.25">
      <c r="A608" s="6" t="str">
        <f t="shared" ref="A608:A671" si="43">IF(OR($AJ608=1,$AJ608&gt;1),(C608&amp;"-"&amp;B608&amp;"-"&amp;D608),A607)</f>
        <v>Surgery Procedures -Xcapsl ctrc rmvl cplx wo ecp-66982</v>
      </c>
      <c r="B608" s="6" t="str">
        <f t="shared" ref="B608:B671" si="44">IF(OR($AJ608=1,$AJ608&gt;1),$G608,B607)</f>
        <v>Xcapsl ctrc rmvl cplx wo ecp</v>
      </c>
      <c r="C608" s="6" t="str">
        <f t="shared" si="42"/>
        <v xml:space="preserve">Surgery Procedures </v>
      </c>
      <c r="D608" s="6" t="str">
        <f t="shared" ref="D608:D671" si="45">IF(OR($AJ608=1,$AJ608&gt;1),$H608,D607)</f>
        <v>66982</v>
      </c>
      <c r="E608" s="17" t="s">
        <v>34</v>
      </c>
      <c r="F608" s="17" t="s">
        <v>34</v>
      </c>
      <c r="G608" s="26" t="s">
        <v>159</v>
      </c>
      <c r="H608" s="17" t="s">
        <v>104</v>
      </c>
      <c r="I608" s="8" t="s">
        <v>105</v>
      </c>
      <c r="J608" s="11">
        <v>196</v>
      </c>
      <c r="K608" s="11">
        <v>39.200000000000003</v>
      </c>
      <c r="L608" s="11">
        <v>35.078399999999995</v>
      </c>
      <c r="M608" s="11">
        <v>111.36</v>
      </c>
      <c r="N608" s="11" t="s">
        <v>624</v>
      </c>
      <c r="O608" s="11" t="s">
        <v>624</v>
      </c>
      <c r="P608" s="11" t="s">
        <v>624</v>
      </c>
      <c r="Q608" s="11" t="s">
        <v>624</v>
      </c>
      <c r="R608" s="11" t="s">
        <v>624</v>
      </c>
      <c r="S608" s="11">
        <v>35.7744</v>
      </c>
      <c r="T608" s="11">
        <v>35.078399999999995</v>
      </c>
      <c r="U608" s="11">
        <v>36.192</v>
      </c>
      <c r="V608" s="11">
        <v>35.078399999999995</v>
      </c>
      <c r="W608" s="11">
        <v>35.078399999999995</v>
      </c>
      <c r="X608" s="11" t="s">
        <v>623</v>
      </c>
      <c r="Y608" s="11">
        <v>90.47999999999999</v>
      </c>
      <c r="Z608" s="11">
        <v>90.47999999999999</v>
      </c>
      <c r="AA608" s="11">
        <v>111.36</v>
      </c>
      <c r="AB608" s="11">
        <v>111.36</v>
      </c>
      <c r="AC608" s="11" t="s">
        <v>624</v>
      </c>
      <c r="AD608" s="11" t="s">
        <v>624</v>
      </c>
      <c r="AE608" s="11" t="s">
        <v>623</v>
      </c>
      <c r="AF608" s="11" t="s">
        <v>623</v>
      </c>
      <c r="AG608" s="11" t="s">
        <v>2078</v>
      </c>
      <c r="AH608" s="8" t="s">
        <v>2079</v>
      </c>
      <c r="AI608" s="8" t="s">
        <v>709</v>
      </c>
      <c r="AJ608" s="34">
        <v>0</v>
      </c>
      <c r="AK608" s="35">
        <v>10</v>
      </c>
      <c r="AL608" t="s">
        <v>632</v>
      </c>
      <c r="AM608">
        <v>4</v>
      </c>
    </row>
    <row r="609" spans="1:39" x14ac:dyDescent="0.25">
      <c r="A609" s="6" t="str">
        <f t="shared" si="43"/>
        <v>Surgery Procedures -Xcapsl ctrc rmvl cplx wo ecp-66982</v>
      </c>
      <c r="B609" s="6" t="str">
        <f t="shared" si="44"/>
        <v>Xcapsl ctrc rmvl cplx wo ecp</v>
      </c>
      <c r="C609" s="6" t="str">
        <f t="shared" si="42"/>
        <v xml:space="preserve">Surgery Procedures </v>
      </c>
      <c r="D609" s="6" t="str">
        <f t="shared" si="45"/>
        <v>66982</v>
      </c>
      <c r="E609" s="17"/>
      <c r="F609" s="17"/>
      <c r="G609" s="26"/>
      <c r="H609" s="17"/>
      <c r="I609" s="8"/>
      <c r="J609" s="11"/>
      <c r="K609" s="11"/>
      <c r="L609" s="11"/>
      <c r="M609" s="11"/>
      <c r="N609" s="31">
        <v>2223.9469669999999</v>
      </c>
      <c r="O609" s="31">
        <v>2223.9469669999999</v>
      </c>
      <c r="P609" s="31">
        <v>2223.9469669999999</v>
      </c>
      <c r="Q609" s="31">
        <v>2223.9469669999999</v>
      </c>
      <c r="R609" s="31">
        <v>2223.9469669999999</v>
      </c>
      <c r="S609" s="31">
        <v>902.71320000000003</v>
      </c>
      <c r="T609" s="31">
        <v>885.01840000000004</v>
      </c>
      <c r="U609" s="31">
        <v>911.63020000000006</v>
      </c>
      <c r="V609" s="31">
        <v>885.01840000000004</v>
      </c>
      <c r="W609" s="31">
        <v>885.01840000000004</v>
      </c>
      <c r="X609" s="31" t="s">
        <v>623</v>
      </c>
      <c r="Y609" s="31">
        <v>1161.48</v>
      </c>
      <c r="Z609" s="31">
        <v>1161.48</v>
      </c>
      <c r="AA609" s="31">
        <v>2685.6206000000002</v>
      </c>
      <c r="AB609" s="31">
        <v>2435.8789000000002</v>
      </c>
      <c r="AC609" s="31">
        <v>1400</v>
      </c>
      <c r="AD609" s="31">
        <v>3293</v>
      </c>
      <c r="AE609" s="31" t="s">
        <v>623</v>
      </c>
      <c r="AF609" s="31" t="s">
        <v>623</v>
      </c>
      <c r="AG609" s="11" t="s">
        <v>1792</v>
      </c>
      <c r="AH609" s="8">
        <v>0</v>
      </c>
      <c r="AI609" s="8" t="s">
        <v>1793</v>
      </c>
      <c r="AJ609" s="34">
        <v>0</v>
      </c>
      <c r="AK609" s="35" t="s">
        <v>634</v>
      </c>
      <c r="AL609" t="s">
        <v>632</v>
      </c>
      <c r="AM609" t="e">
        <v>#VALUE!</v>
      </c>
    </row>
    <row r="610" spans="1:39" x14ac:dyDescent="0.25">
      <c r="A610" s="6" t="str">
        <f t="shared" si="43"/>
        <v>Surgery Procedures -Xcapsl ctrc rmvl cplx wo ecp-66982</v>
      </c>
      <c r="B610" s="6" t="str">
        <f t="shared" si="44"/>
        <v>Xcapsl ctrc rmvl cplx wo ecp</v>
      </c>
      <c r="C610" s="6" t="str">
        <f t="shared" si="42"/>
        <v xml:space="preserve">Surgery Procedures </v>
      </c>
      <c r="D610" s="6" t="str">
        <f t="shared" si="45"/>
        <v>66982</v>
      </c>
      <c r="E610" s="17"/>
      <c r="F610" s="17"/>
      <c r="G610" s="26"/>
      <c r="H610" s="17"/>
      <c r="I610" s="8"/>
      <c r="J610" s="11"/>
      <c r="K610" s="11"/>
      <c r="L610" s="11"/>
      <c r="M610" s="11"/>
      <c r="N610" s="11"/>
      <c r="O610" s="11"/>
      <c r="P610" s="11"/>
      <c r="Q610" s="11"/>
      <c r="R610" s="11"/>
      <c r="S610" s="11"/>
      <c r="T610" s="11"/>
      <c r="U610" s="11"/>
      <c r="V610" s="11"/>
      <c r="W610" s="11"/>
      <c r="X610" s="11"/>
      <c r="Y610" s="11"/>
      <c r="Z610" s="11"/>
      <c r="AA610" s="11"/>
      <c r="AB610" s="11"/>
      <c r="AC610" s="11"/>
      <c r="AD610" s="11"/>
      <c r="AE610" s="11"/>
      <c r="AF610" s="11"/>
      <c r="AG610" s="11" t="s">
        <v>1792</v>
      </c>
      <c r="AH610" s="8">
        <v>0</v>
      </c>
      <c r="AI610" s="8" t="s">
        <v>1793</v>
      </c>
      <c r="AJ610" s="34">
        <v>0</v>
      </c>
      <c r="AK610" s="35" t="s">
        <v>634</v>
      </c>
      <c r="AL610" t="s">
        <v>632</v>
      </c>
      <c r="AM610" t="e">
        <v>#VALUE!</v>
      </c>
    </row>
    <row r="611" spans="1:39" x14ac:dyDescent="0.25">
      <c r="A611" s="6" t="str">
        <f t="shared" si="43"/>
        <v>Surgery Procedures -Xcapsl ctrc rmvl cplx wo ecp-66982</v>
      </c>
      <c r="B611" s="6" t="str">
        <f t="shared" si="44"/>
        <v>Xcapsl ctrc rmvl cplx wo ecp</v>
      </c>
      <c r="C611" s="6" t="str">
        <f t="shared" si="42"/>
        <v xml:space="preserve">Surgery Procedures </v>
      </c>
      <c r="D611" s="6" t="str">
        <f t="shared" si="45"/>
        <v>66982</v>
      </c>
      <c r="E611" s="7"/>
      <c r="G611" s="27" t="s">
        <v>32</v>
      </c>
      <c r="K611" s="25"/>
      <c r="L611" s="25"/>
      <c r="M611" s="25"/>
      <c r="AG611" s="11" t="s">
        <v>1792</v>
      </c>
      <c r="AH611" s="8">
        <v>0</v>
      </c>
      <c r="AI611" s="8" t="s">
        <v>1793</v>
      </c>
      <c r="AJ611" s="34">
        <v>0</v>
      </c>
      <c r="AK611" s="35" t="s">
        <v>634</v>
      </c>
      <c r="AL611" t="s">
        <v>632</v>
      </c>
      <c r="AM611" t="e">
        <v>#VALUE!</v>
      </c>
    </row>
    <row r="612" spans="1:39" s="6" customFormat="1" x14ac:dyDescent="0.25">
      <c r="A612" s="6" t="str">
        <f t="shared" si="43"/>
        <v>Surgery Procedures -Xcapsl ctrc rmvl cplx wo ecp-66982</v>
      </c>
      <c r="B612" s="6" t="str">
        <f t="shared" si="44"/>
        <v>Xcapsl ctrc rmvl cplx wo ecp</v>
      </c>
      <c r="C612" s="6" t="str">
        <f t="shared" si="42"/>
        <v xml:space="preserve">Surgery Procedures </v>
      </c>
      <c r="D612" s="6" t="str">
        <f t="shared" si="45"/>
        <v>66982</v>
      </c>
      <c r="E612" s="13"/>
      <c r="F612" s="12"/>
      <c r="G612" s="28"/>
      <c r="H612" s="29"/>
      <c r="I612" s="14"/>
      <c r="J612" s="15"/>
      <c r="K612" s="15"/>
      <c r="L612" s="15"/>
      <c r="M612" s="15"/>
      <c r="N612" s="15"/>
      <c r="O612" s="15"/>
      <c r="P612" s="15"/>
      <c r="Q612" s="15"/>
      <c r="R612" s="15"/>
      <c r="S612" s="15"/>
      <c r="T612" s="15"/>
      <c r="U612" s="15"/>
      <c r="V612" s="15"/>
      <c r="W612" s="15"/>
      <c r="X612" s="15"/>
      <c r="Y612" s="15"/>
      <c r="Z612" s="15"/>
      <c r="AA612" s="15"/>
      <c r="AB612" s="15"/>
      <c r="AC612" s="15"/>
      <c r="AD612" s="15"/>
      <c r="AE612" s="15"/>
      <c r="AF612" s="15"/>
      <c r="AG612" s="11" t="s">
        <v>1792</v>
      </c>
      <c r="AH612" s="8">
        <v>0</v>
      </c>
      <c r="AI612" s="8" t="s">
        <v>1793</v>
      </c>
      <c r="AJ612" s="34">
        <v>0</v>
      </c>
      <c r="AK612" s="35"/>
      <c r="AL612"/>
      <c r="AM612"/>
    </row>
    <row r="613" spans="1:39" x14ac:dyDescent="0.25">
      <c r="A613" s="6" t="str">
        <f t="shared" si="43"/>
        <v>Surgery Procedures -Injection eye drug-67028</v>
      </c>
      <c r="B613" s="6" t="str">
        <f t="shared" si="44"/>
        <v>Injection eye drug</v>
      </c>
      <c r="C613" s="6" t="str">
        <f t="shared" si="42"/>
        <v xml:space="preserve">Surgery Procedures </v>
      </c>
      <c r="D613" s="6" t="str">
        <f t="shared" si="45"/>
        <v>67028</v>
      </c>
      <c r="E613" s="17" t="s">
        <v>114</v>
      </c>
      <c r="F613" s="17" t="s">
        <v>33</v>
      </c>
      <c r="G613" s="26" t="s">
        <v>320</v>
      </c>
      <c r="H613" s="17" t="s">
        <v>319</v>
      </c>
      <c r="I613" s="8" t="s">
        <v>531</v>
      </c>
      <c r="J613" s="11">
        <v>345</v>
      </c>
      <c r="K613" s="11">
        <v>69</v>
      </c>
      <c r="L613" s="11">
        <v>76.103999999999999</v>
      </c>
      <c r="M613" s="11">
        <v>1261</v>
      </c>
      <c r="N613" s="11">
        <v>323.20274159999997</v>
      </c>
      <c r="O613" s="11">
        <v>323.20274159999997</v>
      </c>
      <c r="P613" s="11">
        <v>323.20274159999997</v>
      </c>
      <c r="Q613" s="11">
        <v>323.20274159999997</v>
      </c>
      <c r="R613" s="11">
        <v>323.20274159999997</v>
      </c>
      <c r="S613" s="11">
        <v>77.614000000000004</v>
      </c>
      <c r="T613" s="11">
        <v>76.103999999999999</v>
      </c>
      <c r="U613" s="11">
        <v>78.52</v>
      </c>
      <c r="V613" s="11">
        <v>76.103999999999999</v>
      </c>
      <c r="W613" s="11">
        <v>76.103999999999999</v>
      </c>
      <c r="X613" s="11" t="s">
        <v>623</v>
      </c>
      <c r="Y613" s="11">
        <v>196.3</v>
      </c>
      <c r="Z613" s="11">
        <v>196.3</v>
      </c>
      <c r="AA613" s="11">
        <v>241.60000000000002</v>
      </c>
      <c r="AB613" s="11">
        <v>241.60000000000002</v>
      </c>
      <c r="AC613" s="11">
        <v>525</v>
      </c>
      <c r="AD613" s="11">
        <v>1261</v>
      </c>
      <c r="AE613" s="11" t="s">
        <v>623</v>
      </c>
      <c r="AF613" s="11" t="s">
        <v>623</v>
      </c>
      <c r="AG613" s="11" t="s">
        <v>2080</v>
      </c>
      <c r="AH613" s="8" t="s">
        <v>2081</v>
      </c>
      <c r="AI613" s="8" t="s">
        <v>710</v>
      </c>
      <c r="AJ613" s="34">
        <v>1</v>
      </c>
    </row>
    <row r="614" spans="1:39" x14ac:dyDescent="0.25">
      <c r="A614" s="6" t="str">
        <f t="shared" si="43"/>
        <v>Surgery Procedures -Injection eye drug-67028</v>
      </c>
      <c r="B614" s="6" t="str">
        <f t="shared" si="44"/>
        <v>Injection eye drug</v>
      </c>
      <c r="C614" s="6" t="str">
        <f t="shared" si="42"/>
        <v xml:space="preserve">Surgery Procedures </v>
      </c>
      <c r="D614" s="6" t="str">
        <f t="shared" si="45"/>
        <v>67028</v>
      </c>
      <c r="E614" s="17"/>
      <c r="F614" s="17"/>
      <c r="G614" s="26"/>
      <c r="H614" s="17"/>
      <c r="I614" s="8"/>
      <c r="J614" s="11"/>
      <c r="K614" s="11"/>
      <c r="L614" s="11"/>
      <c r="M614" s="11"/>
      <c r="N614" s="11"/>
      <c r="O614" s="11"/>
      <c r="P614" s="11"/>
      <c r="Q614" s="11"/>
      <c r="R614" s="11"/>
      <c r="S614" s="11"/>
      <c r="T614" s="11"/>
      <c r="U614" s="11"/>
      <c r="V614" s="11"/>
      <c r="W614" s="11"/>
      <c r="X614" s="11"/>
      <c r="Y614" s="11"/>
      <c r="Z614" s="11"/>
      <c r="AA614" s="11"/>
      <c r="AB614" s="11"/>
      <c r="AC614" s="11"/>
      <c r="AD614" s="11"/>
      <c r="AE614" s="11"/>
      <c r="AF614" s="11"/>
      <c r="AG614" s="11" t="s">
        <v>1792</v>
      </c>
      <c r="AH614" s="8">
        <v>0</v>
      </c>
      <c r="AI614" s="8" t="s">
        <v>1793</v>
      </c>
      <c r="AJ614" s="34">
        <v>0</v>
      </c>
    </row>
    <row r="615" spans="1:39" x14ac:dyDescent="0.25">
      <c r="A615" s="6" t="str">
        <f t="shared" si="43"/>
        <v>Surgery Procedures -Injection eye drug-67028</v>
      </c>
      <c r="B615" s="6" t="str">
        <f t="shared" si="44"/>
        <v>Injection eye drug</v>
      </c>
      <c r="C615" s="6" t="str">
        <f t="shared" si="42"/>
        <v xml:space="preserve">Surgery Procedures </v>
      </c>
      <c r="D615" s="6" t="str">
        <f t="shared" si="45"/>
        <v>67028</v>
      </c>
      <c r="E615" s="7"/>
      <c r="G615" s="27" t="s">
        <v>32</v>
      </c>
      <c r="K615" s="25"/>
      <c r="L615" s="25"/>
      <c r="M615" s="25"/>
      <c r="AG615" s="11" t="s">
        <v>1792</v>
      </c>
      <c r="AH615" s="8">
        <v>0</v>
      </c>
      <c r="AI615" s="8" t="s">
        <v>1793</v>
      </c>
      <c r="AJ615" s="34">
        <v>0</v>
      </c>
      <c r="AL615" s="8"/>
      <c r="AM615" s="6"/>
    </row>
    <row r="616" spans="1:39" s="6" customFormat="1" x14ac:dyDescent="0.25">
      <c r="A616" s="6" t="str">
        <f t="shared" si="43"/>
        <v>Surgery Procedures -Injection eye drug-67028</v>
      </c>
      <c r="B616" s="6" t="str">
        <f t="shared" si="44"/>
        <v>Injection eye drug</v>
      </c>
      <c r="C616" s="6" t="str">
        <f t="shared" si="42"/>
        <v xml:space="preserve">Surgery Procedures </v>
      </c>
      <c r="D616" s="6" t="str">
        <f t="shared" si="45"/>
        <v>67028</v>
      </c>
      <c r="E616" s="13"/>
      <c r="F616" s="12"/>
      <c r="G616" s="28"/>
      <c r="H616" s="29"/>
      <c r="I616" s="14"/>
      <c r="J616" s="15"/>
      <c r="K616" s="15"/>
      <c r="L616" s="15"/>
      <c r="M616" s="15"/>
      <c r="N616" s="15"/>
      <c r="O616" s="15"/>
      <c r="P616" s="15"/>
      <c r="Q616" s="15"/>
      <c r="R616" s="15"/>
      <c r="S616" s="15"/>
      <c r="T616" s="15"/>
      <c r="U616" s="15"/>
      <c r="V616" s="15"/>
      <c r="W616" s="15"/>
      <c r="X616" s="15"/>
      <c r="Y616" s="15"/>
      <c r="Z616" s="15"/>
      <c r="AA616" s="15"/>
      <c r="AB616" s="15"/>
      <c r="AC616" s="15"/>
      <c r="AD616" s="15"/>
      <c r="AE616" s="15"/>
      <c r="AF616" s="15"/>
      <c r="AG616" s="11" t="s">
        <v>1792</v>
      </c>
      <c r="AH616" s="8">
        <v>0</v>
      </c>
      <c r="AI616" s="8" t="s">
        <v>1793</v>
      </c>
      <c r="AJ616" s="34">
        <v>0</v>
      </c>
      <c r="AK616" s="35">
        <v>4</v>
      </c>
      <c r="AL616" t="s">
        <v>632</v>
      </c>
      <c r="AM616">
        <v>3</v>
      </c>
    </row>
    <row r="617" spans="1:39" x14ac:dyDescent="0.25">
      <c r="A617" s="6" t="str">
        <f t="shared" si="43"/>
        <v>Surgery Procedures -Repair retinal detach cplx-67113</v>
      </c>
      <c r="B617" s="6" t="str">
        <f t="shared" si="44"/>
        <v>Repair retinal detach cplx</v>
      </c>
      <c r="C617" s="6" t="str">
        <f t="shared" si="42"/>
        <v xml:space="preserve">Surgery Procedures </v>
      </c>
      <c r="D617" s="6" t="str">
        <f t="shared" si="45"/>
        <v>67113</v>
      </c>
      <c r="E617" s="17" t="s">
        <v>114</v>
      </c>
      <c r="F617" s="17" t="s">
        <v>33</v>
      </c>
      <c r="G617" s="26" t="s">
        <v>322</v>
      </c>
      <c r="H617" s="17" t="s">
        <v>321</v>
      </c>
      <c r="I617" s="8" t="s">
        <v>108</v>
      </c>
      <c r="J617" s="11">
        <v>13627</v>
      </c>
      <c r="K617" s="11">
        <v>2725.4</v>
      </c>
      <c r="L617" s="11">
        <v>1071</v>
      </c>
      <c r="M617" s="11">
        <v>5245</v>
      </c>
      <c r="N617" s="11">
        <v>4987.8672759999999</v>
      </c>
      <c r="O617" s="11">
        <v>4987.8672759999999</v>
      </c>
      <c r="P617" s="11">
        <v>4987.8672759999999</v>
      </c>
      <c r="Q617" s="11">
        <v>4987.8672759999999</v>
      </c>
      <c r="R617" s="11">
        <v>4987.8672759999999</v>
      </c>
      <c r="S617" s="11">
        <v>1564.1598000000001</v>
      </c>
      <c r="T617" s="11">
        <v>1533.49</v>
      </c>
      <c r="U617" s="11">
        <v>1579.4947</v>
      </c>
      <c r="V617" s="11">
        <v>1533.49</v>
      </c>
      <c r="W617" s="11">
        <v>1533.49</v>
      </c>
      <c r="X617" s="11" t="s">
        <v>623</v>
      </c>
      <c r="Y617" s="11">
        <v>1071</v>
      </c>
      <c r="Z617" s="11">
        <v>1071</v>
      </c>
      <c r="AA617" s="11">
        <v>4838.4050000000007</v>
      </c>
      <c r="AB617" s="11">
        <v>4369.0074999999997</v>
      </c>
      <c r="AC617" s="11">
        <v>1750</v>
      </c>
      <c r="AD617" s="11">
        <v>5245</v>
      </c>
      <c r="AE617" s="11" t="s">
        <v>623</v>
      </c>
      <c r="AF617" s="11" t="s">
        <v>623</v>
      </c>
      <c r="AG617" s="11" t="s">
        <v>2082</v>
      </c>
      <c r="AH617" s="8" t="s">
        <v>2083</v>
      </c>
      <c r="AI617" s="8" t="s">
        <v>711</v>
      </c>
      <c r="AJ617" s="34">
        <v>1</v>
      </c>
    </row>
    <row r="618" spans="1:39" x14ac:dyDescent="0.25">
      <c r="A618" s="6" t="str">
        <f t="shared" si="43"/>
        <v>Surgery Procedures -Repair retinal detach cplx-67113</v>
      </c>
      <c r="B618" s="6" t="str">
        <f t="shared" si="44"/>
        <v>Repair retinal detach cplx</v>
      </c>
      <c r="C618" s="6" t="str">
        <f t="shared" si="42"/>
        <v xml:space="preserve">Surgery Procedures </v>
      </c>
      <c r="D618" s="6" t="str">
        <f t="shared" si="45"/>
        <v>67113</v>
      </c>
      <c r="E618" s="17"/>
      <c r="F618" s="17"/>
      <c r="G618" s="26"/>
      <c r="H618" s="17"/>
      <c r="I618" s="8"/>
      <c r="J618" s="11"/>
      <c r="K618" s="11"/>
      <c r="L618" s="11"/>
      <c r="M618" s="11"/>
      <c r="N618" s="11"/>
      <c r="O618" s="11"/>
      <c r="P618" s="11"/>
      <c r="Q618" s="11"/>
      <c r="R618" s="11"/>
      <c r="S618" s="11"/>
      <c r="T618" s="11"/>
      <c r="U618" s="11"/>
      <c r="V618" s="11"/>
      <c r="W618" s="11"/>
      <c r="X618" s="11"/>
      <c r="Y618" s="11"/>
      <c r="Z618" s="11"/>
      <c r="AA618" s="11"/>
      <c r="AB618" s="11"/>
      <c r="AC618" s="11"/>
      <c r="AD618" s="11"/>
      <c r="AE618" s="11"/>
      <c r="AF618" s="11"/>
      <c r="AG618" s="11" t="s">
        <v>1792</v>
      </c>
      <c r="AH618" s="8">
        <v>0</v>
      </c>
      <c r="AI618" s="8" t="s">
        <v>1793</v>
      </c>
      <c r="AJ618" s="34">
        <v>0</v>
      </c>
    </row>
    <row r="619" spans="1:39" x14ac:dyDescent="0.25">
      <c r="A619" s="6" t="str">
        <f t="shared" si="43"/>
        <v>Surgery Procedures -Repair retinal detach cplx-67113</v>
      </c>
      <c r="B619" s="6" t="str">
        <f t="shared" si="44"/>
        <v>Repair retinal detach cplx</v>
      </c>
      <c r="C619" s="6" t="str">
        <f t="shared" si="42"/>
        <v xml:space="preserve">Surgery Procedures </v>
      </c>
      <c r="D619" s="6" t="str">
        <f t="shared" si="45"/>
        <v>67113</v>
      </c>
      <c r="E619" s="7"/>
      <c r="G619" s="27" t="s">
        <v>32</v>
      </c>
      <c r="K619" s="25"/>
      <c r="L619" s="25"/>
      <c r="M619" s="25"/>
      <c r="AG619" s="11" t="s">
        <v>1792</v>
      </c>
      <c r="AH619" s="8">
        <v>0</v>
      </c>
      <c r="AI619" s="8" t="s">
        <v>1793</v>
      </c>
      <c r="AJ619" s="34">
        <v>0</v>
      </c>
      <c r="AL619" s="8"/>
      <c r="AM619" s="6"/>
    </row>
    <row r="620" spans="1:39" s="6" customFormat="1" x14ac:dyDescent="0.25">
      <c r="A620" s="6" t="str">
        <f t="shared" si="43"/>
        <v>Surgery Procedures -Repair retinal detach cplx-67113</v>
      </c>
      <c r="B620" s="6" t="str">
        <f t="shared" si="44"/>
        <v>Repair retinal detach cplx</v>
      </c>
      <c r="C620" s="6" t="str">
        <f t="shared" si="42"/>
        <v xml:space="preserve">Surgery Procedures </v>
      </c>
      <c r="D620" s="6" t="str">
        <f t="shared" si="45"/>
        <v>67113</v>
      </c>
      <c r="E620" s="13"/>
      <c r="F620" s="12"/>
      <c r="G620" s="28"/>
      <c r="H620" s="29"/>
      <c r="I620" s="14"/>
      <c r="J620" s="15"/>
      <c r="K620" s="15"/>
      <c r="L620" s="15"/>
      <c r="M620" s="15"/>
      <c r="N620" s="15"/>
      <c r="O620" s="15"/>
      <c r="P620" s="15"/>
      <c r="Q620" s="15"/>
      <c r="R620" s="15"/>
      <c r="S620" s="15"/>
      <c r="T620" s="15"/>
      <c r="U620" s="15"/>
      <c r="V620" s="15"/>
      <c r="W620" s="15"/>
      <c r="X620" s="15"/>
      <c r="Y620" s="15"/>
      <c r="Z620" s="15"/>
      <c r="AA620" s="15"/>
      <c r="AB620" s="15"/>
      <c r="AC620" s="15"/>
      <c r="AD620" s="15"/>
      <c r="AE620" s="15"/>
      <c r="AF620" s="15"/>
      <c r="AG620" s="11" t="s">
        <v>1792</v>
      </c>
      <c r="AH620" s="8">
        <v>0</v>
      </c>
      <c r="AI620" s="8" t="s">
        <v>1793</v>
      </c>
      <c r="AJ620" s="34">
        <v>0</v>
      </c>
      <c r="AK620" s="35">
        <v>4</v>
      </c>
      <c r="AL620" t="s">
        <v>632</v>
      </c>
      <c r="AM620">
        <v>3</v>
      </c>
    </row>
    <row r="621" spans="1:39" x14ac:dyDescent="0.25">
      <c r="A621" s="6" t="str">
        <f t="shared" si="43"/>
        <v>Surgery Procedures -Treatment x10sv retinopathy-67228</v>
      </c>
      <c r="B621" s="6" t="str">
        <f t="shared" si="44"/>
        <v>Treatment x10sv retinopathy</v>
      </c>
      <c r="C621" s="6" t="str">
        <f t="shared" si="42"/>
        <v xml:space="preserve">Surgery Procedures </v>
      </c>
      <c r="D621" s="6" t="str">
        <f t="shared" si="45"/>
        <v>67228</v>
      </c>
      <c r="E621" s="17" t="s">
        <v>114</v>
      </c>
      <c r="F621" s="17" t="s">
        <v>33</v>
      </c>
      <c r="G621" s="26" t="s">
        <v>324</v>
      </c>
      <c r="H621" s="17" t="s">
        <v>323</v>
      </c>
      <c r="I621" s="8" t="s">
        <v>531</v>
      </c>
      <c r="J621" s="11">
        <v>593</v>
      </c>
      <c r="K621" s="11">
        <v>118.60000000000001</v>
      </c>
      <c r="L621" s="11">
        <v>149.43600000000001</v>
      </c>
      <c r="M621" s="11">
        <v>1454</v>
      </c>
      <c r="N621" s="11">
        <v>554.72720460000005</v>
      </c>
      <c r="O621" s="11">
        <v>554.72720460000005</v>
      </c>
      <c r="P621" s="11">
        <v>554.72720460000005</v>
      </c>
      <c r="Q621" s="11">
        <v>554.72720460000005</v>
      </c>
      <c r="R621" s="11">
        <v>554.72720460000005</v>
      </c>
      <c r="S621" s="11">
        <v>152.40100000000001</v>
      </c>
      <c r="T621" s="11">
        <v>149.43600000000001</v>
      </c>
      <c r="U621" s="11">
        <v>154.18</v>
      </c>
      <c r="V621" s="11">
        <v>149.43600000000001</v>
      </c>
      <c r="W621" s="11">
        <v>149.43600000000001</v>
      </c>
      <c r="X621" s="11" t="s">
        <v>623</v>
      </c>
      <c r="Y621" s="11">
        <v>385.45</v>
      </c>
      <c r="Z621" s="11">
        <v>385.45</v>
      </c>
      <c r="AA621" s="11">
        <v>474.40000000000003</v>
      </c>
      <c r="AB621" s="11">
        <v>474.40000000000003</v>
      </c>
      <c r="AC621" s="11">
        <v>525</v>
      </c>
      <c r="AD621" s="11">
        <v>1454</v>
      </c>
      <c r="AE621" s="11" t="s">
        <v>623</v>
      </c>
      <c r="AF621" s="11" t="s">
        <v>623</v>
      </c>
      <c r="AG621" s="11" t="s">
        <v>2084</v>
      </c>
      <c r="AH621" s="8" t="s">
        <v>2085</v>
      </c>
      <c r="AI621" s="8" t="s">
        <v>712</v>
      </c>
      <c r="AJ621" s="34">
        <v>1</v>
      </c>
    </row>
    <row r="622" spans="1:39" x14ac:dyDescent="0.25">
      <c r="A622" s="6" t="str">
        <f t="shared" si="43"/>
        <v>Surgery Procedures -Treatment x10sv retinopathy-67228</v>
      </c>
      <c r="B622" s="6" t="str">
        <f t="shared" si="44"/>
        <v>Treatment x10sv retinopathy</v>
      </c>
      <c r="C622" s="6" t="str">
        <f t="shared" si="42"/>
        <v xml:space="preserve">Surgery Procedures </v>
      </c>
      <c r="D622" s="6" t="str">
        <f t="shared" si="45"/>
        <v>67228</v>
      </c>
      <c r="E622" s="17"/>
      <c r="F622" s="17"/>
      <c r="G622" s="26"/>
      <c r="H622" s="17"/>
      <c r="I622" s="8"/>
      <c r="J622" s="11"/>
      <c r="K622" s="11"/>
      <c r="L622" s="11"/>
      <c r="M622" s="11"/>
      <c r="N622" s="11"/>
      <c r="O622" s="11"/>
      <c r="P622" s="11"/>
      <c r="Q622" s="11"/>
      <c r="R622" s="11"/>
      <c r="S622" s="11"/>
      <c r="T622" s="11"/>
      <c r="U622" s="11"/>
      <c r="V622" s="11"/>
      <c r="W622" s="11"/>
      <c r="X622" s="11"/>
      <c r="Y622" s="11"/>
      <c r="Z622" s="11"/>
      <c r="AA622" s="11"/>
      <c r="AB622" s="11"/>
      <c r="AC622" s="11"/>
      <c r="AD622" s="11"/>
      <c r="AE622" s="11"/>
      <c r="AF622" s="11"/>
      <c r="AG622" s="11" t="s">
        <v>1792</v>
      </c>
      <c r="AH622" s="8">
        <v>0</v>
      </c>
      <c r="AI622" s="8" t="s">
        <v>1793</v>
      </c>
      <c r="AJ622" s="34">
        <v>0</v>
      </c>
    </row>
    <row r="623" spans="1:39" x14ac:dyDescent="0.25">
      <c r="A623" s="6" t="str">
        <f t="shared" si="43"/>
        <v>Surgery Procedures -Treatment x10sv retinopathy-67228</v>
      </c>
      <c r="B623" s="6" t="str">
        <f t="shared" si="44"/>
        <v>Treatment x10sv retinopathy</v>
      </c>
      <c r="C623" s="6" t="str">
        <f t="shared" si="42"/>
        <v xml:space="preserve">Surgery Procedures </v>
      </c>
      <c r="D623" s="6" t="str">
        <f t="shared" si="45"/>
        <v>67228</v>
      </c>
      <c r="E623" s="7"/>
      <c r="G623" s="27" t="s">
        <v>32</v>
      </c>
      <c r="K623" s="25"/>
      <c r="L623" s="25"/>
      <c r="M623" s="25"/>
      <c r="AG623" s="11" t="s">
        <v>1792</v>
      </c>
      <c r="AH623" s="8">
        <v>0</v>
      </c>
      <c r="AI623" s="8" t="s">
        <v>1793</v>
      </c>
      <c r="AJ623" s="34">
        <v>0</v>
      </c>
      <c r="AL623" s="8"/>
      <c r="AM623" s="6"/>
    </row>
    <row r="624" spans="1:39" s="6" customFormat="1" x14ac:dyDescent="0.25">
      <c r="A624" s="6" t="str">
        <f t="shared" si="43"/>
        <v>Surgery Procedures -Treatment x10sv retinopathy-67228</v>
      </c>
      <c r="B624" s="6" t="str">
        <f t="shared" si="44"/>
        <v>Treatment x10sv retinopathy</v>
      </c>
      <c r="C624" s="6" t="str">
        <f t="shared" si="42"/>
        <v xml:space="preserve">Surgery Procedures </v>
      </c>
      <c r="D624" s="6" t="str">
        <f t="shared" si="45"/>
        <v>67228</v>
      </c>
      <c r="E624" s="13"/>
      <c r="F624" s="12"/>
      <c r="G624" s="28"/>
      <c r="H624" s="29"/>
      <c r="I624" s="14"/>
      <c r="J624" s="15"/>
      <c r="K624" s="15"/>
      <c r="L624" s="15"/>
      <c r="M624" s="15"/>
      <c r="N624" s="15"/>
      <c r="O624" s="15"/>
      <c r="P624" s="15"/>
      <c r="Q624" s="15"/>
      <c r="R624" s="15"/>
      <c r="S624" s="15"/>
      <c r="T624" s="15"/>
      <c r="U624" s="15"/>
      <c r="V624" s="15"/>
      <c r="W624" s="15"/>
      <c r="X624" s="15"/>
      <c r="Y624" s="15"/>
      <c r="Z624" s="15"/>
      <c r="AA624" s="15"/>
      <c r="AB624" s="15"/>
      <c r="AC624" s="15"/>
      <c r="AD624" s="15"/>
      <c r="AE624" s="15"/>
      <c r="AF624" s="15"/>
      <c r="AG624" s="11" t="s">
        <v>1792</v>
      </c>
      <c r="AH624" s="8">
        <v>0</v>
      </c>
      <c r="AI624" s="8" t="s">
        <v>1793</v>
      </c>
      <c r="AJ624" s="34">
        <v>0</v>
      </c>
      <c r="AK624" s="35">
        <v>4</v>
      </c>
      <c r="AL624" t="s">
        <v>632</v>
      </c>
      <c r="AM624">
        <v>3</v>
      </c>
    </row>
    <row r="625" spans="1:39" x14ac:dyDescent="0.25">
      <c r="A625" s="6" t="str">
        <f t="shared" si="43"/>
        <v>Surgery Procedures -Remove impacted ear wax uni-69209</v>
      </c>
      <c r="B625" s="6" t="str">
        <f t="shared" si="44"/>
        <v>Remove impacted ear wax uni</v>
      </c>
      <c r="C625" s="6" t="str">
        <f t="shared" si="42"/>
        <v xml:space="preserve">Surgery Procedures </v>
      </c>
      <c r="D625" s="6" t="str">
        <f t="shared" si="45"/>
        <v>69209</v>
      </c>
      <c r="E625" s="17" t="s">
        <v>114</v>
      </c>
      <c r="F625" s="17" t="s">
        <v>33</v>
      </c>
      <c r="G625" s="26" t="s">
        <v>326</v>
      </c>
      <c r="H625" s="17" t="s">
        <v>325</v>
      </c>
      <c r="I625" s="8" t="s">
        <v>530</v>
      </c>
      <c r="J625" s="11">
        <v>91</v>
      </c>
      <c r="K625" s="11">
        <v>18.2</v>
      </c>
      <c r="L625" s="11">
        <v>20.664000000000001</v>
      </c>
      <c r="M625" s="11">
        <v>1261</v>
      </c>
      <c r="N625" s="11">
        <v>58.374413599999997</v>
      </c>
      <c r="O625" s="11">
        <v>58.374413599999997</v>
      </c>
      <c r="P625" s="11">
        <v>58.374413599999997</v>
      </c>
      <c r="Q625" s="11">
        <v>58.374413599999997</v>
      </c>
      <c r="R625" s="11">
        <v>58.374413599999997</v>
      </c>
      <c r="S625" s="11">
        <v>21.074000000000002</v>
      </c>
      <c r="T625" s="11">
        <v>20.664000000000001</v>
      </c>
      <c r="U625" s="11">
        <v>21.32</v>
      </c>
      <c r="V625" s="11">
        <v>20.664000000000001</v>
      </c>
      <c r="W625" s="11">
        <v>20.664000000000001</v>
      </c>
      <c r="X625" s="11" t="s">
        <v>623</v>
      </c>
      <c r="Y625" s="11">
        <v>53.300000000000004</v>
      </c>
      <c r="Z625" s="11">
        <v>53.300000000000004</v>
      </c>
      <c r="AA625" s="11">
        <v>74.986400000000003</v>
      </c>
      <c r="AB625" s="11">
        <v>67.711600000000004</v>
      </c>
      <c r="AC625" s="11" t="s">
        <v>623</v>
      </c>
      <c r="AD625" s="11">
        <v>1261</v>
      </c>
      <c r="AE625" s="11" t="s">
        <v>623</v>
      </c>
      <c r="AF625" s="11" t="s">
        <v>623</v>
      </c>
      <c r="AG625" s="11" t="s">
        <v>2086</v>
      </c>
      <c r="AH625" s="8" t="s">
        <v>2087</v>
      </c>
      <c r="AI625" s="8" t="s">
        <v>713</v>
      </c>
      <c r="AJ625" s="34">
        <v>1</v>
      </c>
    </row>
    <row r="626" spans="1:39" x14ac:dyDescent="0.25">
      <c r="A626" s="6" t="str">
        <f t="shared" si="43"/>
        <v>Surgery Procedures -Remove impacted ear wax uni-69209</v>
      </c>
      <c r="B626" s="6" t="str">
        <f t="shared" si="44"/>
        <v>Remove impacted ear wax uni</v>
      </c>
      <c r="C626" s="6" t="str">
        <f t="shared" si="42"/>
        <v xml:space="preserve">Surgery Procedures </v>
      </c>
      <c r="D626" s="6" t="str">
        <f t="shared" si="45"/>
        <v>69209</v>
      </c>
      <c r="E626" s="17"/>
      <c r="F626" s="17"/>
      <c r="G626" s="26"/>
      <c r="H626" s="17"/>
      <c r="I626" s="8"/>
      <c r="J626" s="11"/>
      <c r="K626" s="11"/>
      <c r="L626" s="11"/>
      <c r="M626" s="11"/>
      <c r="N626" s="11"/>
      <c r="O626" s="11"/>
      <c r="P626" s="11"/>
      <c r="Q626" s="11"/>
      <c r="R626" s="11"/>
      <c r="S626" s="11"/>
      <c r="T626" s="11"/>
      <c r="U626" s="11"/>
      <c r="V626" s="11"/>
      <c r="W626" s="11"/>
      <c r="X626" s="11"/>
      <c r="Y626" s="11"/>
      <c r="Z626" s="11"/>
      <c r="AA626" s="11"/>
      <c r="AB626" s="11"/>
      <c r="AC626" s="11"/>
      <c r="AD626" s="11"/>
      <c r="AE626" s="11"/>
      <c r="AF626" s="11"/>
      <c r="AG626" s="11" t="s">
        <v>1792</v>
      </c>
      <c r="AH626" s="8">
        <v>0</v>
      </c>
      <c r="AI626" s="8" t="s">
        <v>1793</v>
      </c>
      <c r="AJ626" s="34">
        <v>0</v>
      </c>
    </row>
    <row r="627" spans="1:39" x14ac:dyDescent="0.25">
      <c r="A627" s="6" t="str">
        <f t="shared" si="43"/>
        <v>Surgery Procedures -Remove impacted ear wax uni-69209</v>
      </c>
      <c r="B627" s="6" t="str">
        <f t="shared" si="44"/>
        <v>Remove impacted ear wax uni</v>
      </c>
      <c r="C627" s="6" t="str">
        <f t="shared" si="42"/>
        <v xml:space="preserve">Surgery Procedures </v>
      </c>
      <c r="D627" s="6" t="str">
        <f t="shared" si="45"/>
        <v>69209</v>
      </c>
      <c r="E627" s="7"/>
      <c r="G627" s="27" t="s">
        <v>32</v>
      </c>
      <c r="K627" s="25"/>
      <c r="L627" s="25"/>
      <c r="M627" s="25"/>
      <c r="AG627" s="11" t="s">
        <v>1792</v>
      </c>
      <c r="AH627" s="8">
        <v>0</v>
      </c>
      <c r="AI627" s="8" t="s">
        <v>1793</v>
      </c>
      <c r="AJ627" s="34">
        <v>0</v>
      </c>
      <c r="AL627" s="8"/>
      <c r="AM627" s="6"/>
    </row>
    <row r="628" spans="1:39" s="6" customFormat="1" x14ac:dyDescent="0.25">
      <c r="A628" s="6" t="str">
        <f t="shared" si="43"/>
        <v>Surgery Procedures -Remove impacted ear wax uni-69209</v>
      </c>
      <c r="B628" s="6" t="str">
        <f t="shared" si="44"/>
        <v>Remove impacted ear wax uni</v>
      </c>
      <c r="C628" s="6" t="str">
        <f t="shared" si="42"/>
        <v xml:space="preserve">Surgery Procedures </v>
      </c>
      <c r="D628" s="6" t="str">
        <f t="shared" si="45"/>
        <v>69209</v>
      </c>
      <c r="E628" s="13"/>
      <c r="F628" s="12"/>
      <c r="G628" s="28"/>
      <c r="H628" s="29"/>
      <c r="I628" s="14"/>
      <c r="J628" s="15"/>
      <c r="K628" s="15"/>
      <c r="L628" s="15"/>
      <c r="M628" s="15"/>
      <c r="N628" s="15"/>
      <c r="O628" s="15"/>
      <c r="P628" s="15"/>
      <c r="Q628" s="15"/>
      <c r="R628" s="15"/>
      <c r="S628" s="15"/>
      <c r="T628" s="15"/>
      <c r="U628" s="15"/>
      <c r="V628" s="15"/>
      <c r="W628" s="15"/>
      <c r="X628" s="15"/>
      <c r="Y628" s="15"/>
      <c r="Z628" s="15"/>
      <c r="AA628" s="15"/>
      <c r="AB628" s="15"/>
      <c r="AC628" s="15"/>
      <c r="AD628" s="15"/>
      <c r="AE628" s="15"/>
      <c r="AF628" s="15"/>
      <c r="AG628" s="11" t="s">
        <v>1792</v>
      </c>
      <c r="AH628" s="8">
        <v>0</v>
      </c>
      <c r="AI628" s="8" t="s">
        <v>1793</v>
      </c>
      <c r="AJ628" s="34">
        <v>0</v>
      </c>
      <c r="AK628" s="35">
        <v>4</v>
      </c>
      <c r="AL628" t="s">
        <v>632</v>
      </c>
      <c r="AM628">
        <v>3</v>
      </c>
    </row>
    <row r="629" spans="1:39" x14ac:dyDescent="0.25">
      <c r="A629" s="6" t="str">
        <f t="shared" si="43"/>
        <v>Surgery Procedures -Remove impacted ear wax uni-69210</v>
      </c>
      <c r="B629" s="6" t="str">
        <f t="shared" si="44"/>
        <v>Remove impacted ear wax uni</v>
      </c>
      <c r="C629" s="6" t="str">
        <f t="shared" si="42"/>
        <v xml:space="preserve">Surgery Procedures </v>
      </c>
      <c r="D629" s="6" t="str">
        <f t="shared" si="45"/>
        <v>69210</v>
      </c>
      <c r="E629" s="17" t="s">
        <v>114</v>
      </c>
      <c r="F629" s="17" t="s">
        <v>33</v>
      </c>
      <c r="G629" s="26" t="s">
        <v>326</v>
      </c>
      <c r="H629" s="17" t="s">
        <v>327</v>
      </c>
      <c r="I629" s="8" t="s">
        <v>531</v>
      </c>
      <c r="J629" s="11">
        <v>132</v>
      </c>
      <c r="K629" s="11">
        <v>26.400000000000002</v>
      </c>
      <c r="L629" s="11">
        <v>32.256</v>
      </c>
      <c r="M629" s="11">
        <v>1261</v>
      </c>
      <c r="N629" s="11">
        <v>58.374413599999997</v>
      </c>
      <c r="O629" s="11">
        <v>58.374413599999997</v>
      </c>
      <c r="P629" s="11">
        <v>58.374413599999997</v>
      </c>
      <c r="Q629" s="11">
        <v>58.374413599999997</v>
      </c>
      <c r="R629" s="11">
        <v>58.374413599999997</v>
      </c>
      <c r="S629" s="11">
        <v>32.896000000000001</v>
      </c>
      <c r="T629" s="11">
        <v>32.256</v>
      </c>
      <c r="U629" s="11">
        <v>33.28</v>
      </c>
      <c r="V629" s="11">
        <v>32.256</v>
      </c>
      <c r="W629" s="11">
        <v>32.256</v>
      </c>
      <c r="X629" s="11" t="s">
        <v>623</v>
      </c>
      <c r="Y629" s="11">
        <v>83.2</v>
      </c>
      <c r="Z629" s="11">
        <v>83.2</v>
      </c>
      <c r="AA629" s="11">
        <v>102.4</v>
      </c>
      <c r="AB629" s="11">
        <v>102.4</v>
      </c>
      <c r="AC629" s="11" t="s">
        <v>623</v>
      </c>
      <c r="AD629" s="11">
        <v>1261</v>
      </c>
      <c r="AE629" s="11" t="s">
        <v>623</v>
      </c>
      <c r="AF629" s="11" t="s">
        <v>623</v>
      </c>
      <c r="AG629" s="11" t="s">
        <v>2088</v>
      </c>
      <c r="AH629" s="8" t="s">
        <v>2089</v>
      </c>
      <c r="AI629" s="8" t="s">
        <v>714</v>
      </c>
      <c r="AJ629" s="34">
        <v>1</v>
      </c>
    </row>
    <row r="630" spans="1:39" x14ac:dyDescent="0.25">
      <c r="A630" s="6" t="str">
        <f t="shared" si="43"/>
        <v>Surgery Procedures -Remove impacted ear wax uni-69210</v>
      </c>
      <c r="B630" s="6" t="str">
        <f t="shared" si="44"/>
        <v>Remove impacted ear wax uni</v>
      </c>
      <c r="C630" s="6" t="str">
        <f t="shared" si="42"/>
        <v xml:space="preserve">Surgery Procedures </v>
      </c>
      <c r="D630" s="6" t="str">
        <f t="shared" si="45"/>
        <v>69210</v>
      </c>
      <c r="E630" s="17" t="s">
        <v>34</v>
      </c>
      <c r="F630" s="17" t="s">
        <v>34</v>
      </c>
      <c r="G630" s="26" t="s">
        <v>125</v>
      </c>
      <c r="H630" s="17" t="s">
        <v>124</v>
      </c>
      <c r="I630" s="8" t="s">
        <v>531</v>
      </c>
      <c r="J630" s="11">
        <v>127</v>
      </c>
      <c r="K630" s="11">
        <v>25.400000000000002</v>
      </c>
      <c r="L630" s="11">
        <v>40.407054545454564</v>
      </c>
      <c r="M630" s="11">
        <v>165.98739999999998</v>
      </c>
      <c r="N630" s="11">
        <v>126.154039</v>
      </c>
      <c r="O630" s="11">
        <v>126.154039</v>
      </c>
      <c r="P630" s="11">
        <v>126.154039</v>
      </c>
      <c r="Q630" s="11">
        <v>126.154039</v>
      </c>
      <c r="R630" s="11">
        <v>126.154039</v>
      </c>
      <c r="S630" s="11">
        <v>41.208781818181826</v>
      </c>
      <c r="T630" s="11">
        <v>40.407054545454564</v>
      </c>
      <c r="U630" s="11">
        <v>41.689818181818175</v>
      </c>
      <c r="V630" s="11">
        <v>40.407054545454564</v>
      </c>
      <c r="W630" s="11">
        <v>40.407054545454564</v>
      </c>
      <c r="X630" s="11" t="s">
        <v>623</v>
      </c>
      <c r="Y630" s="11">
        <v>104.22454545454544</v>
      </c>
      <c r="Z630" s="11">
        <v>104.22454545454544</v>
      </c>
      <c r="AA630" s="11">
        <v>165.98739999999998</v>
      </c>
      <c r="AB630" s="11">
        <v>150.07080000000019</v>
      </c>
      <c r="AC630" s="11" t="s">
        <v>623</v>
      </c>
      <c r="AD630" s="11" t="s">
        <v>624</v>
      </c>
      <c r="AE630" s="11" t="s">
        <v>623</v>
      </c>
      <c r="AF630" s="11" t="s">
        <v>623</v>
      </c>
      <c r="AG630" s="11" t="s">
        <v>1804</v>
      </c>
      <c r="AH630" s="8" t="s">
        <v>1805</v>
      </c>
      <c r="AI630" s="8" t="s">
        <v>638</v>
      </c>
      <c r="AJ630" s="34">
        <v>0</v>
      </c>
    </row>
    <row r="631" spans="1:39" x14ac:dyDescent="0.25">
      <c r="A631" s="6" t="str">
        <f t="shared" si="43"/>
        <v>Surgery Procedures -Remove impacted ear wax uni-69210</v>
      </c>
      <c r="B631" s="6" t="str">
        <f t="shared" si="44"/>
        <v>Remove impacted ear wax uni</v>
      </c>
      <c r="C631" s="6" t="str">
        <f t="shared" si="42"/>
        <v xml:space="preserve">Surgery Procedures </v>
      </c>
      <c r="D631" s="6" t="str">
        <f t="shared" si="45"/>
        <v>69210</v>
      </c>
      <c r="E631" s="17"/>
      <c r="F631" s="17"/>
      <c r="G631" s="26"/>
      <c r="H631" s="17"/>
      <c r="I631" s="8"/>
      <c r="J631" s="11"/>
      <c r="K631" s="11"/>
      <c r="L631" s="11"/>
      <c r="M631" s="11"/>
      <c r="N631" s="31">
        <v>184.52845259999998</v>
      </c>
      <c r="O631" s="31">
        <v>184.52845259999998</v>
      </c>
      <c r="P631" s="31">
        <v>184.52845259999998</v>
      </c>
      <c r="Q631" s="31">
        <v>184.52845259999998</v>
      </c>
      <c r="R631" s="31">
        <v>184.52845259999998</v>
      </c>
      <c r="S631" s="31">
        <v>74.104781818181834</v>
      </c>
      <c r="T631" s="31">
        <v>72.663054545454571</v>
      </c>
      <c r="U631" s="31">
        <v>74.969818181818169</v>
      </c>
      <c r="V631" s="31">
        <v>72.663054545454571</v>
      </c>
      <c r="W631" s="31">
        <v>72.663054545454571</v>
      </c>
      <c r="X631" s="31" t="s">
        <v>623</v>
      </c>
      <c r="Y631" s="31">
        <v>187.42454545454544</v>
      </c>
      <c r="Z631" s="31">
        <v>187.42454545454544</v>
      </c>
      <c r="AA631" s="31">
        <v>268.38739999999996</v>
      </c>
      <c r="AB631" s="31">
        <v>252.4708000000002</v>
      </c>
      <c r="AC631" s="31" t="s">
        <v>623</v>
      </c>
      <c r="AD631" s="31">
        <v>1261</v>
      </c>
      <c r="AE631" s="31" t="s">
        <v>623</v>
      </c>
      <c r="AF631" s="31" t="s">
        <v>623</v>
      </c>
      <c r="AG631" s="11" t="s">
        <v>1792</v>
      </c>
      <c r="AH631" s="8">
        <v>0</v>
      </c>
      <c r="AI631" s="8" t="s">
        <v>1793</v>
      </c>
      <c r="AJ631" s="34">
        <v>0</v>
      </c>
      <c r="AL631" s="8"/>
      <c r="AM631" s="6"/>
    </row>
    <row r="632" spans="1:39" x14ac:dyDescent="0.25">
      <c r="A632" s="6" t="str">
        <f t="shared" si="43"/>
        <v>Surgery Procedures -Remove impacted ear wax uni-69210</v>
      </c>
      <c r="B632" s="6" t="str">
        <f t="shared" si="44"/>
        <v>Remove impacted ear wax uni</v>
      </c>
      <c r="C632" s="6" t="str">
        <f t="shared" si="42"/>
        <v xml:space="preserve">Surgery Procedures </v>
      </c>
      <c r="D632" s="6" t="str">
        <f t="shared" si="45"/>
        <v>69210</v>
      </c>
      <c r="E632" s="17"/>
      <c r="F632" s="17"/>
      <c r="G632" s="26"/>
      <c r="H632" s="17"/>
      <c r="I632" s="8"/>
      <c r="J632" s="11"/>
      <c r="K632" s="11"/>
      <c r="L632" s="11"/>
      <c r="M632" s="11"/>
      <c r="N632" s="11"/>
      <c r="O632" s="11"/>
      <c r="P632" s="11"/>
      <c r="Q632" s="11"/>
      <c r="R632" s="11"/>
      <c r="S632" s="11"/>
      <c r="T632" s="11"/>
      <c r="U632" s="11"/>
      <c r="V632" s="11"/>
      <c r="W632" s="11"/>
      <c r="X632" s="11"/>
      <c r="Y632" s="11"/>
      <c r="Z632" s="11"/>
      <c r="AA632" s="11"/>
      <c r="AB632" s="11"/>
      <c r="AC632" s="11"/>
      <c r="AD632" s="11"/>
      <c r="AE632" s="11"/>
      <c r="AF632" s="11"/>
      <c r="AG632" s="11" t="s">
        <v>1792</v>
      </c>
      <c r="AH632" s="8">
        <v>0</v>
      </c>
      <c r="AI632" s="8" t="s">
        <v>1793</v>
      </c>
      <c r="AJ632" s="34">
        <v>0</v>
      </c>
      <c r="AK632" s="35">
        <v>6</v>
      </c>
      <c r="AL632" t="s">
        <v>632</v>
      </c>
      <c r="AM632">
        <v>4</v>
      </c>
    </row>
    <row r="633" spans="1:39" x14ac:dyDescent="0.25">
      <c r="A633" s="6" t="str">
        <f t="shared" si="43"/>
        <v>Surgery Procedures -Remove impacted ear wax uni-69210</v>
      </c>
      <c r="B633" s="6" t="str">
        <f t="shared" si="44"/>
        <v>Remove impacted ear wax uni</v>
      </c>
      <c r="C633" s="6" t="str">
        <f t="shared" si="42"/>
        <v xml:space="preserve">Surgery Procedures </v>
      </c>
      <c r="D633" s="6" t="str">
        <f t="shared" si="45"/>
        <v>69210</v>
      </c>
      <c r="E633" s="7"/>
      <c r="G633" s="27" t="s">
        <v>32</v>
      </c>
      <c r="K633" s="25"/>
      <c r="L633" s="25"/>
      <c r="M633" s="25"/>
      <c r="AG633" s="11" t="s">
        <v>1792</v>
      </c>
      <c r="AH633" s="8">
        <v>0</v>
      </c>
      <c r="AI633" s="8" t="s">
        <v>1793</v>
      </c>
      <c r="AJ633" s="34">
        <v>0</v>
      </c>
      <c r="AK633" s="35" t="s">
        <v>634</v>
      </c>
      <c r="AL633" t="s">
        <v>632</v>
      </c>
      <c r="AM633" t="e">
        <v>#VALUE!</v>
      </c>
    </row>
    <row r="634" spans="1:39" s="6" customFormat="1" x14ac:dyDescent="0.25">
      <c r="A634" s="6" t="str">
        <f t="shared" si="43"/>
        <v>Surgery Procedures -Remove impacted ear wax uni-69210</v>
      </c>
      <c r="B634" s="6" t="str">
        <f t="shared" si="44"/>
        <v>Remove impacted ear wax uni</v>
      </c>
      <c r="C634" s="6" t="str">
        <f t="shared" si="42"/>
        <v xml:space="preserve">Surgery Procedures </v>
      </c>
      <c r="D634" s="6" t="str">
        <f t="shared" si="45"/>
        <v>69210</v>
      </c>
      <c r="E634" s="13"/>
      <c r="F634" s="12"/>
      <c r="G634" s="28"/>
      <c r="H634" s="29"/>
      <c r="I634" s="14"/>
      <c r="J634" s="15"/>
      <c r="K634" s="15"/>
      <c r="L634" s="15"/>
      <c r="M634" s="15"/>
      <c r="N634" s="15"/>
      <c r="O634" s="15"/>
      <c r="P634" s="15"/>
      <c r="Q634" s="15"/>
      <c r="R634" s="15"/>
      <c r="S634" s="15"/>
      <c r="T634" s="15"/>
      <c r="U634" s="15"/>
      <c r="V634" s="15"/>
      <c r="W634" s="15"/>
      <c r="X634" s="15"/>
      <c r="Y634" s="15"/>
      <c r="Z634" s="15"/>
      <c r="AA634" s="15"/>
      <c r="AB634" s="15"/>
      <c r="AC634" s="15"/>
      <c r="AD634" s="15"/>
      <c r="AE634" s="15"/>
      <c r="AF634" s="15"/>
      <c r="AG634" s="11" t="s">
        <v>1792</v>
      </c>
      <c r="AH634" s="8">
        <v>0</v>
      </c>
      <c r="AI634" s="8" t="s">
        <v>1793</v>
      </c>
      <c r="AJ634" s="34">
        <v>0</v>
      </c>
      <c r="AK634" s="35"/>
      <c r="AL634"/>
      <c r="AM634"/>
    </row>
    <row r="635" spans="1:39" x14ac:dyDescent="0.25">
      <c r="A635" s="6" t="str">
        <f t="shared" si="43"/>
        <v>Diagnostic Radiology &amp; Imaging Procedures-X-ray exam of skull-70250</v>
      </c>
      <c r="B635" s="6" t="str">
        <f t="shared" si="44"/>
        <v>X-ray exam of skull</v>
      </c>
      <c r="C635" s="6" t="str">
        <f t="shared" si="42"/>
        <v>Diagnostic Radiology &amp; Imaging Procedures</v>
      </c>
      <c r="D635" s="6">
        <f t="shared" si="45"/>
        <v>70250</v>
      </c>
      <c r="E635" s="17" t="s">
        <v>115</v>
      </c>
      <c r="F635" s="17" t="s">
        <v>37</v>
      </c>
      <c r="G635" s="26" t="s">
        <v>328</v>
      </c>
      <c r="H635" s="17">
        <v>70250</v>
      </c>
      <c r="I635" s="8" t="s">
        <v>49</v>
      </c>
      <c r="J635" s="11">
        <v>364</v>
      </c>
      <c r="K635" s="11">
        <v>72.8</v>
      </c>
      <c r="L635" s="11">
        <v>36.090000000000003</v>
      </c>
      <c r="M635" s="11">
        <v>236.6</v>
      </c>
      <c r="N635" s="11">
        <v>104.91969499999999</v>
      </c>
      <c r="O635" s="11">
        <v>104.91969499999999</v>
      </c>
      <c r="P635" s="11">
        <v>104.91969499999999</v>
      </c>
      <c r="Q635" s="11">
        <v>104.91969499999999</v>
      </c>
      <c r="R635" s="11">
        <v>104.91969499999999</v>
      </c>
      <c r="S635" s="11">
        <v>36.090000000000003</v>
      </c>
      <c r="T635" s="11">
        <v>36.090000000000003</v>
      </c>
      <c r="U635" s="11">
        <v>41.648050000000005</v>
      </c>
      <c r="V635" s="11">
        <v>36.090000000000003</v>
      </c>
      <c r="W635" s="11">
        <v>36.090000000000003</v>
      </c>
      <c r="X635" s="11" t="s">
        <v>623</v>
      </c>
      <c r="Y635" s="11">
        <v>236.6</v>
      </c>
      <c r="Z635" s="11">
        <v>236.6</v>
      </c>
      <c r="AA635" s="11">
        <v>214.0402</v>
      </c>
      <c r="AB635" s="11">
        <v>193.4374</v>
      </c>
      <c r="AC635" s="11">
        <v>48.818000000000005</v>
      </c>
      <c r="AD635" s="11">
        <v>49.17</v>
      </c>
      <c r="AE635" s="11" t="s">
        <v>623</v>
      </c>
      <c r="AF635" s="11" t="s">
        <v>623</v>
      </c>
      <c r="AG635" s="11" t="s">
        <v>2090</v>
      </c>
      <c r="AH635" s="8" t="s">
        <v>2091</v>
      </c>
      <c r="AI635" s="8" t="s">
        <v>715</v>
      </c>
      <c r="AJ635" s="34">
        <v>1</v>
      </c>
    </row>
    <row r="636" spans="1:39" x14ac:dyDescent="0.25">
      <c r="A636" s="6" t="str">
        <f t="shared" si="43"/>
        <v>Diagnostic Radiology &amp; Imaging Procedures-X-ray exam of skull-70250</v>
      </c>
      <c r="B636" s="6" t="str">
        <f t="shared" si="44"/>
        <v>X-ray exam of skull</v>
      </c>
      <c r="C636" s="6" t="str">
        <f t="shared" si="42"/>
        <v>Diagnostic Radiology &amp; Imaging Procedures</v>
      </c>
      <c r="D636" s="6">
        <f t="shared" si="45"/>
        <v>70250</v>
      </c>
      <c r="E636" s="17"/>
      <c r="F636" s="17"/>
      <c r="G636" s="26"/>
      <c r="H636" s="17"/>
      <c r="I636" s="8"/>
      <c r="J636" s="11"/>
      <c r="K636" s="11"/>
      <c r="L636" s="11"/>
      <c r="M636" s="11"/>
      <c r="N636" s="11"/>
      <c r="O636" s="11"/>
      <c r="P636" s="11"/>
      <c r="Q636" s="11"/>
      <c r="R636" s="11"/>
      <c r="S636" s="11"/>
      <c r="T636" s="11"/>
      <c r="U636" s="11"/>
      <c r="V636" s="11"/>
      <c r="W636" s="11"/>
      <c r="X636" s="11"/>
      <c r="Y636" s="11"/>
      <c r="Z636" s="11"/>
      <c r="AA636" s="11"/>
      <c r="AB636" s="11"/>
      <c r="AC636" s="11"/>
      <c r="AD636" s="11"/>
      <c r="AE636" s="11"/>
      <c r="AF636" s="11"/>
      <c r="AG636" s="11" t="s">
        <v>1792</v>
      </c>
      <c r="AH636" s="8">
        <v>0</v>
      </c>
      <c r="AI636" s="8" t="s">
        <v>1793</v>
      </c>
      <c r="AJ636" s="34">
        <v>0</v>
      </c>
    </row>
    <row r="637" spans="1:39" x14ac:dyDescent="0.25">
      <c r="A637" s="6" t="str">
        <f t="shared" si="43"/>
        <v>Diagnostic Radiology &amp; Imaging Procedures-X-ray exam of skull-70250</v>
      </c>
      <c r="B637" s="6" t="str">
        <f t="shared" si="44"/>
        <v>X-ray exam of skull</v>
      </c>
      <c r="C637" s="6" t="str">
        <f t="shared" si="42"/>
        <v>Diagnostic Radiology &amp; Imaging Procedures</v>
      </c>
      <c r="D637" s="6">
        <f t="shared" si="45"/>
        <v>70250</v>
      </c>
      <c r="E637" s="7"/>
      <c r="G637" s="27" t="s">
        <v>32</v>
      </c>
      <c r="K637" s="25"/>
      <c r="L637" s="25"/>
      <c r="M637" s="25"/>
      <c r="AD637" s="11"/>
      <c r="AG637" s="11" t="s">
        <v>1792</v>
      </c>
      <c r="AH637" s="8">
        <v>0</v>
      </c>
      <c r="AI637" s="8" t="s">
        <v>1793</v>
      </c>
      <c r="AJ637" s="34">
        <v>0</v>
      </c>
      <c r="AL637" s="8"/>
      <c r="AM637" s="6"/>
    </row>
    <row r="638" spans="1:39" s="6" customFormat="1" x14ac:dyDescent="0.25">
      <c r="A638" s="6" t="str">
        <f t="shared" si="43"/>
        <v>Diagnostic Radiology &amp; Imaging Procedures-X-ray exam of skull-70250</v>
      </c>
      <c r="B638" s="6" t="str">
        <f t="shared" si="44"/>
        <v>X-ray exam of skull</v>
      </c>
      <c r="C638" s="6" t="str">
        <f t="shared" si="42"/>
        <v>Diagnostic Radiology &amp; Imaging Procedures</v>
      </c>
      <c r="D638" s="6">
        <f t="shared" si="45"/>
        <v>70250</v>
      </c>
      <c r="E638" s="13"/>
      <c r="F638" s="12"/>
      <c r="G638" s="28"/>
      <c r="H638" s="29"/>
      <c r="I638" s="14"/>
      <c r="J638" s="15"/>
      <c r="K638" s="15"/>
      <c r="L638" s="15"/>
      <c r="M638" s="15"/>
      <c r="N638" s="15"/>
      <c r="O638" s="15"/>
      <c r="P638" s="15"/>
      <c r="Q638" s="15"/>
      <c r="R638" s="15"/>
      <c r="S638" s="15"/>
      <c r="T638" s="15"/>
      <c r="U638" s="15"/>
      <c r="V638" s="15"/>
      <c r="W638" s="15"/>
      <c r="X638" s="15"/>
      <c r="Y638" s="15"/>
      <c r="Z638" s="15"/>
      <c r="AA638" s="15"/>
      <c r="AB638" s="15"/>
      <c r="AC638" s="15"/>
      <c r="AD638" s="15"/>
      <c r="AE638" s="15"/>
      <c r="AF638" s="15"/>
      <c r="AG638" s="11" t="s">
        <v>1792</v>
      </c>
      <c r="AH638" s="8">
        <v>0</v>
      </c>
      <c r="AI638" s="8" t="s">
        <v>1793</v>
      </c>
      <c r="AJ638" s="34">
        <v>0</v>
      </c>
      <c r="AK638" s="35">
        <v>6</v>
      </c>
      <c r="AL638" t="s">
        <v>632</v>
      </c>
      <c r="AM638">
        <v>4</v>
      </c>
    </row>
    <row r="639" spans="1:39" x14ac:dyDescent="0.25">
      <c r="A639" s="6" t="str">
        <f t="shared" si="43"/>
        <v>Diagnostic Radiology &amp; Imaging Procedures-Panoramic x-ray of jaws-70355</v>
      </c>
      <c r="B639" s="6" t="str">
        <f t="shared" si="44"/>
        <v>Panoramic x-ray of jaws</v>
      </c>
      <c r="C639" s="6" t="str">
        <f t="shared" si="42"/>
        <v>Diagnostic Radiology &amp; Imaging Procedures</v>
      </c>
      <c r="D639" s="6">
        <f t="shared" si="45"/>
        <v>70355</v>
      </c>
      <c r="E639" s="17" t="s">
        <v>115</v>
      </c>
      <c r="F639" s="17" t="s">
        <v>37</v>
      </c>
      <c r="G639" s="26" t="s">
        <v>329</v>
      </c>
      <c r="H639" s="17">
        <v>70355</v>
      </c>
      <c r="I639" s="8" t="s">
        <v>49</v>
      </c>
      <c r="J639" s="11">
        <v>331</v>
      </c>
      <c r="K639" s="11">
        <v>66.2</v>
      </c>
      <c r="L639" s="11">
        <v>18.04</v>
      </c>
      <c r="M639" s="11">
        <v>215.15</v>
      </c>
      <c r="N639" s="11">
        <v>86.720259600000006</v>
      </c>
      <c r="O639" s="11">
        <v>86.720259600000006</v>
      </c>
      <c r="P639" s="11">
        <v>86.720259600000006</v>
      </c>
      <c r="Q639" s="11">
        <v>86.720259600000006</v>
      </c>
      <c r="R639" s="11">
        <v>86.720259600000006</v>
      </c>
      <c r="S639" s="11">
        <v>18.04</v>
      </c>
      <c r="T639" s="11">
        <v>18.04</v>
      </c>
      <c r="U639" s="11">
        <v>23.284866666666662</v>
      </c>
      <c r="V639" s="11">
        <v>18.04</v>
      </c>
      <c r="W639" s="11">
        <v>18.04</v>
      </c>
      <c r="X639" s="11" t="s">
        <v>623</v>
      </c>
      <c r="Y639" s="11">
        <v>215.15</v>
      </c>
      <c r="Z639" s="11">
        <v>215.15</v>
      </c>
      <c r="AA639" s="11">
        <v>116.1644</v>
      </c>
      <c r="AB639" s="11">
        <v>104.9828</v>
      </c>
      <c r="AC639" s="11">
        <v>48.818000000000005</v>
      </c>
      <c r="AD639" s="11">
        <v>49.17</v>
      </c>
      <c r="AE639" s="11" t="s">
        <v>623</v>
      </c>
      <c r="AF639" s="11" t="s">
        <v>623</v>
      </c>
      <c r="AG639" s="11" t="s">
        <v>2092</v>
      </c>
      <c r="AH639" s="8" t="s">
        <v>2093</v>
      </c>
      <c r="AI639" s="8" t="s">
        <v>716</v>
      </c>
      <c r="AJ639" s="34">
        <v>1</v>
      </c>
      <c r="AK639" s="35" t="s">
        <v>634</v>
      </c>
      <c r="AL639" t="s">
        <v>632</v>
      </c>
      <c r="AM639" t="e">
        <v>#VALUE!</v>
      </c>
    </row>
    <row r="640" spans="1:39" x14ac:dyDescent="0.25">
      <c r="A640" s="6" t="str">
        <f t="shared" si="43"/>
        <v>Diagnostic Radiology &amp; Imaging Procedures-Panoramic x-ray of jaws-70355</v>
      </c>
      <c r="B640" s="6" t="str">
        <f t="shared" si="44"/>
        <v>Panoramic x-ray of jaws</v>
      </c>
      <c r="C640" s="6" t="str">
        <f t="shared" si="42"/>
        <v>Diagnostic Radiology &amp; Imaging Procedures</v>
      </c>
      <c r="D640" s="6">
        <f t="shared" si="45"/>
        <v>70355</v>
      </c>
      <c r="E640" s="17"/>
      <c r="F640" s="17"/>
      <c r="G640" s="26"/>
      <c r="H640" s="17"/>
      <c r="I640" s="8"/>
      <c r="J640" s="11"/>
      <c r="K640" s="11"/>
      <c r="L640" s="11"/>
      <c r="M640" s="11"/>
      <c r="N640" s="11"/>
      <c r="O640" s="11"/>
      <c r="P640" s="11"/>
      <c r="Q640" s="11"/>
      <c r="R640" s="11"/>
      <c r="S640" s="11"/>
      <c r="T640" s="11"/>
      <c r="U640" s="11"/>
      <c r="V640" s="11"/>
      <c r="W640" s="11"/>
      <c r="X640" s="11"/>
      <c r="Y640" s="11"/>
      <c r="Z640" s="11"/>
      <c r="AA640" s="11"/>
      <c r="AB640" s="11"/>
      <c r="AC640" s="11"/>
      <c r="AD640" s="11"/>
      <c r="AE640" s="11"/>
      <c r="AF640" s="11"/>
      <c r="AG640" s="11" t="s">
        <v>1792</v>
      </c>
      <c r="AH640" s="8">
        <v>0</v>
      </c>
      <c r="AI640" s="8" t="s">
        <v>1793</v>
      </c>
      <c r="AJ640" s="34">
        <v>0</v>
      </c>
    </row>
    <row r="641" spans="1:39" x14ac:dyDescent="0.25">
      <c r="A641" s="6" t="str">
        <f t="shared" si="43"/>
        <v>Diagnostic Radiology &amp; Imaging Procedures-Panoramic x-ray of jaws-70355</v>
      </c>
      <c r="B641" s="6" t="str">
        <f t="shared" si="44"/>
        <v>Panoramic x-ray of jaws</v>
      </c>
      <c r="C641" s="6" t="str">
        <f t="shared" si="42"/>
        <v>Diagnostic Radiology &amp; Imaging Procedures</v>
      </c>
      <c r="D641" s="6">
        <f t="shared" si="45"/>
        <v>70355</v>
      </c>
      <c r="E641" s="7"/>
      <c r="G641" s="27" t="s">
        <v>32</v>
      </c>
      <c r="K641" s="25"/>
      <c r="L641" s="25"/>
      <c r="M641" s="25"/>
      <c r="AD641" s="11"/>
      <c r="AG641" s="11" t="s">
        <v>1792</v>
      </c>
      <c r="AH641" s="8">
        <v>0</v>
      </c>
      <c r="AI641" s="8" t="s">
        <v>1793</v>
      </c>
      <c r="AJ641" s="34">
        <v>0</v>
      </c>
    </row>
    <row r="642" spans="1:39" s="6" customFormat="1" x14ac:dyDescent="0.25">
      <c r="A642" s="6" t="str">
        <f t="shared" si="43"/>
        <v>Diagnostic Radiology &amp; Imaging Procedures-Panoramic x-ray of jaws-70355</v>
      </c>
      <c r="B642" s="6" t="str">
        <f t="shared" si="44"/>
        <v>Panoramic x-ray of jaws</v>
      </c>
      <c r="C642" s="6" t="str">
        <f t="shared" si="42"/>
        <v>Diagnostic Radiology &amp; Imaging Procedures</v>
      </c>
      <c r="D642" s="6">
        <f t="shared" si="45"/>
        <v>70355</v>
      </c>
      <c r="E642" s="13"/>
      <c r="F642" s="12"/>
      <c r="G642" s="28"/>
      <c r="H642" s="29"/>
      <c r="I642" s="14"/>
      <c r="J642" s="15"/>
      <c r="K642" s="15"/>
      <c r="L642" s="15"/>
      <c r="M642" s="15"/>
      <c r="N642" s="15"/>
      <c r="O642" s="15"/>
      <c r="P642" s="15"/>
      <c r="Q642" s="15"/>
      <c r="R642" s="15"/>
      <c r="S642" s="15"/>
      <c r="T642" s="15"/>
      <c r="U642" s="15"/>
      <c r="V642" s="15"/>
      <c r="W642" s="15"/>
      <c r="X642" s="15"/>
      <c r="Y642" s="15"/>
      <c r="Z642" s="15"/>
      <c r="AA642" s="15"/>
      <c r="AB642" s="15"/>
      <c r="AC642" s="15"/>
      <c r="AD642" s="15"/>
      <c r="AE642" s="15"/>
      <c r="AF642" s="15"/>
      <c r="AG642" s="11" t="s">
        <v>1792</v>
      </c>
      <c r="AH642" s="8">
        <v>0</v>
      </c>
      <c r="AI642" s="8" t="s">
        <v>1793</v>
      </c>
      <c r="AJ642" s="34">
        <v>0</v>
      </c>
      <c r="AK642" s="35"/>
      <c r="AL642"/>
      <c r="AM642"/>
    </row>
    <row r="643" spans="1:39" x14ac:dyDescent="0.25">
      <c r="A643" s="6" t="str">
        <f t="shared" si="43"/>
        <v>Diagnostic Radiology &amp; Imaging Procedures-X-ray exam of neck-70360</v>
      </c>
      <c r="B643" s="6" t="str">
        <f t="shared" si="44"/>
        <v>X-ray exam of neck</v>
      </c>
      <c r="C643" s="6" t="str">
        <f t="shared" si="42"/>
        <v>Diagnostic Radiology &amp; Imaging Procedures</v>
      </c>
      <c r="D643" s="6">
        <f t="shared" si="45"/>
        <v>70360</v>
      </c>
      <c r="E643" s="17" t="s">
        <v>115</v>
      </c>
      <c r="F643" s="17" t="s">
        <v>37</v>
      </c>
      <c r="G643" s="26" t="s">
        <v>53</v>
      </c>
      <c r="H643" s="17">
        <v>70360</v>
      </c>
      <c r="I643" s="8" t="s">
        <v>49</v>
      </c>
      <c r="J643" s="11">
        <v>348</v>
      </c>
      <c r="K643" s="11">
        <v>69.600000000000009</v>
      </c>
      <c r="L643" s="11">
        <v>31.74</v>
      </c>
      <c r="M643" s="11">
        <v>226.20000000000002</v>
      </c>
      <c r="N643" s="11">
        <v>86.720259599999991</v>
      </c>
      <c r="O643" s="11">
        <v>86.720259599999991</v>
      </c>
      <c r="P643" s="11">
        <v>86.720259599999991</v>
      </c>
      <c r="Q643" s="11">
        <v>86.720259599999991</v>
      </c>
      <c r="R643" s="11">
        <v>86.720259599999991</v>
      </c>
      <c r="S643" s="11">
        <v>31.74</v>
      </c>
      <c r="T643" s="11">
        <v>31.74</v>
      </c>
      <c r="U643" s="11">
        <v>77.430250000000001</v>
      </c>
      <c r="V643" s="11">
        <v>31.74</v>
      </c>
      <c r="W643" s="11">
        <v>31.74</v>
      </c>
      <c r="X643" s="11" t="s">
        <v>623</v>
      </c>
      <c r="Y643" s="11">
        <v>226.20000000000002</v>
      </c>
      <c r="Z643" s="11">
        <v>226.2</v>
      </c>
      <c r="AA643" s="11">
        <v>116.1644</v>
      </c>
      <c r="AB643" s="11">
        <v>104.9828</v>
      </c>
      <c r="AC643" s="11">
        <v>48.818000000000005</v>
      </c>
      <c r="AD643" s="11">
        <v>49.17</v>
      </c>
      <c r="AE643" s="11" t="s">
        <v>623</v>
      </c>
      <c r="AF643" s="11" t="s">
        <v>623</v>
      </c>
      <c r="AG643" s="11" t="s">
        <v>2094</v>
      </c>
      <c r="AH643" s="8" t="s">
        <v>2095</v>
      </c>
      <c r="AI643" s="8" t="s">
        <v>717</v>
      </c>
      <c r="AJ643" s="34">
        <v>1</v>
      </c>
      <c r="AL643" s="8"/>
      <c r="AM643" s="6"/>
    </row>
    <row r="644" spans="1:39" x14ac:dyDescent="0.25">
      <c r="A644" s="6" t="str">
        <f t="shared" si="43"/>
        <v>Diagnostic Radiology &amp; Imaging Procedures-X-ray exam of neck-70360</v>
      </c>
      <c r="B644" s="6" t="str">
        <f t="shared" si="44"/>
        <v>X-ray exam of neck</v>
      </c>
      <c r="C644" s="6" t="str">
        <f t="shared" si="42"/>
        <v>Diagnostic Radiology &amp; Imaging Procedures</v>
      </c>
      <c r="D644" s="6">
        <f t="shared" si="45"/>
        <v>70360</v>
      </c>
      <c r="E644" s="17"/>
      <c r="F644" s="17"/>
      <c r="G644" s="26"/>
      <c r="H644" s="17"/>
      <c r="I644" s="8"/>
      <c r="J644" s="11"/>
      <c r="K644" s="11"/>
      <c r="L644" s="11"/>
      <c r="M644" s="11"/>
      <c r="N644" s="11"/>
      <c r="O644" s="11"/>
      <c r="P644" s="11"/>
      <c r="Q644" s="11"/>
      <c r="R644" s="11"/>
      <c r="S644" s="11"/>
      <c r="T644" s="11"/>
      <c r="U644" s="11"/>
      <c r="V644" s="11"/>
      <c r="W644" s="11"/>
      <c r="X644" s="11"/>
      <c r="Y644" s="11"/>
      <c r="Z644" s="11"/>
      <c r="AA644" s="11"/>
      <c r="AB644" s="11"/>
      <c r="AC644" s="11"/>
      <c r="AD644" s="11"/>
      <c r="AE644" s="11"/>
      <c r="AF644" s="11"/>
      <c r="AG644" s="11" t="s">
        <v>1792</v>
      </c>
      <c r="AH644" s="8">
        <v>0</v>
      </c>
      <c r="AI644" s="8" t="s">
        <v>1793</v>
      </c>
      <c r="AJ644" s="34">
        <v>0</v>
      </c>
      <c r="AK644" s="35">
        <v>4</v>
      </c>
      <c r="AL644" t="s">
        <v>632</v>
      </c>
      <c r="AM644">
        <v>3</v>
      </c>
    </row>
    <row r="645" spans="1:39" x14ac:dyDescent="0.25">
      <c r="A645" s="6" t="str">
        <f t="shared" si="43"/>
        <v>Diagnostic Radiology &amp; Imaging Procedures-X-ray exam of neck-70360</v>
      </c>
      <c r="B645" s="6" t="str">
        <f t="shared" si="44"/>
        <v>X-ray exam of neck</v>
      </c>
      <c r="C645" s="6" t="str">
        <f t="shared" ref="C645:C708" si="46">IF(OR($AJ645=1,$AJ645&gt;1),$E645,C644)</f>
        <v>Diagnostic Radiology &amp; Imaging Procedures</v>
      </c>
      <c r="D645" s="6">
        <f t="shared" si="45"/>
        <v>70360</v>
      </c>
      <c r="E645" s="7"/>
      <c r="G645" s="27" t="s">
        <v>32</v>
      </c>
      <c r="K645" s="25"/>
      <c r="L645" s="25"/>
      <c r="M645" s="25"/>
      <c r="AD645" s="11"/>
      <c r="AG645" s="11" t="s">
        <v>1792</v>
      </c>
      <c r="AH645" s="8">
        <v>0</v>
      </c>
      <c r="AI645" s="8" t="s">
        <v>1793</v>
      </c>
      <c r="AJ645" s="34">
        <v>0</v>
      </c>
    </row>
    <row r="646" spans="1:39" s="6" customFormat="1" x14ac:dyDescent="0.25">
      <c r="A646" s="6" t="str">
        <f t="shared" si="43"/>
        <v>Diagnostic Radiology &amp; Imaging Procedures-X-ray exam of neck-70360</v>
      </c>
      <c r="B646" s="6" t="str">
        <f t="shared" si="44"/>
        <v>X-ray exam of neck</v>
      </c>
      <c r="C646" s="6" t="str">
        <f t="shared" si="46"/>
        <v>Diagnostic Radiology &amp; Imaging Procedures</v>
      </c>
      <c r="D646" s="6">
        <f t="shared" si="45"/>
        <v>70360</v>
      </c>
      <c r="E646" s="13"/>
      <c r="F646" s="12"/>
      <c r="G646" s="28"/>
      <c r="H646" s="29"/>
      <c r="I646" s="14"/>
      <c r="J646" s="15"/>
      <c r="K646" s="15"/>
      <c r="L646" s="15"/>
      <c r="M646" s="15"/>
      <c r="N646" s="15"/>
      <c r="O646" s="15"/>
      <c r="P646" s="15"/>
      <c r="Q646" s="15"/>
      <c r="R646" s="15"/>
      <c r="S646" s="15"/>
      <c r="T646" s="15"/>
      <c r="U646" s="15"/>
      <c r="V646" s="15"/>
      <c r="W646" s="15"/>
      <c r="X646" s="15"/>
      <c r="Y646" s="15"/>
      <c r="Z646" s="15"/>
      <c r="AA646" s="15"/>
      <c r="AB646" s="15"/>
      <c r="AC646" s="15"/>
      <c r="AD646" s="15"/>
      <c r="AE646" s="15"/>
      <c r="AF646" s="15"/>
      <c r="AG646" s="11" t="s">
        <v>1792</v>
      </c>
      <c r="AH646" s="8">
        <v>0</v>
      </c>
      <c r="AI646" s="8" t="s">
        <v>1793</v>
      </c>
      <c r="AJ646" s="34">
        <v>0</v>
      </c>
      <c r="AK646" s="35"/>
      <c r="AL646"/>
      <c r="AM646"/>
    </row>
    <row r="647" spans="1:39" x14ac:dyDescent="0.25">
      <c r="A647" s="6" t="str">
        <f t="shared" si="43"/>
        <v>Diagnostic Radiology &amp; Imaging Procedures-Ct orbit/ear/fossa w/o dye-70480</v>
      </c>
      <c r="B647" s="6" t="str">
        <f t="shared" si="44"/>
        <v>Ct orbit/ear/fossa w/o dye</v>
      </c>
      <c r="C647" s="6" t="str">
        <f t="shared" si="46"/>
        <v>Diagnostic Radiology &amp; Imaging Procedures</v>
      </c>
      <c r="D647" s="6">
        <f t="shared" si="45"/>
        <v>70480</v>
      </c>
      <c r="E647" s="17" t="s">
        <v>115</v>
      </c>
      <c r="F647" s="17" t="s">
        <v>37</v>
      </c>
      <c r="G647" s="26" t="s">
        <v>331</v>
      </c>
      <c r="H647" s="17">
        <v>70480</v>
      </c>
      <c r="I647" s="8" t="s">
        <v>54</v>
      </c>
      <c r="J647" s="11">
        <v>2020</v>
      </c>
      <c r="K647" s="11">
        <v>404</v>
      </c>
      <c r="L647" s="11">
        <v>104.91969499999999</v>
      </c>
      <c r="M647" s="11">
        <v>550</v>
      </c>
      <c r="N647" s="11">
        <v>104.91969499999999</v>
      </c>
      <c r="O647" s="11">
        <v>104.91969499999999</v>
      </c>
      <c r="P647" s="11">
        <v>104.91969499999999</v>
      </c>
      <c r="Q647" s="11">
        <v>104.91969499999999</v>
      </c>
      <c r="R647" s="11">
        <v>104.91969499999999</v>
      </c>
      <c r="S647" s="11">
        <v>106.88</v>
      </c>
      <c r="T647" s="11">
        <v>106.88</v>
      </c>
      <c r="U647" s="11">
        <v>147.91829999999999</v>
      </c>
      <c r="V647" s="11">
        <v>106.88</v>
      </c>
      <c r="W647" s="11">
        <v>106.88</v>
      </c>
      <c r="X647" s="11" t="s">
        <v>623</v>
      </c>
      <c r="Y647" s="11">
        <v>458</v>
      </c>
      <c r="Z647" s="11">
        <v>458</v>
      </c>
      <c r="AA647" s="11">
        <v>248.37819999999996</v>
      </c>
      <c r="AB647" s="11">
        <v>223.19699999999997</v>
      </c>
      <c r="AC647" s="11">
        <v>550</v>
      </c>
      <c r="AD647" s="11">
        <v>213.83</v>
      </c>
      <c r="AE647" s="11" t="s">
        <v>623</v>
      </c>
      <c r="AF647" s="11" t="s">
        <v>623</v>
      </c>
      <c r="AG647" s="11" t="s">
        <v>2096</v>
      </c>
      <c r="AH647" s="8" t="s">
        <v>2097</v>
      </c>
      <c r="AI647" s="8" t="s">
        <v>718</v>
      </c>
      <c r="AJ647" s="34">
        <v>1</v>
      </c>
      <c r="AL647" s="8"/>
      <c r="AM647" s="6"/>
    </row>
    <row r="648" spans="1:39" x14ac:dyDescent="0.25">
      <c r="A648" s="6" t="str">
        <f t="shared" si="43"/>
        <v>Diagnostic Radiology &amp; Imaging Procedures-Ct orbit/ear/fossa w/o dye-70480</v>
      </c>
      <c r="B648" s="6" t="str">
        <f t="shared" si="44"/>
        <v>Ct orbit/ear/fossa w/o dye</v>
      </c>
      <c r="C648" s="6" t="str">
        <f t="shared" si="46"/>
        <v>Diagnostic Radiology &amp; Imaging Procedures</v>
      </c>
      <c r="D648" s="6">
        <f t="shared" si="45"/>
        <v>70480</v>
      </c>
      <c r="E648" s="17"/>
      <c r="F648" s="17"/>
      <c r="G648" s="26"/>
      <c r="H648" s="17"/>
      <c r="I648" s="8"/>
      <c r="J648" s="11"/>
      <c r="K648" s="11"/>
      <c r="L648" s="11"/>
      <c r="M648" s="11"/>
      <c r="N648" s="11"/>
      <c r="O648" s="11"/>
      <c r="P648" s="11"/>
      <c r="Q648" s="11"/>
      <c r="R648" s="11"/>
      <c r="S648" s="11"/>
      <c r="T648" s="11"/>
      <c r="U648" s="11"/>
      <c r="V648" s="11"/>
      <c r="W648" s="11"/>
      <c r="X648" s="11"/>
      <c r="Y648" s="11"/>
      <c r="Z648" s="11"/>
      <c r="AA648" s="11"/>
      <c r="AB648" s="11"/>
      <c r="AC648" s="11"/>
      <c r="AD648" s="11"/>
      <c r="AE648" s="11"/>
      <c r="AF648" s="11"/>
      <c r="AG648" s="11" t="s">
        <v>1792</v>
      </c>
      <c r="AH648" s="8">
        <v>0</v>
      </c>
      <c r="AI648" s="8" t="s">
        <v>1793</v>
      </c>
      <c r="AJ648" s="34">
        <v>0</v>
      </c>
      <c r="AK648" s="35">
        <v>4</v>
      </c>
      <c r="AL648" t="s">
        <v>632</v>
      </c>
      <c r="AM648">
        <v>3</v>
      </c>
    </row>
    <row r="649" spans="1:39" x14ac:dyDescent="0.25">
      <c r="A649" s="6" t="str">
        <f t="shared" si="43"/>
        <v>Diagnostic Radiology &amp; Imaging Procedures-Ct orbit/ear/fossa w/o dye-70480</v>
      </c>
      <c r="B649" s="6" t="str">
        <f t="shared" si="44"/>
        <v>Ct orbit/ear/fossa w/o dye</v>
      </c>
      <c r="C649" s="6" t="str">
        <f t="shared" si="46"/>
        <v>Diagnostic Radiology &amp; Imaging Procedures</v>
      </c>
      <c r="D649" s="6">
        <f t="shared" si="45"/>
        <v>70480</v>
      </c>
      <c r="E649" s="7"/>
      <c r="G649" s="27" t="s">
        <v>32</v>
      </c>
      <c r="K649" s="25"/>
      <c r="L649" s="25"/>
      <c r="M649" s="25"/>
      <c r="AD649" s="11"/>
      <c r="AG649" s="11" t="s">
        <v>1792</v>
      </c>
      <c r="AH649" s="8">
        <v>0</v>
      </c>
      <c r="AI649" s="8" t="s">
        <v>1793</v>
      </c>
      <c r="AJ649" s="34">
        <v>0</v>
      </c>
    </row>
    <row r="650" spans="1:39" s="6" customFormat="1" x14ac:dyDescent="0.25">
      <c r="A650" s="6" t="str">
        <f t="shared" si="43"/>
        <v>Diagnostic Radiology &amp; Imaging Procedures-Ct orbit/ear/fossa w/o dye-70480</v>
      </c>
      <c r="B650" s="6" t="str">
        <f t="shared" si="44"/>
        <v>Ct orbit/ear/fossa w/o dye</v>
      </c>
      <c r="C650" s="6" t="str">
        <f t="shared" si="46"/>
        <v>Diagnostic Radiology &amp; Imaging Procedures</v>
      </c>
      <c r="D650" s="6">
        <f t="shared" si="45"/>
        <v>70480</v>
      </c>
      <c r="E650" s="13"/>
      <c r="F650" s="12"/>
      <c r="G650" s="28"/>
      <c r="H650" s="29"/>
      <c r="I650" s="14"/>
      <c r="J650" s="15"/>
      <c r="K650" s="15"/>
      <c r="L650" s="15"/>
      <c r="M650" s="15"/>
      <c r="N650" s="15"/>
      <c r="O650" s="15"/>
      <c r="P650" s="15"/>
      <c r="Q650" s="15"/>
      <c r="R650" s="15"/>
      <c r="S650" s="15"/>
      <c r="T650" s="15"/>
      <c r="U650" s="15"/>
      <c r="V650" s="15"/>
      <c r="W650" s="15"/>
      <c r="X650" s="15"/>
      <c r="Y650" s="15"/>
      <c r="Z650" s="15"/>
      <c r="AA650" s="15"/>
      <c r="AB650" s="15"/>
      <c r="AC650" s="15"/>
      <c r="AD650" s="15"/>
      <c r="AE650" s="15"/>
      <c r="AF650" s="15"/>
      <c r="AG650" s="11" t="s">
        <v>1792</v>
      </c>
      <c r="AH650" s="8">
        <v>0</v>
      </c>
      <c r="AI650" s="8" t="s">
        <v>1793</v>
      </c>
      <c r="AJ650" s="34">
        <v>0</v>
      </c>
      <c r="AK650" s="35"/>
      <c r="AL650"/>
      <c r="AM650"/>
    </row>
    <row r="651" spans="1:39" x14ac:dyDescent="0.25">
      <c r="A651" s="6" t="str">
        <f t="shared" si="43"/>
        <v>Diagnostic Radiology &amp; Imaging Procedures-Ct orbit/ear/fossa w/dye-70481</v>
      </c>
      <c r="B651" s="6" t="str">
        <f t="shared" si="44"/>
        <v>Ct orbit/ear/fossa w/dye</v>
      </c>
      <c r="C651" s="6" t="str">
        <f t="shared" si="46"/>
        <v>Diagnostic Radiology &amp; Imaging Procedures</v>
      </c>
      <c r="D651" s="6">
        <f t="shared" si="45"/>
        <v>70481</v>
      </c>
      <c r="E651" s="17" t="s">
        <v>115</v>
      </c>
      <c r="F651" s="17" t="s">
        <v>37</v>
      </c>
      <c r="G651" s="26" t="s">
        <v>332</v>
      </c>
      <c r="H651" s="17">
        <v>70481</v>
      </c>
      <c r="I651" s="8" t="s">
        <v>54</v>
      </c>
      <c r="J651" s="11">
        <v>2325</v>
      </c>
      <c r="K651" s="11">
        <v>465</v>
      </c>
      <c r="L651" s="11">
        <v>175.34359719999998</v>
      </c>
      <c r="M651" s="11">
        <v>550</v>
      </c>
      <c r="N651" s="11">
        <v>175.34359719999998</v>
      </c>
      <c r="O651" s="11">
        <v>175.34359719999998</v>
      </c>
      <c r="P651" s="11">
        <v>175.34359719999998</v>
      </c>
      <c r="Q651" s="11">
        <v>175.34359719999998</v>
      </c>
      <c r="R651" s="11">
        <v>175.34359719999998</v>
      </c>
      <c r="S651" s="11">
        <v>180.34</v>
      </c>
      <c r="T651" s="11">
        <v>180.34</v>
      </c>
      <c r="U651" s="11">
        <v>185.75020000000001</v>
      </c>
      <c r="V651" s="11">
        <v>180.34</v>
      </c>
      <c r="W651" s="11">
        <v>180.34</v>
      </c>
      <c r="X651" s="11" t="s">
        <v>623</v>
      </c>
      <c r="Y651" s="11">
        <v>458</v>
      </c>
      <c r="Z651" s="11">
        <v>458</v>
      </c>
      <c r="AA651" s="11">
        <v>548.44579999999996</v>
      </c>
      <c r="AB651" s="11">
        <v>492.84300000000002</v>
      </c>
      <c r="AC651" s="11">
        <v>550</v>
      </c>
      <c r="AD651" s="11">
        <v>338.58</v>
      </c>
      <c r="AE651" s="11" t="s">
        <v>623</v>
      </c>
      <c r="AF651" s="11" t="s">
        <v>623</v>
      </c>
      <c r="AG651" s="11" t="s">
        <v>2098</v>
      </c>
      <c r="AH651" s="8" t="s">
        <v>2099</v>
      </c>
      <c r="AI651" s="8" t="s">
        <v>719</v>
      </c>
      <c r="AJ651" s="34">
        <v>1</v>
      </c>
      <c r="AL651" s="8"/>
      <c r="AM651" s="6"/>
    </row>
    <row r="652" spans="1:39" x14ac:dyDescent="0.25">
      <c r="A652" s="6" t="str">
        <f t="shared" si="43"/>
        <v>Diagnostic Radiology &amp; Imaging Procedures-Ct orbit/ear/fossa w/dye-70481</v>
      </c>
      <c r="B652" s="6" t="str">
        <f t="shared" si="44"/>
        <v>Ct orbit/ear/fossa w/dye</v>
      </c>
      <c r="C652" s="6" t="str">
        <f t="shared" si="46"/>
        <v>Diagnostic Radiology &amp; Imaging Procedures</v>
      </c>
      <c r="D652" s="6">
        <f t="shared" si="45"/>
        <v>70481</v>
      </c>
      <c r="E652" s="17" t="s">
        <v>34</v>
      </c>
      <c r="F652" s="17" t="s">
        <v>34</v>
      </c>
      <c r="G652" s="26" t="s">
        <v>158</v>
      </c>
      <c r="H652" s="17" t="s">
        <v>60</v>
      </c>
      <c r="I652" s="8" t="s">
        <v>62</v>
      </c>
      <c r="J652" s="11">
        <v>221</v>
      </c>
      <c r="K652" s="11">
        <v>44.2</v>
      </c>
      <c r="L652" s="11">
        <v>0.4134000000000001</v>
      </c>
      <c r="M652" s="11">
        <v>110.5</v>
      </c>
      <c r="N652" s="11" t="s">
        <v>624</v>
      </c>
      <c r="O652" s="11" t="s">
        <v>624</v>
      </c>
      <c r="P652" s="11" t="s">
        <v>624</v>
      </c>
      <c r="Q652" s="11" t="s">
        <v>624</v>
      </c>
      <c r="R652" s="11" t="s">
        <v>624</v>
      </c>
      <c r="S652" s="11">
        <v>33.282463750000005</v>
      </c>
      <c r="T652" s="11">
        <v>32.634945000000002</v>
      </c>
      <c r="U652" s="11">
        <v>33.670975000000006</v>
      </c>
      <c r="V652" s="11">
        <v>32.634945000000002</v>
      </c>
      <c r="W652" s="11">
        <v>32.634945000000002</v>
      </c>
      <c r="X652" s="11" t="s">
        <v>623</v>
      </c>
      <c r="Y652" s="11">
        <v>84.18</v>
      </c>
      <c r="Z652" s="11">
        <v>84.18</v>
      </c>
      <c r="AA652" s="11">
        <v>0.78000000000000014</v>
      </c>
      <c r="AB652" s="11">
        <v>0.4134000000000001</v>
      </c>
      <c r="AC652" s="11">
        <v>110.5</v>
      </c>
      <c r="AD652" s="11" t="s">
        <v>624</v>
      </c>
      <c r="AE652" s="11" t="s">
        <v>623</v>
      </c>
      <c r="AF652" s="11" t="s">
        <v>623</v>
      </c>
      <c r="AG652" s="11" t="s">
        <v>1972</v>
      </c>
      <c r="AH652" s="8" t="s">
        <v>1973</v>
      </c>
      <c r="AI652" s="8" t="s">
        <v>675</v>
      </c>
      <c r="AJ652" s="34">
        <v>0</v>
      </c>
      <c r="AK652" s="35">
        <v>4</v>
      </c>
      <c r="AL652" t="s">
        <v>632</v>
      </c>
      <c r="AM652">
        <v>3</v>
      </c>
    </row>
    <row r="653" spans="1:39" x14ac:dyDescent="0.25">
      <c r="A653" s="6" t="str">
        <f t="shared" si="43"/>
        <v>Diagnostic Radiology &amp; Imaging Procedures-Ct orbit/ear/fossa w/dye-70481</v>
      </c>
      <c r="B653" s="6" t="str">
        <f t="shared" si="44"/>
        <v>Ct orbit/ear/fossa w/dye</v>
      </c>
      <c r="C653" s="6" t="str">
        <f t="shared" si="46"/>
        <v>Diagnostic Radiology &amp; Imaging Procedures</v>
      </c>
      <c r="D653" s="6">
        <f t="shared" si="45"/>
        <v>70481</v>
      </c>
      <c r="E653" s="17" t="s">
        <v>34</v>
      </c>
      <c r="F653" s="17" t="s">
        <v>34</v>
      </c>
      <c r="G653" s="26" t="s">
        <v>477</v>
      </c>
      <c r="H653" s="17">
        <v>85025</v>
      </c>
      <c r="I653" s="8" t="s">
        <v>36</v>
      </c>
      <c r="J653" s="11">
        <v>142</v>
      </c>
      <c r="K653" s="11">
        <v>28.400000000000002</v>
      </c>
      <c r="L653" s="11">
        <v>6.81</v>
      </c>
      <c r="M653" s="11">
        <v>97.83</v>
      </c>
      <c r="N653" s="11">
        <v>7.77</v>
      </c>
      <c r="O653" s="11">
        <v>8.1585000000000001</v>
      </c>
      <c r="P653" s="11">
        <v>8.1585000000000001</v>
      </c>
      <c r="Q653" s="11">
        <v>8.1585000000000001</v>
      </c>
      <c r="R653" s="11">
        <v>7.77</v>
      </c>
      <c r="S653" s="11">
        <v>7.9253999999999998</v>
      </c>
      <c r="T653" s="11">
        <v>7.77</v>
      </c>
      <c r="U653" s="11">
        <v>8.0030999999999999</v>
      </c>
      <c r="V653" s="11">
        <v>7.77</v>
      </c>
      <c r="W653" s="11">
        <v>7.77</v>
      </c>
      <c r="X653" s="11" t="s">
        <v>623</v>
      </c>
      <c r="Y653" s="11">
        <v>97.83</v>
      </c>
      <c r="Z653" s="11">
        <v>97.83</v>
      </c>
      <c r="AA653" s="11">
        <v>20.043099999999999</v>
      </c>
      <c r="AB653" s="11">
        <v>18.029199999999999</v>
      </c>
      <c r="AC653" s="11">
        <v>71</v>
      </c>
      <c r="AD653" s="11">
        <v>6.81</v>
      </c>
      <c r="AE653" s="11" t="s">
        <v>623</v>
      </c>
      <c r="AF653" s="11" t="s">
        <v>623</v>
      </c>
      <c r="AG653" s="11" t="s">
        <v>1896</v>
      </c>
      <c r="AH653" s="8" t="s">
        <v>1897</v>
      </c>
      <c r="AI653" s="8" t="s">
        <v>663</v>
      </c>
      <c r="AJ653" s="34">
        <v>0</v>
      </c>
    </row>
    <row r="654" spans="1:39" x14ac:dyDescent="0.25">
      <c r="A654" s="6" t="str">
        <f t="shared" si="43"/>
        <v>Diagnostic Radiology &amp; Imaging Procedures-Ct orbit/ear/fossa w/dye-70481</v>
      </c>
      <c r="B654" s="6" t="str">
        <f t="shared" si="44"/>
        <v>Ct orbit/ear/fossa w/dye</v>
      </c>
      <c r="C654" s="6" t="str">
        <f t="shared" si="46"/>
        <v>Diagnostic Radiology &amp; Imaging Procedures</v>
      </c>
      <c r="D654" s="6">
        <f t="shared" si="45"/>
        <v>70481</v>
      </c>
      <c r="E654" s="17"/>
      <c r="F654" s="17"/>
      <c r="G654" s="26"/>
      <c r="H654" s="17"/>
      <c r="I654" s="8"/>
      <c r="J654" s="11"/>
      <c r="K654" s="11"/>
      <c r="L654" s="11"/>
      <c r="M654" s="11"/>
      <c r="N654" s="31">
        <v>183.11359719999999</v>
      </c>
      <c r="O654" s="31">
        <v>183.50209719999998</v>
      </c>
      <c r="P654" s="31">
        <v>183.50209719999998</v>
      </c>
      <c r="Q654" s="31">
        <v>183.50209719999998</v>
      </c>
      <c r="R654" s="31">
        <v>183.11359719999999</v>
      </c>
      <c r="S654" s="31">
        <v>221.54786375</v>
      </c>
      <c r="T654" s="31">
        <v>220.744945</v>
      </c>
      <c r="U654" s="31">
        <v>227.42427499999999</v>
      </c>
      <c r="V654" s="31">
        <v>220.744945</v>
      </c>
      <c r="W654" s="31">
        <v>220.744945</v>
      </c>
      <c r="X654" s="31" t="s">
        <v>623</v>
      </c>
      <c r="Y654" s="31">
        <v>640.0100000000001</v>
      </c>
      <c r="Z654" s="31">
        <v>640.0100000000001</v>
      </c>
      <c r="AA654" s="31">
        <v>569.26889999999992</v>
      </c>
      <c r="AB654" s="31">
        <v>511.28560000000004</v>
      </c>
      <c r="AC654" s="31">
        <v>731.5</v>
      </c>
      <c r="AD654" s="31">
        <v>345.39</v>
      </c>
      <c r="AE654" s="31" t="s">
        <v>623</v>
      </c>
      <c r="AF654" s="31" t="s">
        <v>623</v>
      </c>
      <c r="AG654" s="11" t="s">
        <v>1792</v>
      </c>
      <c r="AH654" s="8">
        <v>0</v>
      </c>
      <c r="AI654" s="8" t="s">
        <v>1793</v>
      </c>
      <c r="AJ654" s="34">
        <v>0</v>
      </c>
    </row>
    <row r="655" spans="1:39" x14ac:dyDescent="0.25">
      <c r="A655" s="6" t="str">
        <f t="shared" si="43"/>
        <v>Diagnostic Radiology &amp; Imaging Procedures-Ct orbit/ear/fossa w/dye-70481</v>
      </c>
      <c r="B655" s="6" t="str">
        <f t="shared" si="44"/>
        <v>Ct orbit/ear/fossa w/dye</v>
      </c>
      <c r="C655" s="6" t="str">
        <f t="shared" si="46"/>
        <v>Diagnostic Radiology &amp; Imaging Procedures</v>
      </c>
      <c r="D655" s="6">
        <f t="shared" si="45"/>
        <v>70481</v>
      </c>
      <c r="E655" s="17"/>
      <c r="F655" s="17"/>
      <c r="G655" s="26"/>
      <c r="H655" s="17"/>
      <c r="I655" s="8"/>
      <c r="J655" s="11"/>
      <c r="K655" s="11"/>
      <c r="L655" s="11"/>
      <c r="M655" s="11"/>
      <c r="N655" s="11"/>
      <c r="O655" s="11"/>
      <c r="P655" s="11"/>
      <c r="Q655" s="11"/>
      <c r="R655" s="11"/>
      <c r="S655" s="11"/>
      <c r="T655" s="11"/>
      <c r="U655" s="11"/>
      <c r="V655" s="11"/>
      <c r="W655" s="11"/>
      <c r="X655" s="11"/>
      <c r="Y655" s="11"/>
      <c r="Z655" s="11"/>
      <c r="AA655" s="11"/>
      <c r="AB655" s="11"/>
      <c r="AC655" s="11"/>
      <c r="AD655" s="11"/>
      <c r="AE655" s="11"/>
      <c r="AF655" s="11"/>
      <c r="AG655" s="11" t="s">
        <v>1792</v>
      </c>
      <c r="AH655" s="8">
        <v>0</v>
      </c>
      <c r="AI655" s="8" t="s">
        <v>1793</v>
      </c>
      <c r="AJ655" s="34">
        <v>0</v>
      </c>
      <c r="AL655" s="8"/>
      <c r="AM655" s="6"/>
    </row>
    <row r="656" spans="1:39" x14ac:dyDescent="0.25">
      <c r="A656" s="6" t="str">
        <f t="shared" si="43"/>
        <v>Diagnostic Radiology &amp; Imaging Procedures-Ct orbit/ear/fossa w/dye-70481</v>
      </c>
      <c r="B656" s="6" t="str">
        <f t="shared" si="44"/>
        <v>Ct orbit/ear/fossa w/dye</v>
      </c>
      <c r="C656" s="6" t="str">
        <f t="shared" si="46"/>
        <v>Diagnostic Radiology &amp; Imaging Procedures</v>
      </c>
      <c r="D656" s="6">
        <f t="shared" si="45"/>
        <v>70481</v>
      </c>
      <c r="E656" s="7"/>
      <c r="G656" s="27" t="s">
        <v>32</v>
      </c>
      <c r="K656" s="25"/>
      <c r="L656" s="25"/>
      <c r="M656" s="25"/>
      <c r="AD656" s="11"/>
      <c r="AG656" s="11" t="s">
        <v>1792</v>
      </c>
      <c r="AH656" s="8">
        <v>0</v>
      </c>
      <c r="AI656" s="8" t="s">
        <v>1793</v>
      </c>
      <c r="AJ656" s="34">
        <v>0</v>
      </c>
      <c r="AK656" s="35">
        <v>7</v>
      </c>
      <c r="AL656" t="s">
        <v>632</v>
      </c>
      <c r="AM656">
        <v>4</v>
      </c>
    </row>
    <row r="657" spans="1:39" s="6" customFormat="1" x14ac:dyDescent="0.25">
      <c r="A657" s="6" t="str">
        <f t="shared" si="43"/>
        <v>Diagnostic Radiology &amp; Imaging Procedures-Ct orbit/ear/fossa w/dye-70481</v>
      </c>
      <c r="B657" s="6" t="str">
        <f t="shared" si="44"/>
        <v>Ct orbit/ear/fossa w/dye</v>
      </c>
      <c r="C657" s="6" t="str">
        <f t="shared" si="46"/>
        <v>Diagnostic Radiology &amp; Imaging Procedures</v>
      </c>
      <c r="D657" s="6">
        <f t="shared" si="45"/>
        <v>70481</v>
      </c>
      <c r="E657" s="13"/>
      <c r="F657" s="12"/>
      <c r="G657" s="28"/>
      <c r="H657" s="29"/>
      <c r="I657" s="14"/>
      <c r="J657" s="15"/>
      <c r="K657" s="15"/>
      <c r="L657" s="15"/>
      <c r="M657" s="15"/>
      <c r="N657" s="15"/>
      <c r="O657" s="15"/>
      <c r="P657" s="15"/>
      <c r="Q657" s="15"/>
      <c r="R657" s="15"/>
      <c r="S657" s="15"/>
      <c r="T657" s="15"/>
      <c r="U657" s="15"/>
      <c r="V657" s="15"/>
      <c r="W657" s="15"/>
      <c r="X657" s="15"/>
      <c r="Y657" s="15"/>
      <c r="Z657" s="15"/>
      <c r="AA657" s="15"/>
      <c r="AB657" s="15"/>
      <c r="AC657" s="15"/>
      <c r="AD657" s="15"/>
      <c r="AE657" s="15"/>
      <c r="AF657" s="15"/>
      <c r="AG657" s="11" t="s">
        <v>1792</v>
      </c>
      <c r="AH657" s="8">
        <v>0</v>
      </c>
      <c r="AI657" s="8" t="s">
        <v>1793</v>
      </c>
      <c r="AJ657" s="34">
        <v>0</v>
      </c>
      <c r="AK657" s="35" t="s">
        <v>634</v>
      </c>
      <c r="AL657" t="s">
        <v>632</v>
      </c>
      <c r="AM657" t="e">
        <v>#VALUE!</v>
      </c>
    </row>
    <row r="658" spans="1:39" x14ac:dyDescent="0.25">
      <c r="A658" s="6" t="str">
        <f t="shared" si="43"/>
        <v>Diagnostic Radiology &amp; Imaging Procedures-Ct maxillofacial w/o dye-70486</v>
      </c>
      <c r="B658" s="6" t="str">
        <f t="shared" si="44"/>
        <v>Ct maxillofacial w/o dye</v>
      </c>
      <c r="C658" s="6" t="str">
        <f t="shared" si="46"/>
        <v>Diagnostic Radiology &amp; Imaging Procedures</v>
      </c>
      <c r="D658" s="6">
        <f t="shared" si="45"/>
        <v>70486</v>
      </c>
      <c r="E658" s="17" t="s">
        <v>115</v>
      </c>
      <c r="F658" s="17" t="s">
        <v>37</v>
      </c>
      <c r="G658" s="26" t="s">
        <v>333</v>
      </c>
      <c r="H658" s="17">
        <v>70486</v>
      </c>
      <c r="I658" s="8" t="s">
        <v>54</v>
      </c>
      <c r="J658" s="11">
        <v>1965</v>
      </c>
      <c r="K658" s="11">
        <v>393</v>
      </c>
      <c r="L658" s="11">
        <v>104.91969499999999</v>
      </c>
      <c r="M658" s="11">
        <v>550</v>
      </c>
      <c r="N658" s="11">
        <v>104.91969499999999</v>
      </c>
      <c r="O658" s="11">
        <v>104.91969499999999</v>
      </c>
      <c r="P658" s="11">
        <v>104.91969499999999</v>
      </c>
      <c r="Q658" s="11">
        <v>104.91969499999999</v>
      </c>
      <c r="R658" s="11">
        <v>104.91969499999999</v>
      </c>
      <c r="S658" s="11">
        <v>106.88</v>
      </c>
      <c r="T658" s="11">
        <v>106.88</v>
      </c>
      <c r="U658" s="11">
        <v>127.53803333333333</v>
      </c>
      <c r="V658" s="11">
        <v>106.88</v>
      </c>
      <c r="W658" s="11">
        <v>106.88</v>
      </c>
      <c r="X658" s="11" t="s">
        <v>623</v>
      </c>
      <c r="Y658" s="11">
        <v>458</v>
      </c>
      <c r="Z658" s="11">
        <v>458</v>
      </c>
      <c r="AA658" s="11">
        <v>248.37819999999996</v>
      </c>
      <c r="AB658" s="11">
        <v>223.19699999999997</v>
      </c>
      <c r="AC658" s="11">
        <v>550</v>
      </c>
      <c r="AD658" s="11">
        <v>213.83</v>
      </c>
      <c r="AE658" s="11" t="s">
        <v>623</v>
      </c>
      <c r="AF658" s="11" t="s">
        <v>623</v>
      </c>
      <c r="AG658" s="11" t="s">
        <v>2100</v>
      </c>
      <c r="AH658" s="8" t="s">
        <v>2101</v>
      </c>
      <c r="AI658" s="8" t="s">
        <v>720</v>
      </c>
      <c r="AJ658" s="34">
        <v>1</v>
      </c>
      <c r="AK658" s="35" t="s">
        <v>634</v>
      </c>
      <c r="AL658" t="s">
        <v>632</v>
      </c>
      <c r="AM658" t="e">
        <v>#VALUE!</v>
      </c>
    </row>
    <row r="659" spans="1:39" x14ac:dyDescent="0.25">
      <c r="A659" s="6" t="str">
        <f t="shared" si="43"/>
        <v>Diagnostic Radiology &amp; Imaging Procedures-Ct maxillofacial w/o dye-70486</v>
      </c>
      <c r="B659" s="6" t="str">
        <f t="shared" si="44"/>
        <v>Ct maxillofacial w/o dye</v>
      </c>
      <c r="C659" s="6" t="str">
        <f t="shared" si="46"/>
        <v>Diagnostic Radiology &amp; Imaging Procedures</v>
      </c>
      <c r="D659" s="6">
        <f t="shared" si="45"/>
        <v>70486</v>
      </c>
      <c r="E659" s="17"/>
      <c r="F659" s="17"/>
      <c r="G659" s="26"/>
      <c r="H659" s="17"/>
      <c r="I659" s="8"/>
      <c r="J659" s="11"/>
      <c r="K659" s="11"/>
      <c r="L659" s="11"/>
      <c r="M659" s="11"/>
      <c r="N659" s="11"/>
      <c r="O659" s="11"/>
      <c r="P659" s="11"/>
      <c r="Q659" s="11"/>
      <c r="R659" s="11"/>
      <c r="S659" s="11"/>
      <c r="T659" s="11"/>
      <c r="U659" s="11"/>
      <c r="V659" s="11"/>
      <c r="W659" s="11"/>
      <c r="X659" s="11"/>
      <c r="Y659" s="11"/>
      <c r="Z659" s="11"/>
      <c r="AA659" s="11"/>
      <c r="AB659" s="11"/>
      <c r="AC659" s="11"/>
      <c r="AD659" s="11"/>
      <c r="AE659" s="11"/>
      <c r="AF659" s="11"/>
      <c r="AG659" s="11" t="s">
        <v>1792</v>
      </c>
      <c r="AH659" s="8">
        <v>0</v>
      </c>
      <c r="AI659" s="8" t="s">
        <v>1793</v>
      </c>
      <c r="AJ659" s="34">
        <v>0</v>
      </c>
    </row>
    <row r="660" spans="1:39" x14ac:dyDescent="0.25">
      <c r="A660" s="6" t="str">
        <f t="shared" si="43"/>
        <v>Diagnostic Radiology &amp; Imaging Procedures-Ct maxillofacial w/o dye-70486</v>
      </c>
      <c r="B660" s="6" t="str">
        <f t="shared" si="44"/>
        <v>Ct maxillofacial w/o dye</v>
      </c>
      <c r="C660" s="6" t="str">
        <f t="shared" si="46"/>
        <v>Diagnostic Radiology &amp; Imaging Procedures</v>
      </c>
      <c r="D660" s="6">
        <f t="shared" si="45"/>
        <v>70486</v>
      </c>
      <c r="E660" s="7"/>
      <c r="G660" s="27" t="s">
        <v>32</v>
      </c>
      <c r="K660" s="25"/>
      <c r="L660" s="25"/>
      <c r="M660" s="25"/>
      <c r="AD660" s="11"/>
      <c r="AG660" s="11" t="s">
        <v>1792</v>
      </c>
      <c r="AH660" s="8">
        <v>0</v>
      </c>
      <c r="AI660" s="8" t="s">
        <v>1793</v>
      </c>
      <c r="AJ660" s="34">
        <v>0</v>
      </c>
    </row>
    <row r="661" spans="1:39" s="6" customFormat="1" x14ac:dyDescent="0.25">
      <c r="A661" s="6" t="str">
        <f t="shared" si="43"/>
        <v>Diagnostic Radiology &amp; Imaging Procedures-Ct maxillofacial w/o dye-70486</v>
      </c>
      <c r="B661" s="6" t="str">
        <f t="shared" si="44"/>
        <v>Ct maxillofacial w/o dye</v>
      </c>
      <c r="C661" s="6" t="str">
        <f t="shared" si="46"/>
        <v>Diagnostic Radiology &amp; Imaging Procedures</v>
      </c>
      <c r="D661" s="6">
        <f t="shared" si="45"/>
        <v>70486</v>
      </c>
      <c r="E661" s="13"/>
      <c r="F661" s="12"/>
      <c r="G661" s="28"/>
      <c r="H661" s="29"/>
      <c r="I661" s="14"/>
      <c r="J661" s="15"/>
      <c r="K661" s="15"/>
      <c r="L661" s="15"/>
      <c r="M661" s="15"/>
      <c r="N661" s="15"/>
      <c r="O661" s="15"/>
      <c r="P661" s="15"/>
      <c r="Q661" s="15"/>
      <c r="R661" s="15"/>
      <c r="S661" s="15"/>
      <c r="T661" s="15"/>
      <c r="U661" s="15"/>
      <c r="V661" s="15"/>
      <c r="W661" s="15"/>
      <c r="X661" s="15"/>
      <c r="Y661" s="15"/>
      <c r="Z661" s="15"/>
      <c r="AA661" s="15"/>
      <c r="AB661" s="15"/>
      <c r="AC661" s="15"/>
      <c r="AD661" s="15"/>
      <c r="AE661" s="15"/>
      <c r="AF661" s="15"/>
      <c r="AG661" s="11" t="s">
        <v>1792</v>
      </c>
      <c r="AH661" s="8">
        <v>0</v>
      </c>
      <c r="AI661" s="8" t="s">
        <v>1793</v>
      </c>
      <c r="AJ661" s="34">
        <v>0</v>
      </c>
      <c r="AK661" s="35"/>
      <c r="AL661"/>
      <c r="AM661"/>
    </row>
    <row r="662" spans="1:39" x14ac:dyDescent="0.25">
      <c r="A662" s="6" t="str">
        <f t="shared" si="43"/>
        <v>Diagnostic Radiology &amp; Imaging Procedures-Ct maxillofacial w/dye-70487</v>
      </c>
      <c r="B662" s="6" t="str">
        <f t="shared" si="44"/>
        <v>Ct maxillofacial w/dye</v>
      </c>
      <c r="C662" s="6" t="str">
        <f t="shared" si="46"/>
        <v>Diagnostic Radiology &amp; Imaging Procedures</v>
      </c>
      <c r="D662" s="6">
        <f t="shared" si="45"/>
        <v>70487</v>
      </c>
      <c r="E662" s="17" t="s">
        <v>115</v>
      </c>
      <c r="F662" s="17" t="s">
        <v>37</v>
      </c>
      <c r="G662" s="26" t="s">
        <v>334</v>
      </c>
      <c r="H662" s="17">
        <v>70487</v>
      </c>
      <c r="I662" s="8" t="s">
        <v>54</v>
      </c>
      <c r="J662" s="11">
        <v>2261</v>
      </c>
      <c r="K662" s="11">
        <v>452.20000000000005</v>
      </c>
      <c r="L662" s="11">
        <v>157.71</v>
      </c>
      <c r="M662" s="11">
        <v>550</v>
      </c>
      <c r="N662" s="11">
        <v>175.34359719999998</v>
      </c>
      <c r="O662" s="11">
        <v>175.34359719999998</v>
      </c>
      <c r="P662" s="11">
        <v>175.34359719999998</v>
      </c>
      <c r="Q662" s="11">
        <v>175.34359719999998</v>
      </c>
      <c r="R662" s="11">
        <v>175.34359719999998</v>
      </c>
      <c r="S662" s="11">
        <v>157.71</v>
      </c>
      <c r="T662" s="11">
        <v>157.71</v>
      </c>
      <c r="U662" s="11">
        <v>174.09575000000001</v>
      </c>
      <c r="V662" s="11">
        <v>157.71</v>
      </c>
      <c r="W662" s="11">
        <v>157.71</v>
      </c>
      <c r="X662" s="11" t="s">
        <v>623</v>
      </c>
      <c r="Y662" s="11">
        <v>458</v>
      </c>
      <c r="Z662" s="11">
        <v>458</v>
      </c>
      <c r="AA662" s="11">
        <v>548.44579999999996</v>
      </c>
      <c r="AB662" s="11">
        <v>492.84300000000002</v>
      </c>
      <c r="AC662" s="11">
        <v>550</v>
      </c>
      <c r="AD662" s="11">
        <v>338.58</v>
      </c>
      <c r="AE662" s="11" t="s">
        <v>623</v>
      </c>
      <c r="AF662" s="11" t="s">
        <v>623</v>
      </c>
      <c r="AG662" s="11" t="s">
        <v>2102</v>
      </c>
      <c r="AH662" s="8" t="s">
        <v>2103</v>
      </c>
      <c r="AI662" s="8" t="s">
        <v>721</v>
      </c>
      <c r="AJ662" s="34">
        <v>1</v>
      </c>
      <c r="AL662" s="8"/>
      <c r="AM662" s="6"/>
    </row>
    <row r="663" spans="1:39" x14ac:dyDescent="0.25">
      <c r="A663" s="6" t="str">
        <f t="shared" si="43"/>
        <v>Diagnostic Radiology &amp; Imaging Procedures-Ct maxillofacial w/dye-70487</v>
      </c>
      <c r="B663" s="6" t="str">
        <f t="shared" si="44"/>
        <v>Ct maxillofacial w/dye</v>
      </c>
      <c r="C663" s="6" t="str">
        <f t="shared" si="46"/>
        <v>Diagnostic Radiology &amp; Imaging Procedures</v>
      </c>
      <c r="D663" s="6">
        <f t="shared" si="45"/>
        <v>70487</v>
      </c>
      <c r="E663" s="17" t="s">
        <v>34</v>
      </c>
      <c r="F663" s="17" t="s">
        <v>34</v>
      </c>
      <c r="G663" s="26" t="s">
        <v>158</v>
      </c>
      <c r="H663" s="17" t="s">
        <v>60</v>
      </c>
      <c r="I663" s="8" t="s">
        <v>62</v>
      </c>
      <c r="J663" s="11">
        <v>221</v>
      </c>
      <c r="K663" s="11">
        <v>44.2</v>
      </c>
      <c r="L663" s="11">
        <v>0.4134000000000001</v>
      </c>
      <c r="M663" s="11">
        <v>110.5</v>
      </c>
      <c r="N663" s="11" t="s">
        <v>624</v>
      </c>
      <c r="O663" s="11" t="s">
        <v>624</v>
      </c>
      <c r="P663" s="11" t="s">
        <v>624</v>
      </c>
      <c r="Q663" s="11" t="s">
        <v>624</v>
      </c>
      <c r="R663" s="11" t="s">
        <v>624</v>
      </c>
      <c r="S663" s="11">
        <v>33.282463750000005</v>
      </c>
      <c r="T663" s="11">
        <v>32.634945000000002</v>
      </c>
      <c r="U663" s="11">
        <v>33.670975000000006</v>
      </c>
      <c r="V663" s="11">
        <v>32.634945000000002</v>
      </c>
      <c r="W663" s="11">
        <v>32.634945000000002</v>
      </c>
      <c r="X663" s="11" t="s">
        <v>623</v>
      </c>
      <c r="Y663" s="11">
        <v>84.18</v>
      </c>
      <c r="Z663" s="11">
        <v>84.18</v>
      </c>
      <c r="AA663" s="11">
        <v>0.78000000000000014</v>
      </c>
      <c r="AB663" s="11">
        <v>0.4134000000000001</v>
      </c>
      <c r="AC663" s="11">
        <v>110.5</v>
      </c>
      <c r="AD663" s="11" t="s">
        <v>624</v>
      </c>
      <c r="AE663" s="11" t="s">
        <v>623</v>
      </c>
      <c r="AF663" s="11" t="s">
        <v>623</v>
      </c>
      <c r="AG663" s="11" t="s">
        <v>1972</v>
      </c>
      <c r="AH663" s="8" t="s">
        <v>1973</v>
      </c>
      <c r="AI663" s="8" t="s">
        <v>675</v>
      </c>
      <c r="AJ663" s="34">
        <v>0</v>
      </c>
      <c r="AK663" s="35">
        <v>4</v>
      </c>
      <c r="AL663" t="s">
        <v>632</v>
      </c>
      <c r="AM663">
        <v>3</v>
      </c>
    </row>
    <row r="664" spans="1:39" x14ac:dyDescent="0.25">
      <c r="A664" s="6" t="str">
        <f t="shared" si="43"/>
        <v>Diagnostic Radiology &amp; Imaging Procedures-Ct maxillofacial w/dye-70487</v>
      </c>
      <c r="B664" s="6" t="str">
        <f t="shared" si="44"/>
        <v>Ct maxillofacial w/dye</v>
      </c>
      <c r="C664" s="6" t="str">
        <f t="shared" si="46"/>
        <v>Diagnostic Radiology &amp; Imaging Procedures</v>
      </c>
      <c r="D664" s="6">
        <f t="shared" si="45"/>
        <v>70487</v>
      </c>
      <c r="E664" s="17" t="s">
        <v>34</v>
      </c>
      <c r="F664" s="17" t="s">
        <v>34</v>
      </c>
      <c r="G664" s="26" t="s">
        <v>477</v>
      </c>
      <c r="H664" s="17">
        <v>85025</v>
      </c>
      <c r="I664" s="8" t="s">
        <v>36</v>
      </c>
      <c r="J664" s="11">
        <v>142</v>
      </c>
      <c r="K664" s="11">
        <v>28.400000000000002</v>
      </c>
      <c r="L664" s="11">
        <v>6.81</v>
      </c>
      <c r="M664" s="11">
        <v>97.83</v>
      </c>
      <c r="N664" s="11">
        <v>7.77</v>
      </c>
      <c r="O664" s="11">
        <v>8.1585000000000001</v>
      </c>
      <c r="P664" s="11">
        <v>8.1585000000000001</v>
      </c>
      <c r="Q664" s="11">
        <v>8.1585000000000001</v>
      </c>
      <c r="R664" s="11">
        <v>7.77</v>
      </c>
      <c r="S664" s="11">
        <v>7.9253999999999998</v>
      </c>
      <c r="T664" s="11">
        <v>7.77</v>
      </c>
      <c r="U664" s="11">
        <v>8.0030999999999999</v>
      </c>
      <c r="V664" s="11">
        <v>7.77</v>
      </c>
      <c r="W664" s="11">
        <v>7.77</v>
      </c>
      <c r="X664" s="11" t="s">
        <v>623</v>
      </c>
      <c r="Y664" s="11">
        <v>97.83</v>
      </c>
      <c r="Z664" s="11">
        <v>97.83</v>
      </c>
      <c r="AA664" s="11">
        <v>20.043099999999999</v>
      </c>
      <c r="AB664" s="11">
        <v>18.029199999999999</v>
      </c>
      <c r="AC664" s="11">
        <v>71</v>
      </c>
      <c r="AD664" s="11">
        <v>6.81</v>
      </c>
      <c r="AE664" s="11" t="s">
        <v>623</v>
      </c>
      <c r="AF664" s="11" t="s">
        <v>623</v>
      </c>
      <c r="AG664" s="11" t="s">
        <v>1896</v>
      </c>
      <c r="AH664" s="8" t="s">
        <v>1897</v>
      </c>
      <c r="AI664" s="8" t="s">
        <v>663</v>
      </c>
      <c r="AJ664" s="34">
        <v>0</v>
      </c>
    </row>
    <row r="665" spans="1:39" x14ac:dyDescent="0.25">
      <c r="A665" s="6" t="str">
        <f t="shared" si="43"/>
        <v>Diagnostic Radiology &amp; Imaging Procedures-Ct maxillofacial w/dye-70487</v>
      </c>
      <c r="B665" s="6" t="str">
        <f t="shared" si="44"/>
        <v>Ct maxillofacial w/dye</v>
      </c>
      <c r="C665" s="6" t="str">
        <f t="shared" si="46"/>
        <v>Diagnostic Radiology &amp; Imaging Procedures</v>
      </c>
      <c r="D665" s="6">
        <f t="shared" si="45"/>
        <v>70487</v>
      </c>
      <c r="E665" s="17"/>
      <c r="F665" s="17"/>
      <c r="G665" s="26"/>
      <c r="H665" s="17"/>
      <c r="I665" s="8"/>
      <c r="J665" s="11"/>
      <c r="K665" s="11"/>
      <c r="L665" s="11"/>
      <c r="M665" s="11"/>
      <c r="N665" s="31">
        <v>183.11359719999999</v>
      </c>
      <c r="O665" s="31">
        <v>183.50209719999998</v>
      </c>
      <c r="P665" s="31">
        <v>183.50209719999998</v>
      </c>
      <c r="Q665" s="31">
        <v>183.50209719999998</v>
      </c>
      <c r="R665" s="31">
        <v>183.11359719999999</v>
      </c>
      <c r="S665" s="31">
        <v>198.91786375000001</v>
      </c>
      <c r="T665" s="31">
        <v>198.11494500000001</v>
      </c>
      <c r="U665" s="31">
        <v>215.769825</v>
      </c>
      <c r="V665" s="31">
        <v>198.11494500000001</v>
      </c>
      <c r="W665" s="31">
        <v>198.11494500000001</v>
      </c>
      <c r="X665" s="31" t="s">
        <v>623</v>
      </c>
      <c r="Y665" s="31">
        <v>640.0100000000001</v>
      </c>
      <c r="Z665" s="31">
        <v>640.0100000000001</v>
      </c>
      <c r="AA665" s="31">
        <v>569.26889999999992</v>
      </c>
      <c r="AB665" s="31">
        <v>511.28560000000004</v>
      </c>
      <c r="AC665" s="31">
        <v>731.5</v>
      </c>
      <c r="AD665" s="31">
        <v>345.39</v>
      </c>
      <c r="AE665" s="31" t="s">
        <v>623</v>
      </c>
      <c r="AF665" s="31" t="s">
        <v>623</v>
      </c>
      <c r="AG665" s="11" t="s">
        <v>1792</v>
      </c>
      <c r="AH665" s="8">
        <v>0</v>
      </c>
      <c r="AI665" s="8" t="s">
        <v>1793</v>
      </c>
      <c r="AJ665" s="34">
        <v>0</v>
      </c>
    </row>
    <row r="666" spans="1:39" x14ac:dyDescent="0.25">
      <c r="A666" s="6" t="str">
        <f t="shared" si="43"/>
        <v>Diagnostic Radiology &amp; Imaging Procedures-Ct maxillofacial w/dye-70487</v>
      </c>
      <c r="B666" s="6" t="str">
        <f t="shared" si="44"/>
        <v>Ct maxillofacial w/dye</v>
      </c>
      <c r="C666" s="6" t="str">
        <f t="shared" si="46"/>
        <v>Diagnostic Radiology &amp; Imaging Procedures</v>
      </c>
      <c r="D666" s="6">
        <f t="shared" si="45"/>
        <v>70487</v>
      </c>
      <c r="E666" s="17"/>
      <c r="F666" s="17"/>
      <c r="G666" s="26"/>
      <c r="H666" s="17"/>
      <c r="I666" s="8"/>
      <c r="J666" s="11"/>
      <c r="K666" s="11"/>
      <c r="L666" s="11"/>
      <c r="M666" s="11"/>
      <c r="N666" s="11"/>
      <c r="O666" s="11"/>
      <c r="P666" s="11"/>
      <c r="Q666" s="11"/>
      <c r="R666" s="11"/>
      <c r="S666" s="11"/>
      <c r="T666" s="11"/>
      <c r="U666" s="11"/>
      <c r="V666" s="11"/>
      <c r="W666" s="11"/>
      <c r="X666" s="11"/>
      <c r="Y666" s="11"/>
      <c r="Z666" s="11"/>
      <c r="AA666" s="11"/>
      <c r="AB666" s="11"/>
      <c r="AC666" s="11"/>
      <c r="AD666" s="11"/>
      <c r="AE666" s="11"/>
      <c r="AF666" s="11"/>
      <c r="AG666" s="11" t="s">
        <v>1792</v>
      </c>
      <c r="AH666" s="8">
        <v>0</v>
      </c>
      <c r="AI666" s="8" t="s">
        <v>1793</v>
      </c>
      <c r="AJ666" s="34">
        <v>0</v>
      </c>
      <c r="AL666" s="8"/>
      <c r="AM666" s="6"/>
    </row>
    <row r="667" spans="1:39" x14ac:dyDescent="0.25">
      <c r="A667" s="6" t="str">
        <f t="shared" si="43"/>
        <v>Diagnostic Radiology &amp; Imaging Procedures-Ct maxillofacial w/dye-70487</v>
      </c>
      <c r="B667" s="6" t="str">
        <f t="shared" si="44"/>
        <v>Ct maxillofacial w/dye</v>
      </c>
      <c r="C667" s="6" t="str">
        <f t="shared" si="46"/>
        <v>Diagnostic Radiology &amp; Imaging Procedures</v>
      </c>
      <c r="D667" s="6">
        <f t="shared" si="45"/>
        <v>70487</v>
      </c>
      <c r="E667" s="7"/>
      <c r="G667" s="27" t="s">
        <v>32</v>
      </c>
      <c r="K667" s="25"/>
      <c r="L667" s="25"/>
      <c r="M667" s="25"/>
      <c r="AD667" s="11"/>
      <c r="AG667" s="11" t="s">
        <v>1792</v>
      </c>
      <c r="AH667" s="8">
        <v>0</v>
      </c>
      <c r="AI667" s="8" t="s">
        <v>1793</v>
      </c>
      <c r="AJ667" s="34">
        <v>0</v>
      </c>
      <c r="AK667" s="35">
        <v>7</v>
      </c>
      <c r="AL667" t="s">
        <v>632</v>
      </c>
      <c r="AM667">
        <v>4</v>
      </c>
    </row>
    <row r="668" spans="1:39" s="6" customFormat="1" x14ac:dyDescent="0.25">
      <c r="A668" s="6" t="str">
        <f t="shared" si="43"/>
        <v>Diagnostic Radiology &amp; Imaging Procedures-Ct maxillofacial w/dye-70487</v>
      </c>
      <c r="B668" s="6" t="str">
        <f t="shared" si="44"/>
        <v>Ct maxillofacial w/dye</v>
      </c>
      <c r="C668" s="6" t="str">
        <f t="shared" si="46"/>
        <v>Diagnostic Radiology &amp; Imaging Procedures</v>
      </c>
      <c r="D668" s="6">
        <f t="shared" si="45"/>
        <v>70487</v>
      </c>
      <c r="E668" s="13"/>
      <c r="F668" s="12"/>
      <c r="G668" s="28"/>
      <c r="H668" s="29"/>
      <c r="I668" s="14"/>
      <c r="J668" s="15"/>
      <c r="K668" s="15"/>
      <c r="L668" s="15"/>
      <c r="M668" s="15"/>
      <c r="N668" s="15"/>
      <c r="O668" s="15"/>
      <c r="P668" s="15"/>
      <c r="Q668" s="15"/>
      <c r="R668" s="15"/>
      <c r="S668" s="15"/>
      <c r="T668" s="15"/>
      <c r="U668" s="15"/>
      <c r="V668" s="15"/>
      <c r="W668" s="15"/>
      <c r="X668" s="15"/>
      <c r="Y668" s="15"/>
      <c r="Z668" s="15"/>
      <c r="AA668" s="15"/>
      <c r="AB668" s="15"/>
      <c r="AC668" s="15"/>
      <c r="AD668" s="15"/>
      <c r="AE668" s="15"/>
      <c r="AF668" s="15"/>
      <c r="AG668" s="11" t="s">
        <v>1792</v>
      </c>
      <c r="AH668" s="8">
        <v>0</v>
      </c>
      <c r="AI668" s="8" t="s">
        <v>1793</v>
      </c>
      <c r="AJ668" s="34">
        <v>0</v>
      </c>
      <c r="AK668" s="35" t="s">
        <v>634</v>
      </c>
      <c r="AL668" t="s">
        <v>632</v>
      </c>
      <c r="AM668" t="e">
        <v>#VALUE!</v>
      </c>
    </row>
    <row r="669" spans="1:39" x14ac:dyDescent="0.25">
      <c r="A669" s="6" t="str">
        <f t="shared" si="43"/>
        <v>Diagnostic Radiology &amp; Imaging Procedures-Ct soft tissue neck w/dye-70491</v>
      </c>
      <c r="B669" s="6" t="str">
        <f t="shared" si="44"/>
        <v>Ct soft tissue neck w/dye</v>
      </c>
      <c r="C669" s="6" t="str">
        <f t="shared" si="46"/>
        <v>Diagnostic Radiology &amp; Imaging Procedures</v>
      </c>
      <c r="D669" s="6">
        <f t="shared" si="45"/>
        <v>70491</v>
      </c>
      <c r="E669" s="17" t="s">
        <v>115</v>
      </c>
      <c r="F669" s="17" t="s">
        <v>37</v>
      </c>
      <c r="G669" s="26" t="s">
        <v>335</v>
      </c>
      <c r="H669" s="17">
        <v>70491</v>
      </c>
      <c r="I669" s="8" t="s">
        <v>54</v>
      </c>
      <c r="J669" s="11">
        <v>2325</v>
      </c>
      <c r="K669" s="11">
        <v>465</v>
      </c>
      <c r="L669" s="11">
        <v>175.34359719999998</v>
      </c>
      <c r="M669" s="11">
        <v>550</v>
      </c>
      <c r="N669" s="11">
        <v>175.34359719999998</v>
      </c>
      <c r="O669" s="11">
        <v>175.34359719999998</v>
      </c>
      <c r="P669" s="11">
        <v>175.34359719999998</v>
      </c>
      <c r="Q669" s="11">
        <v>175.34359719999998</v>
      </c>
      <c r="R669" s="11">
        <v>175.34359719999998</v>
      </c>
      <c r="S669" s="11">
        <v>180.34</v>
      </c>
      <c r="T669" s="11">
        <v>180.34</v>
      </c>
      <c r="U669" s="11">
        <v>185.75020000000001</v>
      </c>
      <c r="V669" s="11">
        <v>180.34</v>
      </c>
      <c r="W669" s="11">
        <v>180.34</v>
      </c>
      <c r="X669" s="11" t="s">
        <v>623</v>
      </c>
      <c r="Y669" s="11">
        <v>458</v>
      </c>
      <c r="Z669" s="11">
        <v>458</v>
      </c>
      <c r="AA669" s="11">
        <v>548.44579999999996</v>
      </c>
      <c r="AB669" s="11">
        <v>492.84300000000002</v>
      </c>
      <c r="AC669" s="11">
        <v>550</v>
      </c>
      <c r="AD669" s="11">
        <v>338.58</v>
      </c>
      <c r="AE669" s="11" t="s">
        <v>623</v>
      </c>
      <c r="AF669" s="11" t="s">
        <v>623</v>
      </c>
      <c r="AG669" s="11" t="s">
        <v>2104</v>
      </c>
      <c r="AH669" s="8" t="s">
        <v>2105</v>
      </c>
      <c r="AI669" s="8" t="s">
        <v>722</v>
      </c>
      <c r="AJ669" s="34">
        <v>1</v>
      </c>
      <c r="AK669" s="35" t="s">
        <v>634</v>
      </c>
      <c r="AL669" t="s">
        <v>632</v>
      </c>
      <c r="AM669" t="e">
        <v>#VALUE!</v>
      </c>
    </row>
    <row r="670" spans="1:39" x14ac:dyDescent="0.25">
      <c r="A670" s="6" t="str">
        <f t="shared" si="43"/>
        <v>Diagnostic Radiology &amp; Imaging Procedures-Ct soft tissue neck w/dye-70491</v>
      </c>
      <c r="B670" s="6" t="str">
        <f t="shared" si="44"/>
        <v>Ct soft tissue neck w/dye</v>
      </c>
      <c r="C670" s="6" t="str">
        <f t="shared" si="46"/>
        <v>Diagnostic Radiology &amp; Imaging Procedures</v>
      </c>
      <c r="D670" s="6">
        <f t="shared" si="45"/>
        <v>70491</v>
      </c>
      <c r="E670" s="17" t="s">
        <v>34</v>
      </c>
      <c r="F670" s="17" t="s">
        <v>34</v>
      </c>
      <c r="G670" s="26" t="s">
        <v>158</v>
      </c>
      <c r="H670" s="17" t="s">
        <v>60</v>
      </c>
      <c r="I670" s="8" t="s">
        <v>62</v>
      </c>
      <c r="J670" s="11">
        <v>221</v>
      </c>
      <c r="K670" s="11">
        <v>44.2</v>
      </c>
      <c r="L670" s="11">
        <v>0.4134000000000001</v>
      </c>
      <c r="M670" s="11">
        <v>221</v>
      </c>
      <c r="N670" s="11" t="s">
        <v>624</v>
      </c>
      <c r="O670" s="11" t="s">
        <v>624</v>
      </c>
      <c r="P670" s="11" t="s">
        <v>624</v>
      </c>
      <c r="Q670" s="11" t="s">
        <v>624</v>
      </c>
      <c r="R670" s="11" t="s">
        <v>624</v>
      </c>
      <c r="S670" s="11">
        <v>33.282463750000005</v>
      </c>
      <c r="T670" s="11">
        <v>32.634945000000002</v>
      </c>
      <c r="U670" s="11">
        <v>33.670975000000006</v>
      </c>
      <c r="V670" s="11">
        <v>32.634945000000002</v>
      </c>
      <c r="W670" s="11">
        <v>32.634945000000002</v>
      </c>
      <c r="X670" s="11" t="s">
        <v>623</v>
      </c>
      <c r="Y670" s="11">
        <v>84.18</v>
      </c>
      <c r="Z670" s="11">
        <v>84.18</v>
      </c>
      <c r="AA670" s="11">
        <v>0.78000000000000014</v>
      </c>
      <c r="AB670" s="11">
        <v>0.4134000000000001</v>
      </c>
      <c r="AC670" s="11">
        <v>221</v>
      </c>
      <c r="AD670" s="11" t="s">
        <v>624</v>
      </c>
      <c r="AE670" s="11" t="s">
        <v>623</v>
      </c>
      <c r="AF670" s="11" t="s">
        <v>623</v>
      </c>
      <c r="AG670" s="11" t="s">
        <v>1972</v>
      </c>
      <c r="AH670" s="8" t="s">
        <v>1973</v>
      </c>
      <c r="AI670" s="8" t="s">
        <v>675</v>
      </c>
      <c r="AJ670" s="34">
        <v>0</v>
      </c>
    </row>
    <row r="671" spans="1:39" x14ac:dyDescent="0.25">
      <c r="A671" s="6" t="str">
        <f t="shared" si="43"/>
        <v>Diagnostic Radiology &amp; Imaging Procedures-Ct soft tissue neck w/dye-70491</v>
      </c>
      <c r="B671" s="6" t="str">
        <f t="shared" si="44"/>
        <v>Ct soft tissue neck w/dye</v>
      </c>
      <c r="C671" s="6" t="str">
        <f t="shared" si="46"/>
        <v>Diagnostic Radiology &amp; Imaging Procedures</v>
      </c>
      <c r="D671" s="6">
        <f t="shared" si="45"/>
        <v>70491</v>
      </c>
      <c r="E671" s="17"/>
      <c r="F671" s="17"/>
      <c r="G671" s="26"/>
      <c r="H671" s="17"/>
      <c r="I671" s="8"/>
      <c r="J671" s="11"/>
      <c r="K671" s="11"/>
      <c r="L671" s="11"/>
      <c r="M671" s="11"/>
      <c r="N671" s="31">
        <v>175.34359719999998</v>
      </c>
      <c r="O671" s="31">
        <v>175.34359719999998</v>
      </c>
      <c r="P671" s="31">
        <v>175.34359719999998</v>
      </c>
      <c r="Q671" s="31">
        <v>175.34359719999998</v>
      </c>
      <c r="R671" s="31">
        <v>175.34359719999998</v>
      </c>
      <c r="S671" s="31">
        <v>213.62246375000001</v>
      </c>
      <c r="T671" s="31">
        <v>212.97494499999999</v>
      </c>
      <c r="U671" s="31">
        <v>219.42117500000001</v>
      </c>
      <c r="V671" s="31">
        <v>212.97494499999999</v>
      </c>
      <c r="W671" s="31">
        <v>212.97494499999999</v>
      </c>
      <c r="X671" s="31" t="s">
        <v>623</v>
      </c>
      <c r="Y671" s="31">
        <v>542.18000000000006</v>
      </c>
      <c r="Z671" s="31">
        <v>542.18000000000006</v>
      </c>
      <c r="AA671" s="31">
        <v>549.22579999999994</v>
      </c>
      <c r="AB671" s="31">
        <v>493.25640000000004</v>
      </c>
      <c r="AC671" s="31">
        <v>771</v>
      </c>
      <c r="AD671" s="31">
        <v>338.58</v>
      </c>
      <c r="AE671" s="31" t="s">
        <v>623</v>
      </c>
      <c r="AF671" s="31" t="s">
        <v>623</v>
      </c>
      <c r="AG671" s="11" t="s">
        <v>1792</v>
      </c>
      <c r="AH671" s="8">
        <v>0</v>
      </c>
      <c r="AI671" s="8" t="s">
        <v>1793</v>
      </c>
      <c r="AJ671" s="34">
        <v>0</v>
      </c>
    </row>
    <row r="672" spans="1:39" x14ac:dyDescent="0.25">
      <c r="A672" s="6" t="str">
        <f t="shared" ref="A672:A735" si="47">IF(OR($AJ672=1,$AJ672&gt;1),(C672&amp;"-"&amp;B672&amp;"-"&amp;D672),A671)</f>
        <v>Diagnostic Radiology &amp; Imaging Procedures-Ct soft tissue neck w/dye-70491</v>
      </c>
      <c r="B672" s="6" t="str">
        <f t="shared" ref="B672:B735" si="48">IF(OR($AJ672=1,$AJ672&gt;1),$G672,B671)</f>
        <v>Ct soft tissue neck w/dye</v>
      </c>
      <c r="C672" s="6" t="str">
        <f t="shared" si="46"/>
        <v>Diagnostic Radiology &amp; Imaging Procedures</v>
      </c>
      <c r="D672" s="6">
        <f t="shared" ref="D672:D735" si="49">IF(OR($AJ672=1,$AJ672&gt;1),$H672,D671)</f>
        <v>70491</v>
      </c>
      <c r="E672" s="17"/>
      <c r="F672" s="17"/>
      <c r="G672" s="26"/>
      <c r="H672" s="17"/>
      <c r="I672" s="8"/>
      <c r="J672" s="11"/>
      <c r="K672" s="11"/>
      <c r="L672" s="11"/>
      <c r="M672" s="11"/>
      <c r="N672" s="11"/>
      <c r="O672" s="11"/>
      <c r="P672" s="11"/>
      <c r="Q672" s="11"/>
      <c r="R672" s="11"/>
      <c r="S672" s="11"/>
      <c r="T672" s="11"/>
      <c r="U672" s="11"/>
      <c r="V672" s="11"/>
      <c r="W672" s="11"/>
      <c r="X672" s="11"/>
      <c r="Y672" s="11"/>
      <c r="Z672" s="11"/>
      <c r="AA672" s="11"/>
      <c r="AB672" s="11"/>
      <c r="AC672" s="11"/>
      <c r="AD672" s="11"/>
      <c r="AE672" s="11"/>
      <c r="AF672" s="11"/>
      <c r="AG672" s="11" t="s">
        <v>1792</v>
      </c>
      <c r="AH672" s="8">
        <v>0</v>
      </c>
      <c r="AI672" s="8" t="s">
        <v>1793</v>
      </c>
      <c r="AJ672" s="34">
        <v>0</v>
      </c>
    </row>
    <row r="673" spans="1:39" x14ac:dyDescent="0.25">
      <c r="A673" s="6" t="str">
        <f t="shared" si="47"/>
        <v>Diagnostic Radiology &amp; Imaging Procedures-Ct soft tissue neck w/dye-70491</v>
      </c>
      <c r="B673" s="6" t="str">
        <f t="shared" si="48"/>
        <v>Ct soft tissue neck w/dye</v>
      </c>
      <c r="C673" s="6" t="str">
        <f t="shared" si="46"/>
        <v>Diagnostic Radiology &amp; Imaging Procedures</v>
      </c>
      <c r="D673" s="6">
        <f t="shared" si="49"/>
        <v>70491</v>
      </c>
      <c r="E673" s="7"/>
      <c r="G673" s="27" t="s">
        <v>32</v>
      </c>
      <c r="K673" s="25"/>
      <c r="L673" s="25"/>
      <c r="M673" s="25"/>
      <c r="AD673" s="11"/>
      <c r="AG673" s="11" t="s">
        <v>1792</v>
      </c>
      <c r="AH673" s="8">
        <v>0</v>
      </c>
      <c r="AI673" s="8" t="s">
        <v>1793</v>
      </c>
      <c r="AJ673" s="34">
        <v>0</v>
      </c>
      <c r="AL673" s="8"/>
      <c r="AM673" s="6"/>
    </row>
    <row r="674" spans="1:39" s="6" customFormat="1" x14ac:dyDescent="0.25">
      <c r="A674" s="6" t="str">
        <f t="shared" si="47"/>
        <v>Diagnostic Radiology &amp; Imaging Procedures-Ct soft tissue neck w/dye-70491</v>
      </c>
      <c r="B674" s="6" t="str">
        <f t="shared" si="48"/>
        <v>Ct soft tissue neck w/dye</v>
      </c>
      <c r="C674" s="6" t="str">
        <f t="shared" si="46"/>
        <v>Diagnostic Radiology &amp; Imaging Procedures</v>
      </c>
      <c r="D674" s="6">
        <f t="shared" si="49"/>
        <v>70491</v>
      </c>
      <c r="E674" s="13"/>
      <c r="F674" s="12"/>
      <c r="G674" s="28"/>
      <c r="H674" s="29"/>
      <c r="I674" s="14"/>
      <c r="J674" s="15"/>
      <c r="K674" s="15"/>
      <c r="L674" s="15"/>
      <c r="M674" s="15"/>
      <c r="N674" s="15"/>
      <c r="O674" s="15"/>
      <c r="P674" s="15"/>
      <c r="Q674" s="15"/>
      <c r="R674" s="15"/>
      <c r="S674" s="15"/>
      <c r="T674" s="15"/>
      <c r="U674" s="15"/>
      <c r="V674" s="15"/>
      <c r="W674" s="15"/>
      <c r="X674" s="15"/>
      <c r="Y674" s="15"/>
      <c r="Z674" s="15"/>
      <c r="AA674" s="15"/>
      <c r="AB674" s="15"/>
      <c r="AC674" s="15"/>
      <c r="AD674" s="15"/>
      <c r="AE674" s="15"/>
      <c r="AF674" s="15"/>
      <c r="AG674" s="11" t="s">
        <v>1792</v>
      </c>
      <c r="AH674" s="8">
        <v>0</v>
      </c>
      <c r="AI674" s="8" t="s">
        <v>1793</v>
      </c>
      <c r="AJ674" s="34">
        <v>0</v>
      </c>
      <c r="AK674" s="35">
        <v>6</v>
      </c>
      <c r="AL674" t="s">
        <v>632</v>
      </c>
      <c r="AM674">
        <v>4</v>
      </c>
    </row>
    <row r="675" spans="1:39" x14ac:dyDescent="0.25">
      <c r="A675" s="6" t="str">
        <f t="shared" si="47"/>
        <v>Diagnostic Radiology &amp; Imaging Procedures-Ct angiography head-70496</v>
      </c>
      <c r="B675" s="6" t="str">
        <f t="shared" si="48"/>
        <v>Ct angiography head</v>
      </c>
      <c r="C675" s="6" t="str">
        <f t="shared" si="46"/>
        <v>Diagnostic Radiology &amp; Imaging Procedures</v>
      </c>
      <c r="D675" s="6">
        <f t="shared" si="49"/>
        <v>70496</v>
      </c>
      <c r="E675" s="17" t="s">
        <v>115</v>
      </c>
      <c r="F675" s="17" t="s">
        <v>37</v>
      </c>
      <c r="G675" s="26" t="s">
        <v>63</v>
      </c>
      <c r="H675" s="17">
        <v>70496</v>
      </c>
      <c r="I675" s="8" t="s">
        <v>54</v>
      </c>
      <c r="J675" s="11">
        <v>3302</v>
      </c>
      <c r="K675" s="11">
        <v>660.40000000000009</v>
      </c>
      <c r="L675" s="11">
        <v>175.34359719999998</v>
      </c>
      <c r="M675" s="11">
        <v>550</v>
      </c>
      <c r="N675" s="11">
        <v>175.34359719999998</v>
      </c>
      <c r="O675" s="11">
        <v>175.34359719999998</v>
      </c>
      <c r="P675" s="11">
        <v>175.34359719999998</v>
      </c>
      <c r="Q675" s="11">
        <v>175.34359719999998</v>
      </c>
      <c r="R675" s="11">
        <v>175.34359719999998</v>
      </c>
      <c r="S675" s="11">
        <v>180.34</v>
      </c>
      <c r="T675" s="11">
        <v>180.34</v>
      </c>
      <c r="U675" s="11">
        <v>185.75020000000001</v>
      </c>
      <c r="V675" s="11">
        <v>180.34</v>
      </c>
      <c r="W675" s="11">
        <v>180.34</v>
      </c>
      <c r="X675" s="11" t="s">
        <v>623</v>
      </c>
      <c r="Y675" s="11">
        <v>458</v>
      </c>
      <c r="Z675" s="11">
        <v>458</v>
      </c>
      <c r="AA675" s="11">
        <v>548.44579999999996</v>
      </c>
      <c r="AB675" s="11">
        <v>492.84300000000002</v>
      </c>
      <c r="AC675" s="11">
        <v>550</v>
      </c>
      <c r="AD675" s="11">
        <v>387.05</v>
      </c>
      <c r="AE675" s="11" t="s">
        <v>623</v>
      </c>
      <c r="AF675" s="11" t="s">
        <v>623</v>
      </c>
      <c r="AG675" s="11" t="s">
        <v>2106</v>
      </c>
      <c r="AH675" s="8" t="s">
        <v>2107</v>
      </c>
      <c r="AI675" s="8" t="s">
        <v>723</v>
      </c>
      <c r="AJ675" s="34">
        <v>1</v>
      </c>
      <c r="AK675" s="35" t="s">
        <v>634</v>
      </c>
      <c r="AL675" t="s">
        <v>632</v>
      </c>
      <c r="AM675" t="e">
        <v>#VALUE!</v>
      </c>
    </row>
    <row r="676" spans="1:39" x14ac:dyDescent="0.25">
      <c r="A676" s="6" t="str">
        <f t="shared" si="47"/>
        <v>Diagnostic Radiology &amp; Imaging Procedures-Ct angiography head-70496</v>
      </c>
      <c r="B676" s="6" t="str">
        <f t="shared" si="48"/>
        <v>Ct angiography head</v>
      </c>
      <c r="C676" s="6" t="str">
        <f t="shared" si="46"/>
        <v>Diagnostic Radiology &amp; Imaging Procedures</v>
      </c>
      <c r="D676" s="6">
        <f t="shared" si="49"/>
        <v>70496</v>
      </c>
      <c r="E676" s="17" t="s">
        <v>34</v>
      </c>
      <c r="F676" s="17" t="s">
        <v>34</v>
      </c>
      <c r="G676" s="26" t="s">
        <v>158</v>
      </c>
      <c r="H676" s="17" t="s">
        <v>60</v>
      </c>
      <c r="I676" s="8" t="s">
        <v>62</v>
      </c>
      <c r="J676" s="11">
        <v>221</v>
      </c>
      <c r="K676" s="11">
        <v>44.2</v>
      </c>
      <c r="L676" s="11">
        <v>0.4134000000000001</v>
      </c>
      <c r="M676" s="11">
        <v>221</v>
      </c>
      <c r="N676" s="11" t="s">
        <v>624</v>
      </c>
      <c r="O676" s="11" t="s">
        <v>624</v>
      </c>
      <c r="P676" s="11" t="s">
        <v>624</v>
      </c>
      <c r="Q676" s="11" t="s">
        <v>624</v>
      </c>
      <c r="R676" s="11" t="s">
        <v>624</v>
      </c>
      <c r="S676" s="11">
        <v>33.282463750000005</v>
      </c>
      <c r="T676" s="11">
        <v>32.634945000000002</v>
      </c>
      <c r="U676" s="11">
        <v>33.670975000000006</v>
      </c>
      <c r="V676" s="11">
        <v>32.634945000000002</v>
      </c>
      <c r="W676" s="11">
        <v>32.634945000000002</v>
      </c>
      <c r="X676" s="11" t="s">
        <v>623</v>
      </c>
      <c r="Y676" s="11">
        <v>84.18</v>
      </c>
      <c r="Z676" s="11">
        <v>84.18</v>
      </c>
      <c r="AA676" s="11">
        <v>0.78000000000000014</v>
      </c>
      <c r="AB676" s="11">
        <v>0.4134000000000001</v>
      </c>
      <c r="AC676" s="11">
        <v>221</v>
      </c>
      <c r="AD676" s="11" t="s">
        <v>624</v>
      </c>
      <c r="AE676" s="11" t="s">
        <v>623</v>
      </c>
      <c r="AF676" s="11" t="s">
        <v>623</v>
      </c>
      <c r="AG676" s="11" t="s">
        <v>1972</v>
      </c>
      <c r="AH676" s="8" t="s">
        <v>1973</v>
      </c>
      <c r="AI676" s="8" t="s">
        <v>675</v>
      </c>
      <c r="AJ676" s="34">
        <v>0</v>
      </c>
    </row>
    <row r="677" spans="1:39" x14ac:dyDescent="0.25">
      <c r="A677" s="6" t="str">
        <f t="shared" si="47"/>
        <v>Diagnostic Radiology &amp; Imaging Procedures-Ct angiography head-70496</v>
      </c>
      <c r="B677" s="6" t="str">
        <f t="shared" si="48"/>
        <v>Ct angiography head</v>
      </c>
      <c r="C677" s="6" t="str">
        <f t="shared" si="46"/>
        <v>Diagnostic Radiology &amp; Imaging Procedures</v>
      </c>
      <c r="D677" s="6">
        <f t="shared" si="49"/>
        <v>70496</v>
      </c>
      <c r="E677" s="17" t="s">
        <v>34</v>
      </c>
      <c r="F677" s="17" t="s">
        <v>34</v>
      </c>
      <c r="G677" s="26" t="s">
        <v>477</v>
      </c>
      <c r="H677" s="17">
        <v>85025</v>
      </c>
      <c r="I677" s="8" t="s">
        <v>36</v>
      </c>
      <c r="J677" s="11">
        <v>142</v>
      </c>
      <c r="K677" s="11">
        <v>28.400000000000002</v>
      </c>
      <c r="L677" s="11">
        <v>6.81</v>
      </c>
      <c r="M677" s="11">
        <v>142</v>
      </c>
      <c r="N677" s="11">
        <v>7.77</v>
      </c>
      <c r="O677" s="11">
        <v>8.1585000000000001</v>
      </c>
      <c r="P677" s="11">
        <v>8.1585000000000001</v>
      </c>
      <c r="Q677" s="11">
        <v>8.1585000000000001</v>
      </c>
      <c r="R677" s="11">
        <v>7.77</v>
      </c>
      <c r="S677" s="11">
        <v>7.9253999999999998</v>
      </c>
      <c r="T677" s="11">
        <v>7.77</v>
      </c>
      <c r="U677" s="11">
        <v>8.0030999999999999</v>
      </c>
      <c r="V677" s="11">
        <v>7.77</v>
      </c>
      <c r="W677" s="11">
        <v>7.77</v>
      </c>
      <c r="X677" s="11" t="s">
        <v>623</v>
      </c>
      <c r="Y677" s="11">
        <v>97.83</v>
      </c>
      <c r="Z677" s="11">
        <v>97.83</v>
      </c>
      <c r="AA677" s="11">
        <v>20.043099999999999</v>
      </c>
      <c r="AB677" s="11">
        <v>18.029199999999999</v>
      </c>
      <c r="AC677" s="11">
        <v>142</v>
      </c>
      <c r="AD677" s="11">
        <v>6.81</v>
      </c>
      <c r="AE677" s="11" t="s">
        <v>623</v>
      </c>
      <c r="AF677" s="11" t="s">
        <v>623</v>
      </c>
      <c r="AG677" s="11" t="s">
        <v>1896</v>
      </c>
      <c r="AH677" s="8" t="s">
        <v>1897</v>
      </c>
      <c r="AI677" s="8" t="s">
        <v>663</v>
      </c>
      <c r="AJ677" s="34">
        <v>0</v>
      </c>
    </row>
    <row r="678" spans="1:39" x14ac:dyDescent="0.25">
      <c r="A678" s="6" t="str">
        <f t="shared" si="47"/>
        <v>Diagnostic Radiology &amp; Imaging Procedures-Ct angiography head-70496</v>
      </c>
      <c r="B678" s="6" t="str">
        <f t="shared" si="48"/>
        <v>Ct angiography head</v>
      </c>
      <c r="C678" s="6" t="str">
        <f t="shared" si="46"/>
        <v>Diagnostic Radiology &amp; Imaging Procedures</v>
      </c>
      <c r="D678" s="6">
        <f t="shared" si="49"/>
        <v>70496</v>
      </c>
      <c r="E678" s="17"/>
      <c r="F678" s="17"/>
      <c r="G678" s="26"/>
      <c r="H678" s="17"/>
      <c r="I678" s="8"/>
      <c r="J678" s="11"/>
      <c r="K678" s="11"/>
      <c r="L678" s="11"/>
      <c r="M678" s="11"/>
      <c r="N678" s="31">
        <v>463.37688939999992</v>
      </c>
      <c r="O678" s="31">
        <v>463.76538939999995</v>
      </c>
      <c r="P678" s="31">
        <v>463.76538939999995</v>
      </c>
      <c r="Q678" s="31">
        <v>463.76538939999995</v>
      </c>
      <c r="R678" s="31">
        <v>463.37688939999992</v>
      </c>
      <c r="S678" s="31">
        <v>508.76786375</v>
      </c>
      <c r="T678" s="31">
        <v>507.964945</v>
      </c>
      <c r="U678" s="31">
        <v>912.18297499999994</v>
      </c>
      <c r="V678" s="31">
        <v>507.964945</v>
      </c>
      <c r="W678" s="31">
        <v>507.964945</v>
      </c>
      <c r="X678" s="31" t="s">
        <v>623</v>
      </c>
      <c r="Y678" s="31">
        <v>640.0100000000001</v>
      </c>
      <c r="Z678" s="31">
        <v>640.0100000000001</v>
      </c>
      <c r="AA678" s="31">
        <v>1366.0928999999999</v>
      </c>
      <c r="AB678" s="31">
        <v>1227.3255999999999</v>
      </c>
      <c r="AC678" s="31">
        <v>913</v>
      </c>
      <c r="AD678" s="31">
        <v>393.86</v>
      </c>
      <c r="AE678" s="31" t="s">
        <v>623</v>
      </c>
      <c r="AF678" s="31" t="s">
        <v>623</v>
      </c>
      <c r="AG678" s="11" t="s">
        <v>1792</v>
      </c>
      <c r="AH678" s="8">
        <v>0</v>
      </c>
      <c r="AI678" s="8" t="s">
        <v>1793</v>
      </c>
      <c r="AJ678" s="34">
        <v>0</v>
      </c>
    </row>
    <row r="679" spans="1:39" x14ac:dyDescent="0.25">
      <c r="A679" s="6" t="str">
        <f t="shared" si="47"/>
        <v>Diagnostic Radiology &amp; Imaging Procedures-Ct angiography head-70496</v>
      </c>
      <c r="B679" s="6" t="str">
        <f t="shared" si="48"/>
        <v>Ct angiography head</v>
      </c>
      <c r="C679" s="6" t="str">
        <f t="shared" si="46"/>
        <v>Diagnostic Radiology &amp; Imaging Procedures</v>
      </c>
      <c r="D679" s="6">
        <f t="shared" si="49"/>
        <v>70496</v>
      </c>
      <c r="E679" s="17"/>
      <c r="F679" s="17"/>
      <c r="G679" s="26"/>
      <c r="H679" s="17"/>
      <c r="I679" s="8"/>
      <c r="J679" s="11"/>
      <c r="K679" s="11"/>
      <c r="L679" s="11"/>
      <c r="M679" s="11"/>
      <c r="N679" s="11"/>
      <c r="O679" s="11"/>
      <c r="P679" s="11"/>
      <c r="Q679" s="11"/>
      <c r="R679" s="11"/>
      <c r="S679" s="11"/>
      <c r="T679" s="11"/>
      <c r="U679" s="11"/>
      <c r="V679" s="11"/>
      <c r="W679" s="11"/>
      <c r="X679" s="11"/>
      <c r="Y679" s="11"/>
      <c r="Z679" s="11"/>
      <c r="AA679" s="11"/>
      <c r="AB679" s="11"/>
      <c r="AC679" s="11"/>
      <c r="AD679" s="11"/>
      <c r="AE679" s="11"/>
      <c r="AF679" s="11"/>
      <c r="AG679" s="11" t="s">
        <v>1792</v>
      </c>
      <c r="AH679" s="8">
        <v>0</v>
      </c>
      <c r="AI679" s="8" t="s">
        <v>1793</v>
      </c>
      <c r="AJ679" s="34">
        <v>0</v>
      </c>
      <c r="AL679" s="8"/>
      <c r="AM679" s="6"/>
    </row>
    <row r="680" spans="1:39" x14ac:dyDescent="0.25">
      <c r="A680" s="6" t="str">
        <f t="shared" si="47"/>
        <v>Diagnostic Radiology &amp; Imaging Procedures-Ct angiography head-70496</v>
      </c>
      <c r="B680" s="6" t="str">
        <f t="shared" si="48"/>
        <v>Ct angiography head</v>
      </c>
      <c r="C680" s="6" t="str">
        <f t="shared" si="46"/>
        <v>Diagnostic Radiology &amp; Imaging Procedures</v>
      </c>
      <c r="D680" s="6">
        <f t="shared" si="49"/>
        <v>70496</v>
      </c>
      <c r="E680" s="7"/>
      <c r="G680" s="27" t="s">
        <v>32</v>
      </c>
      <c r="K680" s="25"/>
      <c r="L680" s="25"/>
      <c r="M680" s="25"/>
      <c r="AD680" s="11"/>
      <c r="AG680" s="11" t="s">
        <v>1792</v>
      </c>
      <c r="AH680" s="8">
        <v>0</v>
      </c>
      <c r="AI680" s="8" t="s">
        <v>1793</v>
      </c>
      <c r="AJ680" s="34">
        <v>0</v>
      </c>
      <c r="AK680" s="35">
        <v>9</v>
      </c>
      <c r="AL680" t="s">
        <v>632</v>
      </c>
      <c r="AM680">
        <v>4</v>
      </c>
    </row>
    <row r="681" spans="1:39" s="6" customFormat="1" x14ac:dyDescent="0.25">
      <c r="A681" s="6" t="str">
        <f t="shared" si="47"/>
        <v>Diagnostic Radiology &amp; Imaging Procedures-Ct angiography head-70496</v>
      </c>
      <c r="B681" s="6" t="str">
        <f t="shared" si="48"/>
        <v>Ct angiography head</v>
      </c>
      <c r="C681" s="6" t="str">
        <f t="shared" si="46"/>
        <v>Diagnostic Radiology &amp; Imaging Procedures</v>
      </c>
      <c r="D681" s="6">
        <f t="shared" si="49"/>
        <v>70496</v>
      </c>
      <c r="E681" s="13"/>
      <c r="F681" s="12"/>
      <c r="G681" s="28"/>
      <c r="H681" s="29"/>
      <c r="I681" s="14"/>
      <c r="J681" s="15"/>
      <c r="K681" s="15"/>
      <c r="L681" s="15"/>
      <c r="M681" s="15"/>
      <c r="N681" s="15"/>
      <c r="O681" s="15"/>
      <c r="P681" s="15"/>
      <c r="Q681" s="15"/>
      <c r="R681" s="15"/>
      <c r="S681" s="15"/>
      <c r="T681" s="15"/>
      <c r="U681" s="15"/>
      <c r="V681" s="15"/>
      <c r="W681" s="15"/>
      <c r="X681" s="15"/>
      <c r="Y681" s="15"/>
      <c r="Z681" s="15"/>
      <c r="AA681" s="15"/>
      <c r="AB681" s="15"/>
      <c r="AC681" s="15"/>
      <c r="AD681" s="15"/>
      <c r="AE681" s="15"/>
      <c r="AF681" s="15"/>
      <c r="AG681" s="11" t="s">
        <v>1792</v>
      </c>
      <c r="AH681" s="8">
        <v>0</v>
      </c>
      <c r="AI681" s="8" t="s">
        <v>1793</v>
      </c>
      <c r="AJ681" s="34">
        <v>0</v>
      </c>
      <c r="AK681" s="35" t="s">
        <v>634</v>
      </c>
      <c r="AL681" t="s">
        <v>632</v>
      </c>
      <c r="AM681" t="e">
        <v>#VALUE!</v>
      </c>
    </row>
    <row r="682" spans="1:39" x14ac:dyDescent="0.25">
      <c r="A682" s="6" t="str">
        <f t="shared" si="47"/>
        <v>Diagnostic Radiology &amp; Imaging Procedures-Ct angiography neck-70498</v>
      </c>
      <c r="B682" s="6" t="str">
        <f t="shared" si="48"/>
        <v>Ct angiography neck</v>
      </c>
      <c r="C682" s="6" t="str">
        <f t="shared" si="46"/>
        <v>Diagnostic Radiology &amp; Imaging Procedures</v>
      </c>
      <c r="D682" s="6">
        <f t="shared" si="49"/>
        <v>70498</v>
      </c>
      <c r="E682" s="17" t="s">
        <v>115</v>
      </c>
      <c r="F682" s="17" t="s">
        <v>37</v>
      </c>
      <c r="G682" s="26" t="s">
        <v>336</v>
      </c>
      <c r="H682" s="17">
        <v>70498</v>
      </c>
      <c r="I682" s="8" t="s">
        <v>54</v>
      </c>
      <c r="J682" s="11">
        <v>3522</v>
      </c>
      <c r="K682" s="11">
        <v>704.40000000000009</v>
      </c>
      <c r="L682" s="11">
        <v>175.34359719999998</v>
      </c>
      <c r="M682" s="11">
        <v>550.73509999999999</v>
      </c>
      <c r="N682" s="11">
        <v>175.34359719999998</v>
      </c>
      <c r="O682" s="11">
        <v>175.34359719999998</v>
      </c>
      <c r="P682" s="11">
        <v>175.34359719999998</v>
      </c>
      <c r="Q682" s="11">
        <v>175.34359719999998</v>
      </c>
      <c r="R682" s="11">
        <v>175.34359719999998</v>
      </c>
      <c r="S682" s="11">
        <v>180.34</v>
      </c>
      <c r="T682" s="11">
        <v>180.34</v>
      </c>
      <c r="U682" s="11">
        <v>550.73509999999999</v>
      </c>
      <c r="V682" s="11">
        <v>180.34</v>
      </c>
      <c r="W682" s="11">
        <v>180.34</v>
      </c>
      <c r="X682" s="11" t="s">
        <v>623</v>
      </c>
      <c r="Y682" s="11">
        <v>458</v>
      </c>
      <c r="Z682" s="11">
        <v>458</v>
      </c>
      <c r="AA682" s="11">
        <v>548.44579999999996</v>
      </c>
      <c r="AB682" s="11">
        <v>492.84300000000002</v>
      </c>
      <c r="AC682" s="11">
        <v>550</v>
      </c>
      <c r="AD682" s="11">
        <v>387.05</v>
      </c>
      <c r="AE682" s="11" t="s">
        <v>623</v>
      </c>
      <c r="AF682" s="11" t="s">
        <v>623</v>
      </c>
      <c r="AG682" s="11" t="s">
        <v>2108</v>
      </c>
      <c r="AH682" s="8" t="s">
        <v>2109</v>
      </c>
      <c r="AI682" s="8" t="s">
        <v>723</v>
      </c>
      <c r="AJ682" s="34">
        <v>1</v>
      </c>
      <c r="AK682" s="35" t="s">
        <v>634</v>
      </c>
      <c r="AL682" t="s">
        <v>632</v>
      </c>
      <c r="AM682" t="e">
        <v>#VALUE!</v>
      </c>
    </row>
    <row r="683" spans="1:39" x14ac:dyDescent="0.25">
      <c r="A683" s="6" t="str">
        <f t="shared" si="47"/>
        <v>Diagnostic Radiology &amp; Imaging Procedures-Ct angiography neck-70498</v>
      </c>
      <c r="B683" s="6" t="str">
        <f t="shared" si="48"/>
        <v>Ct angiography neck</v>
      </c>
      <c r="C683" s="6" t="str">
        <f t="shared" si="46"/>
        <v>Diagnostic Radiology &amp; Imaging Procedures</v>
      </c>
      <c r="D683" s="6">
        <f t="shared" si="49"/>
        <v>70498</v>
      </c>
      <c r="E683" s="17" t="s">
        <v>34</v>
      </c>
      <c r="F683" s="17" t="s">
        <v>34</v>
      </c>
      <c r="G683" s="26" t="s">
        <v>158</v>
      </c>
      <c r="H683" s="17" t="s">
        <v>60</v>
      </c>
      <c r="I683" s="8" t="s">
        <v>62</v>
      </c>
      <c r="J683" s="11">
        <v>221</v>
      </c>
      <c r="K683" s="11">
        <v>44.2</v>
      </c>
      <c r="L683" s="11">
        <v>0.4134000000000001</v>
      </c>
      <c r="M683" s="11">
        <v>110.5</v>
      </c>
      <c r="N683" s="11" t="s">
        <v>624</v>
      </c>
      <c r="O683" s="11" t="s">
        <v>624</v>
      </c>
      <c r="P683" s="11" t="s">
        <v>624</v>
      </c>
      <c r="Q683" s="11" t="s">
        <v>624</v>
      </c>
      <c r="R683" s="11" t="s">
        <v>624</v>
      </c>
      <c r="S683" s="11">
        <v>33.282463750000005</v>
      </c>
      <c r="T683" s="11">
        <v>32.634945000000002</v>
      </c>
      <c r="U683" s="11">
        <v>33.670975000000006</v>
      </c>
      <c r="V683" s="11">
        <v>32.634945000000002</v>
      </c>
      <c r="W683" s="11">
        <v>32.634945000000002</v>
      </c>
      <c r="X683" s="11" t="s">
        <v>623</v>
      </c>
      <c r="Y683" s="11">
        <v>84.18</v>
      </c>
      <c r="Z683" s="11">
        <v>84.18</v>
      </c>
      <c r="AA683" s="11">
        <v>0.78000000000000014</v>
      </c>
      <c r="AB683" s="11">
        <v>0.4134000000000001</v>
      </c>
      <c r="AC683" s="11">
        <v>110.5</v>
      </c>
      <c r="AD683" s="11" t="s">
        <v>624</v>
      </c>
      <c r="AE683" s="11" t="s">
        <v>623</v>
      </c>
      <c r="AF683" s="11" t="s">
        <v>623</v>
      </c>
      <c r="AG683" s="11" t="s">
        <v>1972</v>
      </c>
      <c r="AH683" s="8" t="s">
        <v>1973</v>
      </c>
      <c r="AI683" s="8" t="s">
        <v>675</v>
      </c>
      <c r="AJ683" s="34">
        <v>0</v>
      </c>
      <c r="AK683" s="35" t="s">
        <v>634</v>
      </c>
      <c r="AL683" t="s">
        <v>632</v>
      </c>
      <c r="AM683" t="e">
        <v>#VALUE!</v>
      </c>
    </row>
    <row r="684" spans="1:39" x14ac:dyDescent="0.25">
      <c r="A684" s="6" t="str">
        <f t="shared" si="47"/>
        <v>Diagnostic Radiology &amp; Imaging Procedures-Ct angiography neck-70498</v>
      </c>
      <c r="B684" s="6" t="str">
        <f t="shared" si="48"/>
        <v>Ct angiography neck</v>
      </c>
      <c r="C684" s="6" t="str">
        <f t="shared" si="46"/>
        <v>Diagnostic Radiology &amp; Imaging Procedures</v>
      </c>
      <c r="D684" s="6">
        <f t="shared" si="49"/>
        <v>70498</v>
      </c>
      <c r="E684" s="17" t="s">
        <v>34</v>
      </c>
      <c r="F684" s="17" t="s">
        <v>34</v>
      </c>
      <c r="G684" s="26" t="s">
        <v>477</v>
      </c>
      <c r="H684" s="17">
        <v>85025</v>
      </c>
      <c r="I684" s="8" t="s">
        <v>36</v>
      </c>
      <c r="J684" s="11">
        <v>142</v>
      </c>
      <c r="K684" s="11">
        <v>28.400000000000002</v>
      </c>
      <c r="L684" s="11">
        <v>6.81</v>
      </c>
      <c r="M684" s="11">
        <v>97.83</v>
      </c>
      <c r="N684" s="11">
        <v>7.77</v>
      </c>
      <c r="O684" s="11">
        <v>8.1585000000000001</v>
      </c>
      <c r="P684" s="11">
        <v>8.1585000000000001</v>
      </c>
      <c r="Q684" s="11">
        <v>8.1585000000000001</v>
      </c>
      <c r="R684" s="11">
        <v>7.77</v>
      </c>
      <c r="S684" s="11">
        <v>7.9253999999999998</v>
      </c>
      <c r="T684" s="11">
        <v>7.77</v>
      </c>
      <c r="U684" s="11">
        <v>8.0030999999999999</v>
      </c>
      <c r="V684" s="11">
        <v>7.77</v>
      </c>
      <c r="W684" s="11">
        <v>7.77</v>
      </c>
      <c r="X684" s="11" t="s">
        <v>623</v>
      </c>
      <c r="Y684" s="11">
        <v>97.83</v>
      </c>
      <c r="Z684" s="11">
        <v>97.83</v>
      </c>
      <c r="AA684" s="11">
        <v>20.043099999999999</v>
      </c>
      <c r="AB684" s="11">
        <v>18.029199999999999</v>
      </c>
      <c r="AC684" s="11">
        <v>71</v>
      </c>
      <c r="AD684" s="11">
        <v>6.81</v>
      </c>
      <c r="AE684" s="11" t="s">
        <v>623</v>
      </c>
      <c r="AF684" s="11" t="s">
        <v>623</v>
      </c>
      <c r="AG684" s="11" t="s">
        <v>1896</v>
      </c>
      <c r="AH684" s="8" t="s">
        <v>1897</v>
      </c>
      <c r="AI684" s="8" t="s">
        <v>663</v>
      </c>
      <c r="AJ684" s="34">
        <v>0</v>
      </c>
      <c r="AK684" s="35" t="s">
        <v>634</v>
      </c>
      <c r="AL684" t="s">
        <v>632</v>
      </c>
      <c r="AM684" t="e">
        <v>#VALUE!</v>
      </c>
    </row>
    <row r="685" spans="1:39" x14ac:dyDescent="0.25">
      <c r="A685" s="6" t="str">
        <f t="shared" si="47"/>
        <v>Diagnostic Radiology &amp; Imaging Procedures-Ct angiography neck-70498</v>
      </c>
      <c r="B685" s="6" t="str">
        <f t="shared" si="48"/>
        <v>Ct angiography neck</v>
      </c>
      <c r="C685" s="6" t="str">
        <f t="shared" si="46"/>
        <v>Diagnostic Radiology &amp; Imaging Procedures</v>
      </c>
      <c r="D685" s="6">
        <f t="shared" si="49"/>
        <v>70498</v>
      </c>
      <c r="E685" s="17"/>
      <c r="F685" s="17"/>
      <c r="G685" s="26"/>
      <c r="H685" s="17"/>
      <c r="I685" s="8"/>
      <c r="J685" s="11"/>
      <c r="K685" s="11"/>
      <c r="L685" s="11"/>
      <c r="M685" s="11"/>
      <c r="N685" s="31">
        <v>463.37688939999998</v>
      </c>
      <c r="O685" s="31">
        <v>463.76538939999995</v>
      </c>
      <c r="P685" s="31">
        <v>463.76538939999995</v>
      </c>
      <c r="Q685" s="31">
        <v>463.76538939999995</v>
      </c>
      <c r="R685" s="31">
        <v>463.37688939999998</v>
      </c>
      <c r="S685" s="31">
        <v>508.76786375000006</v>
      </c>
      <c r="T685" s="31">
        <v>507.96494500000006</v>
      </c>
      <c r="U685" s="31">
        <v>912.18297499999994</v>
      </c>
      <c r="V685" s="31">
        <v>507.96494500000006</v>
      </c>
      <c r="W685" s="31">
        <v>507.96494500000006</v>
      </c>
      <c r="X685" s="31" t="s">
        <v>623</v>
      </c>
      <c r="Y685" s="31">
        <v>640.0100000000001</v>
      </c>
      <c r="Z685" s="31">
        <v>640.0100000000001</v>
      </c>
      <c r="AA685" s="31">
        <v>1366.0928999999999</v>
      </c>
      <c r="AB685" s="31">
        <v>1227.3256000000001</v>
      </c>
      <c r="AC685" s="31">
        <v>731.5</v>
      </c>
      <c r="AD685" s="31">
        <v>393.86</v>
      </c>
      <c r="AE685" s="31" t="s">
        <v>623</v>
      </c>
      <c r="AF685" s="31" t="s">
        <v>623</v>
      </c>
      <c r="AG685" s="11" t="s">
        <v>1792</v>
      </c>
      <c r="AH685" s="8">
        <v>0</v>
      </c>
      <c r="AI685" s="8" t="s">
        <v>1793</v>
      </c>
      <c r="AJ685" s="34">
        <v>0</v>
      </c>
    </row>
    <row r="686" spans="1:39" x14ac:dyDescent="0.25">
      <c r="A686" s="6" t="str">
        <f t="shared" si="47"/>
        <v>Diagnostic Radiology &amp; Imaging Procedures-Ct angiography neck-70498</v>
      </c>
      <c r="B686" s="6" t="str">
        <f t="shared" si="48"/>
        <v>Ct angiography neck</v>
      </c>
      <c r="C686" s="6" t="str">
        <f t="shared" si="46"/>
        <v>Diagnostic Radiology &amp; Imaging Procedures</v>
      </c>
      <c r="D686" s="6">
        <f t="shared" si="49"/>
        <v>70498</v>
      </c>
      <c r="E686" s="17"/>
      <c r="F686" s="17"/>
      <c r="G686" s="26"/>
      <c r="H686" s="17"/>
      <c r="I686" s="8"/>
      <c r="J686" s="11"/>
      <c r="K686" s="11"/>
      <c r="L686" s="11"/>
      <c r="M686" s="11"/>
      <c r="N686" s="11"/>
      <c r="O686" s="11"/>
      <c r="P686" s="11"/>
      <c r="Q686" s="11"/>
      <c r="R686" s="11"/>
      <c r="S686" s="11"/>
      <c r="T686" s="11"/>
      <c r="U686" s="11"/>
      <c r="V686" s="11"/>
      <c r="W686" s="11"/>
      <c r="X686" s="11"/>
      <c r="Y686" s="11"/>
      <c r="Z686" s="11"/>
      <c r="AA686" s="11"/>
      <c r="AB686" s="11"/>
      <c r="AC686" s="11"/>
      <c r="AD686" s="11"/>
      <c r="AE686" s="11"/>
      <c r="AF686" s="11"/>
      <c r="AG686" s="11" t="s">
        <v>1792</v>
      </c>
      <c r="AH686" s="8">
        <v>0</v>
      </c>
      <c r="AI686" s="8" t="s">
        <v>1793</v>
      </c>
      <c r="AJ686" s="34">
        <v>0</v>
      </c>
    </row>
    <row r="687" spans="1:39" x14ac:dyDescent="0.25">
      <c r="A687" s="6" t="str">
        <f t="shared" si="47"/>
        <v>Diagnostic Radiology &amp; Imaging Procedures-Ct angiography neck-70498</v>
      </c>
      <c r="B687" s="6" t="str">
        <f t="shared" si="48"/>
        <v>Ct angiography neck</v>
      </c>
      <c r="C687" s="6" t="str">
        <f t="shared" si="46"/>
        <v>Diagnostic Radiology &amp; Imaging Procedures</v>
      </c>
      <c r="D687" s="6">
        <f t="shared" si="49"/>
        <v>70498</v>
      </c>
      <c r="E687" s="7"/>
      <c r="G687" s="27" t="s">
        <v>32</v>
      </c>
      <c r="K687" s="25"/>
      <c r="L687" s="25"/>
      <c r="M687" s="25"/>
      <c r="AD687" s="11"/>
      <c r="AG687" s="11" t="s">
        <v>1792</v>
      </c>
      <c r="AH687" s="8">
        <v>0</v>
      </c>
      <c r="AI687" s="8" t="s">
        <v>1793</v>
      </c>
      <c r="AJ687" s="34">
        <v>0</v>
      </c>
    </row>
    <row r="688" spans="1:39" s="6" customFormat="1" x14ac:dyDescent="0.25">
      <c r="A688" s="6" t="str">
        <f t="shared" si="47"/>
        <v>Diagnostic Radiology &amp; Imaging Procedures-Ct angiography neck-70498</v>
      </c>
      <c r="B688" s="6" t="str">
        <f t="shared" si="48"/>
        <v>Ct angiography neck</v>
      </c>
      <c r="C688" s="6" t="str">
        <f t="shared" si="46"/>
        <v>Diagnostic Radiology &amp; Imaging Procedures</v>
      </c>
      <c r="D688" s="6">
        <f t="shared" si="49"/>
        <v>70498</v>
      </c>
      <c r="E688" s="13"/>
      <c r="F688" s="12"/>
      <c r="G688" s="28"/>
      <c r="H688" s="29"/>
      <c r="I688" s="14"/>
      <c r="J688" s="15"/>
      <c r="K688" s="15"/>
      <c r="L688" s="15"/>
      <c r="M688" s="15"/>
      <c r="N688" s="15"/>
      <c r="O688" s="15"/>
      <c r="P688" s="15"/>
      <c r="Q688" s="15"/>
      <c r="R688" s="15"/>
      <c r="S688" s="15"/>
      <c r="T688" s="15"/>
      <c r="U688" s="15"/>
      <c r="V688" s="15"/>
      <c r="W688" s="15"/>
      <c r="X688" s="15"/>
      <c r="Y688" s="15"/>
      <c r="Z688" s="15"/>
      <c r="AA688" s="15"/>
      <c r="AB688" s="15"/>
      <c r="AC688" s="15"/>
      <c r="AD688" s="15"/>
      <c r="AE688" s="15"/>
      <c r="AF688" s="15"/>
      <c r="AG688" s="11" t="s">
        <v>1792</v>
      </c>
      <c r="AH688" s="8">
        <v>0</v>
      </c>
      <c r="AI688" s="8" t="s">
        <v>1793</v>
      </c>
      <c r="AJ688" s="34">
        <v>0</v>
      </c>
      <c r="AK688" s="35"/>
      <c r="AL688" s="8"/>
    </row>
    <row r="689" spans="1:39" x14ac:dyDescent="0.25">
      <c r="A689" s="6" t="str">
        <f t="shared" si="47"/>
        <v>Diagnostic Radiology &amp; Imaging Procedures-Mri orbt/fac/nck w/o &amp;w/dye-70543</v>
      </c>
      <c r="B689" s="6" t="str">
        <f t="shared" si="48"/>
        <v>Mri orbt/fac/nck w/o &amp;w/dye</v>
      </c>
      <c r="C689" s="6" t="str">
        <f t="shared" si="46"/>
        <v>Diagnostic Radiology &amp; Imaging Procedures</v>
      </c>
      <c r="D689" s="6">
        <f t="shared" si="49"/>
        <v>70543</v>
      </c>
      <c r="E689" s="17" t="s">
        <v>115</v>
      </c>
      <c r="F689" s="17" t="s">
        <v>37</v>
      </c>
      <c r="G689" s="26" t="s">
        <v>337</v>
      </c>
      <c r="H689" s="17">
        <v>70543</v>
      </c>
      <c r="I689" s="8" t="s">
        <v>532</v>
      </c>
      <c r="J689" s="11">
        <v>5709</v>
      </c>
      <c r="K689" s="11">
        <v>1141.8</v>
      </c>
      <c r="L689" s="11">
        <v>231.27619999999999</v>
      </c>
      <c r="M689" s="11">
        <v>990.3229</v>
      </c>
      <c r="N689" s="11">
        <v>367.01360039999997</v>
      </c>
      <c r="O689" s="11">
        <v>367.01360039999997</v>
      </c>
      <c r="P689" s="11">
        <v>367.01360039999997</v>
      </c>
      <c r="Q689" s="11">
        <v>367.01360039999997</v>
      </c>
      <c r="R689" s="11">
        <v>367.01360039999997</v>
      </c>
      <c r="S689" s="11">
        <v>354.85</v>
      </c>
      <c r="T689" s="11">
        <v>354.85</v>
      </c>
      <c r="U689" s="11">
        <v>231.27619999999999</v>
      </c>
      <c r="V689" s="11">
        <v>354.85</v>
      </c>
      <c r="W689" s="11">
        <v>354.85</v>
      </c>
      <c r="X689" s="11" t="s">
        <v>623</v>
      </c>
      <c r="Y689" s="11">
        <v>717</v>
      </c>
      <c r="Z689" s="11">
        <v>717</v>
      </c>
      <c r="AA689" s="11">
        <v>990.3229</v>
      </c>
      <c r="AB689" s="11">
        <v>889.92150000000004</v>
      </c>
      <c r="AC689" s="11">
        <v>750</v>
      </c>
      <c r="AD689" s="11">
        <v>592.57000000000005</v>
      </c>
      <c r="AE689" s="11" t="s">
        <v>623</v>
      </c>
      <c r="AF689" s="11" t="s">
        <v>623</v>
      </c>
      <c r="AG689" s="11" t="s">
        <v>2110</v>
      </c>
      <c r="AH689" s="8" t="s">
        <v>2111</v>
      </c>
      <c r="AI689" s="8" t="s">
        <v>725</v>
      </c>
      <c r="AJ689" s="34">
        <v>1</v>
      </c>
      <c r="AK689" s="35">
        <v>9</v>
      </c>
      <c r="AL689" t="s">
        <v>632</v>
      </c>
      <c r="AM689">
        <v>4</v>
      </c>
    </row>
    <row r="690" spans="1:39" x14ac:dyDescent="0.25">
      <c r="A690" s="6" t="str">
        <f t="shared" si="47"/>
        <v>Diagnostic Radiology &amp; Imaging Procedures-Mri orbt/fac/nck w/o &amp;w/dye-70543</v>
      </c>
      <c r="B690" s="6" t="str">
        <f t="shared" si="48"/>
        <v>Mri orbt/fac/nck w/o &amp;w/dye</v>
      </c>
      <c r="C690" s="6" t="str">
        <f t="shared" si="46"/>
        <v>Diagnostic Radiology &amp; Imaging Procedures</v>
      </c>
      <c r="D690" s="6">
        <f t="shared" si="49"/>
        <v>70543</v>
      </c>
      <c r="E690" s="17" t="s">
        <v>34</v>
      </c>
      <c r="F690" s="17" t="s">
        <v>34</v>
      </c>
      <c r="G690" s="26" t="s">
        <v>543</v>
      </c>
      <c r="H690" s="17"/>
      <c r="I690" s="8" t="s">
        <v>62</v>
      </c>
      <c r="J690" s="11">
        <v>68</v>
      </c>
      <c r="K690" s="11">
        <v>13.600000000000001</v>
      </c>
      <c r="L690" s="11">
        <v>34</v>
      </c>
      <c r="M690" s="11">
        <v>34</v>
      </c>
      <c r="N690" s="11" t="s">
        <v>624</v>
      </c>
      <c r="O690" s="11" t="s">
        <v>624</v>
      </c>
      <c r="P690" s="11" t="s">
        <v>624</v>
      </c>
      <c r="Q690" s="11" t="s">
        <v>624</v>
      </c>
      <c r="R690" s="11" t="s">
        <v>624</v>
      </c>
      <c r="S690" s="11" t="s">
        <v>624</v>
      </c>
      <c r="T690" s="11" t="s">
        <v>624</v>
      </c>
      <c r="U690" s="11" t="s">
        <v>624</v>
      </c>
      <c r="V690" s="11" t="s">
        <v>624</v>
      </c>
      <c r="W690" s="11" t="s">
        <v>624</v>
      </c>
      <c r="X690" s="11" t="s">
        <v>623</v>
      </c>
      <c r="Y690" s="11" t="s">
        <v>602</v>
      </c>
      <c r="Z690" s="11" t="s">
        <v>602</v>
      </c>
      <c r="AA690" s="11" t="s">
        <v>624</v>
      </c>
      <c r="AB690" s="11" t="s">
        <v>624</v>
      </c>
      <c r="AC690" s="11">
        <v>34</v>
      </c>
      <c r="AD690" s="11" t="s">
        <v>624</v>
      </c>
      <c r="AE690" s="11" t="s">
        <v>623</v>
      </c>
      <c r="AF690" s="11" t="s">
        <v>623</v>
      </c>
      <c r="AG690" s="11" t="s">
        <v>2112</v>
      </c>
      <c r="AH690" s="8" t="s">
        <v>2113</v>
      </c>
      <c r="AI690" s="8" t="s">
        <v>725</v>
      </c>
      <c r="AJ690" s="34">
        <v>0</v>
      </c>
      <c r="AK690" s="35" t="s">
        <v>634</v>
      </c>
      <c r="AL690" t="s">
        <v>632</v>
      </c>
      <c r="AM690" t="e">
        <v>#VALUE!</v>
      </c>
    </row>
    <row r="691" spans="1:39" x14ac:dyDescent="0.25">
      <c r="A691" s="6" t="str">
        <f t="shared" si="47"/>
        <v>Diagnostic Radiology &amp; Imaging Procedures-Mri orbt/fac/nck w/o &amp;w/dye-70543</v>
      </c>
      <c r="B691" s="6" t="str">
        <f t="shared" si="48"/>
        <v>Mri orbt/fac/nck w/o &amp;w/dye</v>
      </c>
      <c r="C691" s="6" t="str">
        <f t="shared" si="46"/>
        <v>Diagnostic Radiology &amp; Imaging Procedures</v>
      </c>
      <c r="D691" s="6">
        <f t="shared" si="49"/>
        <v>70543</v>
      </c>
      <c r="E691" s="17"/>
      <c r="F691" s="17"/>
      <c r="G691" s="26"/>
      <c r="H691" s="17"/>
      <c r="I691" s="8"/>
      <c r="J691" s="11"/>
      <c r="K691" s="11"/>
      <c r="L691" s="11"/>
      <c r="M691" s="11"/>
      <c r="N691" s="31">
        <v>367.01360039999997</v>
      </c>
      <c r="O691" s="31">
        <v>367.01360039999997</v>
      </c>
      <c r="P691" s="31">
        <v>367.01360039999997</v>
      </c>
      <c r="Q691" s="31">
        <v>367.01360039999997</v>
      </c>
      <c r="R691" s="31">
        <v>367.01360039999997</v>
      </c>
      <c r="S691" s="31">
        <v>354.85</v>
      </c>
      <c r="T691" s="31">
        <v>354.85</v>
      </c>
      <c r="U691" s="31">
        <v>231.27619999999999</v>
      </c>
      <c r="V691" s="31">
        <v>354.85</v>
      </c>
      <c r="W691" s="31">
        <v>354.85</v>
      </c>
      <c r="X691" s="31" t="s">
        <v>623</v>
      </c>
      <c r="Y691" s="31">
        <v>717</v>
      </c>
      <c r="Z691" s="31">
        <v>717</v>
      </c>
      <c r="AA691" s="31">
        <v>990.3229</v>
      </c>
      <c r="AB691" s="31">
        <v>889.92150000000004</v>
      </c>
      <c r="AC691" s="31">
        <v>784</v>
      </c>
      <c r="AD691" s="31">
        <v>592.57000000000005</v>
      </c>
      <c r="AE691" s="31" t="s">
        <v>623</v>
      </c>
      <c r="AF691" s="31" t="s">
        <v>623</v>
      </c>
      <c r="AG691" s="11" t="s">
        <v>1792</v>
      </c>
      <c r="AH691" s="8">
        <v>0</v>
      </c>
      <c r="AI691" s="8" t="s">
        <v>1793</v>
      </c>
      <c r="AJ691" s="34">
        <v>0</v>
      </c>
      <c r="AK691" s="35" t="s">
        <v>634</v>
      </c>
      <c r="AL691" t="s">
        <v>632</v>
      </c>
      <c r="AM691" t="e">
        <v>#VALUE!</v>
      </c>
    </row>
    <row r="692" spans="1:39" x14ac:dyDescent="0.25">
      <c r="A692" s="6" t="str">
        <f t="shared" si="47"/>
        <v>Diagnostic Radiology &amp; Imaging Procedures-Mri orbt/fac/nck w/o &amp;w/dye-70543</v>
      </c>
      <c r="B692" s="6" t="str">
        <f t="shared" si="48"/>
        <v>Mri orbt/fac/nck w/o &amp;w/dye</v>
      </c>
      <c r="C692" s="6" t="str">
        <f t="shared" si="46"/>
        <v>Diagnostic Radiology &amp; Imaging Procedures</v>
      </c>
      <c r="D692" s="6">
        <f t="shared" si="49"/>
        <v>70543</v>
      </c>
      <c r="E692" s="17"/>
      <c r="F692" s="17"/>
      <c r="G692" s="26"/>
      <c r="H692" s="17"/>
      <c r="I692" s="8"/>
      <c r="J692" s="11"/>
      <c r="K692" s="11"/>
      <c r="L692" s="11"/>
      <c r="M692" s="11"/>
      <c r="N692" s="11"/>
      <c r="O692" s="11"/>
      <c r="P692" s="11"/>
      <c r="Q692" s="11"/>
      <c r="R692" s="11"/>
      <c r="S692" s="11"/>
      <c r="T692" s="11"/>
      <c r="U692" s="11"/>
      <c r="V692" s="11"/>
      <c r="W692" s="11"/>
      <c r="X692" s="11"/>
      <c r="Y692" s="11"/>
      <c r="Z692" s="11"/>
      <c r="AA692" s="11"/>
      <c r="AB692" s="11"/>
      <c r="AC692" s="11"/>
      <c r="AD692" s="11"/>
      <c r="AE692" s="11"/>
      <c r="AF692" s="11"/>
      <c r="AG692" s="11" t="s">
        <v>1792</v>
      </c>
      <c r="AH692" s="8">
        <v>0</v>
      </c>
      <c r="AI692" s="8" t="s">
        <v>1793</v>
      </c>
      <c r="AJ692" s="34">
        <v>0</v>
      </c>
      <c r="AK692" s="35" t="s">
        <v>634</v>
      </c>
      <c r="AL692" t="s">
        <v>632</v>
      </c>
      <c r="AM692" t="e">
        <v>#VALUE!</v>
      </c>
    </row>
    <row r="693" spans="1:39" x14ac:dyDescent="0.25">
      <c r="A693" s="6" t="str">
        <f t="shared" si="47"/>
        <v>Diagnostic Radiology &amp; Imaging Procedures-Mri orbt/fac/nck w/o &amp;w/dye-70543</v>
      </c>
      <c r="B693" s="6" t="str">
        <f t="shared" si="48"/>
        <v>Mri orbt/fac/nck w/o &amp;w/dye</v>
      </c>
      <c r="C693" s="6" t="str">
        <f t="shared" si="46"/>
        <v>Diagnostic Radiology &amp; Imaging Procedures</v>
      </c>
      <c r="D693" s="6">
        <f t="shared" si="49"/>
        <v>70543</v>
      </c>
      <c r="E693" s="7"/>
      <c r="G693" s="27" t="s">
        <v>32</v>
      </c>
      <c r="K693" s="25"/>
      <c r="L693" s="25"/>
      <c r="M693" s="25"/>
      <c r="AD693" s="11"/>
      <c r="AG693" s="11" t="s">
        <v>1792</v>
      </c>
      <c r="AH693" s="8">
        <v>0</v>
      </c>
      <c r="AI693" s="8" t="s">
        <v>1793</v>
      </c>
      <c r="AJ693" s="34">
        <v>0</v>
      </c>
      <c r="AK693" s="35" t="s">
        <v>634</v>
      </c>
      <c r="AL693" t="s">
        <v>632</v>
      </c>
      <c r="AM693" t="e">
        <v>#VALUE!</v>
      </c>
    </row>
    <row r="694" spans="1:39" s="6" customFormat="1" x14ac:dyDescent="0.25">
      <c r="A694" s="6" t="str">
        <f t="shared" si="47"/>
        <v>Diagnostic Radiology &amp; Imaging Procedures-Mri orbt/fac/nck w/o &amp;w/dye-70543</v>
      </c>
      <c r="B694" s="6" t="str">
        <f t="shared" si="48"/>
        <v>Mri orbt/fac/nck w/o &amp;w/dye</v>
      </c>
      <c r="C694" s="6" t="str">
        <f t="shared" si="46"/>
        <v>Diagnostic Radiology &amp; Imaging Procedures</v>
      </c>
      <c r="D694" s="6">
        <f t="shared" si="49"/>
        <v>70543</v>
      </c>
      <c r="E694" s="13"/>
      <c r="F694" s="12"/>
      <c r="G694" s="28"/>
      <c r="H694" s="29"/>
      <c r="I694" s="14"/>
      <c r="J694" s="15"/>
      <c r="K694" s="15"/>
      <c r="L694" s="15"/>
      <c r="M694" s="15"/>
      <c r="N694" s="15"/>
      <c r="O694" s="15"/>
      <c r="P694" s="15"/>
      <c r="Q694" s="15"/>
      <c r="R694" s="15"/>
      <c r="S694" s="15"/>
      <c r="T694" s="15"/>
      <c r="U694" s="15"/>
      <c r="V694" s="15"/>
      <c r="W694" s="15"/>
      <c r="X694" s="15"/>
      <c r="Y694" s="15"/>
      <c r="Z694" s="15"/>
      <c r="AA694" s="15"/>
      <c r="AB694" s="15"/>
      <c r="AC694" s="15"/>
      <c r="AD694" s="15"/>
      <c r="AE694" s="15"/>
      <c r="AF694" s="15"/>
      <c r="AG694" s="11" t="s">
        <v>1792</v>
      </c>
      <c r="AH694" s="8">
        <v>0</v>
      </c>
      <c r="AI694" s="8" t="s">
        <v>1793</v>
      </c>
      <c r="AJ694" s="34">
        <v>0</v>
      </c>
      <c r="AK694" s="35"/>
      <c r="AL694"/>
      <c r="AM694"/>
    </row>
    <row r="695" spans="1:39" x14ac:dyDescent="0.25">
      <c r="A695" s="6" t="str">
        <f t="shared" si="47"/>
        <v>Diagnostic Radiology &amp; Imaging Procedures-Mri brain stem w/o dye-70551</v>
      </c>
      <c r="B695" s="6" t="str">
        <f t="shared" si="48"/>
        <v>Mri brain stem w/o dye</v>
      </c>
      <c r="C695" s="6" t="str">
        <f t="shared" si="46"/>
        <v>Diagnostic Radiology &amp; Imaging Procedures</v>
      </c>
      <c r="D695" s="6">
        <f t="shared" si="49"/>
        <v>70551</v>
      </c>
      <c r="E695" s="17" t="s">
        <v>115</v>
      </c>
      <c r="F695" s="17" t="s">
        <v>37</v>
      </c>
      <c r="G695" s="26" t="s">
        <v>338</v>
      </c>
      <c r="H695" s="17">
        <v>70551</v>
      </c>
      <c r="I695" s="8" t="s">
        <v>533</v>
      </c>
      <c r="J695" s="11">
        <v>4022</v>
      </c>
      <c r="K695" s="11">
        <v>804.40000000000009</v>
      </c>
      <c r="L695" s="11">
        <v>204.15</v>
      </c>
      <c r="M695" s="11">
        <v>750</v>
      </c>
      <c r="N695" s="11">
        <v>233.8482214</v>
      </c>
      <c r="O695" s="11">
        <v>233.8482214</v>
      </c>
      <c r="P695" s="11">
        <v>233.8482214</v>
      </c>
      <c r="Q695" s="11">
        <v>233.8482214</v>
      </c>
      <c r="R695" s="11">
        <v>233.8482214</v>
      </c>
      <c r="S695" s="11">
        <v>204.15</v>
      </c>
      <c r="T695" s="11">
        <v>204.15</v>
      </c>
      <c r="U695" s="11">
        <v>250.71745000000004</v>
      </c>
      <c r="V695" s="11">
        <v>204.15</v>
      </c>
      <c r="W695" s="11">
        <v>204.15</v>
      </c>
      <c r="X695" s="11" t="s">
        <v>623</v>
      </c>
      <c r="Y695" s="11">
        <v>717</v>
      </c>
      <c r="Z695" s="11">
        <v>717</v>
      </c>
      <c r="AA695" s="11">
        <v>504.11269999999996</v>
      </c>
      <c r="AB695" s="11">
        <v>453.00450000000001</v>
      </c>
      <c r="AC695" s="11">
        <v>750</v>
      </c>
      <c r="AD695" s="11">
        <v>382.87</v>
      </c>
      <c r="AE695" s="11" t="s">
        <v>623</v>
      </c>
      <c r="AF695" s="11" t="s">
        <v>623</v>
      </c>
      <c r="AG695" s="11" t="s">
        <v>2114</v>
      </c>
      <c r="AH695" s="8" t="s">
        <v>2115</v>
      </c>
      <c r="AI695" s="8" t="s">
        <v>726</v>
      </c>
      <c r="AJ695" s="34">
        <v>1</v>
      </c>
    </row>
    <row r="696" spans="1:39" x14ac:dyDescent="0.25">
      <c r="A696" s="6" t="str">
        <f t="shared" si="47"/>
        <v>Diagnostic Radiology &amp; Imaging Procedures-Mri brain stem w/o dye-70551</v>
      </c>
      <c r="B696" s="6" t="str">
        <f t="shared" si="48"/>
        <v>Mri brain stem w/o dye</v>
      </c>
      <c r="C696" s="6" t="str">
        <f t="shared" si="46"/>
        <v>Diagnostic Radiology &amp; Imaging Procedures</v>
      </c>
      <c r="D696" s="6">
        <f t="shared" si="49"/>
        <v>70551</v>
      </c>
      <c r="E696" s="17"/>
      <c r="F696" s="17"/>
      <c r="G696" s="26"/>
      <c r="H696" s="17"/>
      <c r="I696" s="8"/>
      <c r="J696" s="11"/>
      <c r="K696" s="11"/>
      <c r="L696" s="11"/>
      <c r="M696" s="11"/>
      <c r="N696" s="11"/>
      <c r="O696" s="11"/>
      <c r="P696" s="11"/>
      <c r="Q696" s="11"/>
      <c r="R696" s="11"/>
      <c r="S696" s="11"/>
      <c r="T696" s="11"/>
      <c r="U696" s="11"/>
      <c r="V696" s="11"/>
      <c r="W696" s="11"/>
      <c r="X696" s="11"/>
      <c r="Y696" s="11"/>
      <c r="Z696" s="11"/>
      <c r="AA696" s="11"/>
      <c r="AB696" s="11"/>
      <c r="AC696" s="11"/>
      <c r="AD696" s="11"/>
      <c r="AE696" s="11"/>
      <c r="AF696" s="11"/>
      <c r="AG696" s="11" t="s">
        <v>1792</v>
      </c>
      <c r="AH696" s="8">
        <v>0</v>
      </c>
      <c r="AI696" s="8" t="s">
        <v>1793</v>
      </c>
      <c r="AJ696" s="34">
        <v>0</v>
      </c>
    </row>
    <row r="697" spans="1:39" x14ac:dyDescent="0.25">
      <c r="A697" s="6" t="str">
        <f t="shared" si="47"/>
        <v>Diagnostic Radiology &amp; Imaging Procedures-Mri brain stem w/o dye-70551</v>
      </c>
      <c r="B697" s="6" t="str">
        <f t="shared" si="48"/>
        <v>Mri brain stem w/o dye</v>
      </c>
      <c r="C697" s="6" t="str">
        <f t="shared" si="46"/>
        <v>Diagnostic Radiology &amp; Imaging Procedures</v>
      </c>
      <c r="D697" s="6">
        <f t="shared" si="49"/>
        <v>70551</v>
      </c>
      <c r="E697" s="7"/>
      <c r="G697" s="27" t="s">
        <v>32</v>
      </c>
      <c r="K697" s="25"/>
      <c r="L697" s="25"/>
      <c r="M697" s="25"/>
      <c r="AD697" s="11"/>
      <c r="AG697" s="11" t="s">
        <v>1792</v>
      </c>
      <c r="AH697" s="8">
        <v>0</v>
      </c>
      <c r="AI697" s="8" t="s">
        <v>1793</v>
      </c>
      <c r="AJ697" s="34">
        <v>0</v>
      </c>
      <c r="AL697" s="8"/>
      <c r="AM697" s="6"/>
    </row>
    <row r="698" spans="1:39" s="6" customFormat="1" x14ac:dyDescent="0.25">
      <c r="A698" s="6" t="str">
        <f t="shared" si="47"/>
        <v>Diagnostic Radiology &amp; Imaging Procedures-Mri brain stem w/o dye-70551</v>
      </c>
      <c r="B698" s="6" t="str">
        <f t="shared" si="48"/>
        <v>Mri brain stem w/o dye</v>
      </c>
      <c r="C698" s="6" t="str">
        <f t="shared" si="46"/>
        <v>Diagnostic Radiology &amp; Imaging Procedures</v>
      </c>
      <c r="D698" s="6">
        <f t="shared" si="49"/>
        <v>70551</v>
      </c>
      <c r="E698" s="13"/>
      <c r="F698" s="12"/>
      <c r="G698" s="28"/>
      <c r="H698" s="29"/>
      <c r="I698" s="14"/>
      <c r="J698" s="15"/>
      <c r="K698" s="15"/>
      <c r="L698" s="15"/>
      <c r="M698" s="15"/>
      <c r="N698" s="15"/>
      <c r="O698" s="15"/>
      <c r="P698" s="15"/>
      <c r="Q698" s="15"/>
      <c r="R698" s="15"/>
      <c r="S698" s="15"/>
      <c r="T698" s="15"/>
      <c r="U698" s="15"/>
      <c r="V698" s="15"/>
      <c r="W698" s="15"/>
      <c r="X698" s="15"/>
      <c r="Y698" s="15"/>
      <c r="Z698" s="15"/>
      <c r="AA698" s="15"/>
      <c r="AB698" s="15"/>
      <c r="AC698" s="15"/>
      <c r="AD698" s="15"/>
      <c r="AE698" s="15"/>
      <c r="AF698" s="15"/>
      <c r="AG698" s="11" t="s">
        <v>1792</v>
      </c>
      <c r="AH698" s="8">
        <v>0</v>
      </c>
      <c r="AI698" s="8" t="s">
        <v>1793</v>
      </c>
      <c r="AJ698" s="34">
        <v>0</v>
      </c>
      <c r="AK698" s="35">
        <v>6</v>
      </c>
      <c r="AL698" t="s">
        <v>632</v>
      </c>
      <c r="AM698">
        <v>4</v>
      </c>
    </row>
    <row r="699" spans="1:39" x14ac:dyDescent="0.25">
      <c r="A699" s="6" t="str">
        <f t="shared" si="47"/>
        <v>Diagnostic Radiology &amp; Imaging Procedures-X-ray exam chest 1 view-71045</v>
      </c>
      <c r="B699" s="6" t="str">
        <f t="shared" si="48"/>
        <v>X-ray exam chest 1 view</v>
      </c>
      <c r="C699" s="6" t="str">
        <f t="shared" si="46"/>
        <v>Diagnostic Radiology &amp; Imaging Procedures</v>
      </c>
      <c r="D699" s="6">
        <f t="shared" si="49"/>
        <v>71045</v>
      </c>
      <c r="E699" s="17" t="s">
        <v>115</v>
      </c>
      <c r="F699" s="17" t="s">
        <v>37</v>
      </c>
      <c r="G699" s="26" t="s">
        <v>340</v>
      </c>
      <c r="H699" s="17">
        <v>71045</v>
      </c>
      <c r="I699" s="8" t="s">
        <v>68</v>
      </c>
      <c r="J699" s="11">
        <v>251</v>
      </c>
      <c r="K699" s="11">
        <v>50.2</v>
      </c>
      <c r="L699" s="11">
        <v>26.06</v>
      </c>
      <c r="M699" s="11">
        <v>163.15</v>
      </c>
      <c r="N699" s="11">
        <v>86.720259599999991</v>
      </c>
      <c r="O699" s="11">
        <v>86.720259599999991</v>
      </c>
      <c r="P699" s="11">
        <v>86.720259599999991</v>
      </c>
      <c r="Q699" s="11">
        <v>86.720259599999991</v>
      </c>
      <c r="R699" s="11">
        <v>86.720259599999991</v>
      </c>
      <c r="S699" s="11">
        <v>26.06</v>
      </c>
      <c r="T699" s="11">
        <v>26.06</v>
      </c>
      <c r="U699" s="11">
        <v>30.802150000000001</v>
      </c>
      <c r="V699" s="11">
        <v>26.06</v>
      </c>
      <c r="W699" s="11">
        <v>26.06</v>
      </c>
      <c r="X699" s="11" t="s">
        <v>623</v>
      </c>
      <c r="Y699" s="11">
        <v>163.15</v>
      </c>
      <c r="Z699" s="11">
        <v>163.15</v>
      </c>
      <c r="AA699" s="11">
        <v>116.1644</v>
      </c>
      <c r="AB699" s="11">
        <v>104.9828</v>
      </c>
      <c r="AC699" s="11">
        <v>125.5</v>
      </c>
      <c r="AD699" s="11">
        <v>68.319999999999993</v>
      </c>
      <c r="AE699" s="11" t="s">
        <v>623</v>
      </c>
      <c r="AF699" s="11" t="s">
        <v>623</v>
      </c>
      <c r="AG699" s="11" t="s">
        <v>1918</v>
      </c>
      <c r="AH699" s="8" t="s">
        <v>1919</v>
      </c>
      <c r="AI699" s="8" t="s">
        <v>669</v>
      </c>
      <c r="AJ699" s="34">
        <v>1</v>
      </c>
      <c r="AK699" s="35" t="s">
        <v>634</v>
      </c>
      <c r="AL699" t="s">
        <v>632</v>
      </c>
      <c r="AM699" t="e">
        <v>#VALUE!</v>
      </c>
    </row>
    <row r="700" spans="1:39" x14ac:dyDescent="0.25">
      <c r="A700" s="6" t="str">
        <f t="shared" si="47"/>
        <v>Diagnostic Radiology &amp; Imaging Procedures-X-ray exam chest 1 view-71045</v>
      </c>
      <c r="B700" s="6" t="str">
        <f t="shared" si="48"/>
        <v>X-ray exam chest 1 view</v>
      </c>
      <c r="C700" s="6" t="str">
        <f t="shared" si="46"/>
        <v>Diagnostic Radiology &amp; Imaging Procedures</v>
      </c>
      <c r="D700" s="6">
        <f t="shared" si="49"/>
        <v>71045</v>
      </c>
      <c r="E700" s="17" t="s">
        <v>34</v>
      </c>
      <c r="F700" s="17" t="s">
        <v>34</v>
      </c>
      <c r="G700" s="26" t="s">
        <v>477</v>
      </c>
      <c r="H700" s="17">
        <v>85025</v>
      </c>
      <c r="I700" s="8" t="s">
        <v>36</v>
      </c>
      <c r="J700" s="11">
        <v>142</v>
      </c>
      <c r="K700" s="11">
        <v>28.400000000000002</v>
      </c>
      <c r="L700" s="11">
        <v>6.81</v>
      </c>
      <c r="M700" s="11">
        <v>97.83</v>
      </c>
      <c r="N700" s="11">
        <v>7.77</v>
      </c>
      <c r="O700" s="11">
        <v>8.1585000000000001</v>
      </c>
      <c r="P700" s="11">
        <v>8.1585000000000001</v>
      </c>
      <c r="Q700" s="11">
        <v>8.1585000000000001</v>
      </c>
      <c r="R700" s="11">
        <v>7.77</v>
      </c>
      <c r="S700" s="11">
        <v>7.9253999999999998</v>
      </c>
      <c r="T700" s="11">
        <v>7.77</v>
      </c>
      <c r="U700" s="11">
        <v>8.0030999999999999</v>
      </c>
      <c r="V700" s="11">
        <v>7.77</v>
      </c>
      <c r="W700" s="11">
        <v>7.77</v>
      </c>
      <c r="X700" s="11" t="s">
        <v>623</v>
      </c>
      <c r="Y700" s="11">
        <v>97.83</v>
      </c>
      <c r="Z700" s="11">
        <v>97.83</v>
      </c>
      <c r="AA700" s="11">
        <v>20.043099999999999</v>
      </c>
      <c r="AB700" s="11">
        <v>18.029199999999999</v>
      </c>
      <c r="AC700" s="11">
        <v>9.7634999999999987</v>
      </c>
      <c r="AD700" s="11" t="s">
        <v>624</v>
      </c>
      <c r="AE700" s="11" t="s">
        <v>623</v>
      </c>
      <c r="AF700" s="11" t="s">
        <v>623</v>
      </c>
      <c r="AG700" s="11" t="s">
        <v>1896</v>
      </c>
      <c r="AH700" s="8" t="s">
        <v>1897</v>
      </c>
      <c r="AI700" s="8" t="s">
        <v>663</v>
      </c>
      <c r="AJ700" s="34">
        <v>0</v>
      </c>
    </row>
    <row r="701" spans="1:39" x14ac:dyDescent="0.25">
      <c r="A701" s="6" t="str">
        <f t="shared" si="47"/>
        <v>Diagnostic Radiology &amp; Imaging Procedures-X-ray exam chest 1 view-71045</v>
      </c>
      <c r="B701" s="6" t="str">
        <f t="shared" si="48"/>
        <v>X-ray exam chest 1 view</v>
      </c>
      <c r="C701" s="6" t="str">
        <f t="shared" si="46"/>
        <v>Diagnostic Radiology &amp; Imaging Procedures</v>
      </c>
      <c r="D701" s="6">
        <f t="shared" si="49"/>
        <v>71045</v>
      </c>
      <c r="E701" s="17"/>
      <c r="F701" s="17"/>
      <c r="G701" s="26"/>
      <c r="H701" s="17"/>
      <c r="I701" s="8"/>
      <c r="J701" s="11"/>
      <c r="K701" s="11"/>
      <c r="L701" s="11"/>
      <c r="M701" s="11"/>
      <c r="N701" s="31">
        <v>94.490259599999987</v>
      </c>
      <c r="O701" s="31">
        <v>94.878759599999995</v>
      </c>
      <c r="P701" s="31">
        <v>94.878759599999995</v>
      </c>
      <c r="Q701" s="31">
        <v>94.878759599999995</v>
      </c>
      <c r="R701" s="31">
        <v>94.490259599999987</v>
      </c>
      <c r="S701" s="31">
        <v>33.985399999999998</v>
      </c>
      <c r="T701" s="31">
        <v>33.83</v>
      </c>
      <c r="U701" s="31">
        <v>38.805250000000001</v>
      </c>
      <c r="V701" s="31">
        <v>33.83</v>
      </c>
      <c r="W701" s="31">
        <v>33.83</v>
      </c>
      <c r="X701" s="31" t="s">
        <v>623</v>
      </c>
      <c r="Y701" s="31">
        <v>260.98</v>
      </c>
      <c r="Z701" s="31">
        <v>260.98</v>
      </c>
      <c r="AA701" s="31">
        <v>136.20750000000001</v>
      </c>
      <c r="AB701" s="31">
        <v>123.012</v>
      </c>
      <c r="AC701" s="31">
        <v>135.26349999999999</v>
      </c>
      <c r="AD701" s="31">
        <v>68.319999999999993</v>
      </c>
      <c r="AE701" s="31" t="s">
        <v>623</v>
      </c>
      <c r="AF701" s="31" t="s">
        <v>623</v>
      </c>
      <c r="AG701" s="11" t="s">
        <v>1792</v>
      </c>
      <c r="AH701" s="8">
        <v>0</v>
      </c>
      <c r="AI701" s="8" t="s">
        <v>1793</v>
      </c>
      <c r="AJ701" s="34">
        <v>0</v>
      </c>
    </row>
    <row r="702" spans="1:39" x14ac:dyDescent="0.25">
      <c r="A702" s="6" t="str">
        <f t="shared" si="47"/>
        <v>Diagnostic Radiology &amp; Imaging Procedures-X-ray exam chest 1 view-71045</v>
      </c>
      <c r="B702" s="6" t="str">
        <f t="shared" si="48"/>
        <v>X-ray exam chest 1 view</v>
      </c>
      <c r="C702" s="6" t="str">
        <f t="shared" si="46"/>
        <v>Diagnostic Radiology &amp; Imaging Procedures</v>
      </c>
      <c r="D702" s="6">
        <f t="shared" si="49"/>
        <v>71045</v>
      </c>
      <c r="E702" s="17"/>
      <c r="F702" s="17"/>
      <c r="G702" s="26"/>
      <c r="H702" s="17"/>
      <c r="I702" s="8"/>
      <c r="J702" s="11"/>
      <c r="K702" s="11"/>
      <c r="L702" s="11"/>
      <c r="M702" s="11"/>
      <c r="N702" s="11"/>
      <c r="O702" s="11"/>
      <c r="P702" s="11"/>
      <c r="Q702" s="11"/>
      <c r="R702" s="11"/>
      <c r="S702" s="11"/>
      <c r="T702" s="11"/>
      <c r="U702" s="11"/>
      <c r="V702" s="11"/>
      <c r="W702" s="11"/>
      <c r="X702" s="11"/>
      <c r="Y702" s="11"/>
      <c r="Z702" s="11"/>
      <c r="AA702" s="11"/>
      <c r="AB702" s="11"/>
      <c r="AC702" s="11"/>
      <c r="AD702" s="11"/>
      <c r="AE702" s="11"/>
      <c r="AF702" s="11"/>
      <c r="AG702" s="11" t="s">
        <v>1792</v>
      </c>
      <c r="AH702" s="8">
        <v>0</v>
      </c>
      <c r="AI702" s="8" t="s">
        <v>1793</v>
      </c>
      <c r="AJ702" s="34">
        <v>0</v>
      </c>
    </row>
    <row r="703" spans="1:39" x14ac:dyDescent="0.25">
      <c r="A703" s="6" t="str">
        <f t="shared" si="47"/>
        <v>Diagnostic Radiology &amp; Imaging Procedures-X-ray exam chest 1 view-71045</v>
      </c>
      <c r="B703" s="6" t="str">
        <f t="shared" si="48"/>
        <v>X-ray exam chest 1 view</v>
      </c>
      <c r="C703" s="6" t="str">
        <f t="shared" si="46"/>
        <v>Diagnostic Radiology &amp; Imaging Procedures</v>
      </c>
      <c r="D703" s="6">
        <f t="shared" si="49"/>
        <v>71045</v>
      </c>
      <c r="E703" s="7"/>
      <c r="G703" s="27" t="s">
        <v>32</v>
      </c>
      <c r="K703" s="25"/>
      <c r="L703" s="25"/>
      <c r="M703" s="25"/>
      <c r="AD703" s="11"/>
      <c r="AG703" s="11" t="s">
        <v>1792</v>
      </c>
      <c r="AH703" s="8">
        <v>0</v>
      </c>
      <c r="AI703" s="8" t="s">
        <v>1793</v>
      </c>
      <c r="AJ703" s="34">
        <v>0</v>
      </c>
      <c r="AL703" s="8"/>
      <c r="AM703" s="6"/>
    </row>
    <row r="704" spans="1:39" s="6" customFormat="1" x14ac:dyDescent="0.25">
      <c r="A704" s="6" t="str">
        <f t="shared" si="47"/>
        <v>Diagnostic Radiology &amp; Imaging Procedures-X-ray exam chest 1 view-71045</v>
      </c>
      <c r="B704" s="6" t="str">
        <f t="shared" si="48"/>
        <v>X-ray exam chest 1 view</v>
      </c>
      <c r="C704" s="6" t="str">
        <f t="shared" si="46"/>
        <v>Diagnostic Radiology &amp; Imaging Procedures</v>
      </c>
      <c r="D704" s="6">
        <f t="shared" si="49"/>
        <v>71045</v>
      </c>
      <c r="E704" s="13"/>
      <c r="F704" s="12"/>
      <c r="G704" s="28"/>
      <c r="H704" s="29"/>
      <c r="I704" s="14"/>
      <c r="J704" s="15"/>
      <c r="K704" s="15"/>
      <c r="L704" s="15"/>
      <c r="M704" s="15"/>
      <c r="N704" s="15"/>
      <c r="O704" s="15"/>
      <c r="P704" s="15"/>
      <c r="Q704" s="15"/>
      <c r="R704" s="15"/>
      <c r="S704" s="15"/>
      <c r="T704" s="15"/>
      <c r="U704" s="15"/>
      <c r="V704" s="15"/>
      <c r="W704" s="15"/>
      <c r="X704" s="15"/>
      <c r="Y704" s="15"/>
      <c r="Z704" s="15"/>
      <c r="AA704" s="15"/>
      <c r="AB704" s="15"/>
      <c r="AC704" s="15"/>
      <c r="AD704" s="15"/>
      <c r="AE704" s="15"/>
      <c r="AF704" s="15"/>
      <c r="AG704" s="11" t="s">
        <v>1792</v>
      </c>
      <c r="AH704" s="8">
        <v>0</v>
      </c>
      <c r="AI704" s="8" t="s">
        <v>1793</v>
      </c>
      <c r="AJ704" s="34">
        <v>0</v>
      </c>
      <c r="AK704" s="35">
        <v>4</v>
      </c>
      <c r="AL704" t="s">
        <v>632</v>
      </c>
      <c r="AM704">
        <v>3</v>
      </c>
    </row>
    <row r="705" spans="1:39" x14ac:dyDescent="0.25">
      <c r="A705" s="6" t="str">
        <f t="shared" si="47"/>
        <v>Diagnostic Radiology &amp; Imaging Procedures-X-ray exam chest 2 views-71046</v>
      </c>
      <c r="B705" s="6" t="str">
        <f t="shared" si="48"/>
        <v>X-ray exam chest 2 views</v>
      </c>
      <c r="C705" s="6" t="str">
        <f t="shared" si="46"/>
        <v>Diagnostic Radiology &amp; Imaging Procedures</v>
      </c>
      <c r="D705" s="6">
        <f t="shared" si="49"/>
        <v>71046</v>
      </c>
      <c r="E705" s="17" t="s">
        <v>115</v>
      </c>
      <c r="F705" s="17" t="s">
        <v>37</v>
      </c>
      <c r="G705" s="26" t="s">
        <v>341</v>
      </c>
      <c r="H705" s="17">
        <v>71046</v>
      </c>
      <c r="I705" s="8" t="s">
        <v>68</v>
      </c>
      <c r="J705" s="11">
        <v>292</v>
      </c>
      <c r="K705" s="11">
        <v>58.400000000000006</v>
      </c>
      <c r="L705" s="11">
        <v>33.75</v>
      </c>
      <c r="M705" s="11">
        <v>189.8</v>
      </c>
      <c r="N705" s="11">
        <v>86.720259600000006</v>
      </c>
      <c r="O705" s="11">
        <v>86.720259600000006</v>
      </c>
      <c r="P705" s="11">
        <v>86.720259600000006</v>
      </c>
      <c r="Q705" s="11">
        <v>86.720259600000006</v>
      </c>
      <c r="R705" s="11">
        <v>86.720259600000006</v>
      </c>
      <c r="S705" s="11">
        <v>33.75</v>
      </c>
      <c r="T705" s="11">
        <v>33.75</v>
      </c>
      <c r="U705" s="11">
        <v>37.746066666666671</v>
      </c>
      <c r="V705" s="11">
        <v>33.75</v>
      </c>
      <c r="W705" s="11">
        <v>33.75</v>
      </c>
      <c r="X705" s="11" t="s">
        <v>623</v>
      </c>
      <c r="Y705" s="11">
        <v>189.8</v>
      </c>
      <c r="Z705" s="11">
        <v>189.8</v>
      </c>
      <c r="AA705" s="11">
        <v>116.1644</v>
      </c>
      <c r="AB705" s="11">
        <v>104.9828</v>
      </c>
      <c r="AC705" s="11">
        <v>146</v>
      </c>
      <c r="AD705" s="11">
        <v>68.319999999999993</v>
      </c>
      <c r="AE705" s="11" t="s">
        <v>623</v>
      </c>
      <c r="AF705" s="11" t="s">
        <v>623</v>
      </c>
      <c r="AG705" s="11" t="s">
        <v>2116</v>
      </c>
      <c r="AH705" s="8" t="s">
        <v>2117</v>
      </c>
      <c r="AI705" s="8" t="s">
        <v>715</v>
      </c>
      <c r="AJ705" s="34">
        <v>1</v>
      </c>
    </row>
    <row r="706" spans="1:39" x14ac:dyDescent="0.25">
      <c r="A706" s="6" t="str">
        <f t="shared" si="47"/>
        <v>Diagnostic Radiology &amp; Imaging Procedures-X-ray exam chest 2 views-71046</v>
      </c>
      <c r="B706" s="6" t="str">
        <f t="shared" si="48"/>
        <v>X-ray exam chest 2 views</v>
      </c>
      <c r="C706" s="6" t="str">
        <f t="shared" si="46"/>
        <v>Diagnostic Radiology &amp; Imaging Procedures</v>
      </c>
      <c r="D706" s="6">
        <f t="shared" si="49"/>
        <v>71046</v>
      </c>
      <c r="E706" s="17"/>
      <c r="F706" s="17"/>
      <c r="G706" s="26"/>
      <c r="H706" s="17"/>
      <c r="I706" s="8"/>
      <c r="J706" s="11"/>
      <c r="K706" s="11"/>
      <c r="L706" s="11"/>
      <c r="M706" s="11"/>
      <c r="N706" s="11"/>
      <c r="O706" s="11"/>
      <c r="P706" s="11"/>
      <c r="Q706" s="11"/>
      <c r="R706" s="11"/>
      <c r="S706" s="11"/>
      <c r="T706" s="11"/>
      <c r="U706" s="11"/>
      <c r="V706" s="11"/>
      <c r="W706" s="11"/>
      <c r="X706" s="11"/>
      <c r="Y706" s="11"/>
      <c r="Z706" s="11"/>
      <c r="AA706" s="11"/>
      <c r="AB706" s="11"/>
      <c r="AC706" s="11"/>
      <c r="AD706" s="11"/>
      <c r="AE706" s="11"/>
      <c r="AF706" s="11"/>
      <c r="AG706" s="11" t="s">
        <v>1792</v>
      </c>
      <c r="AH706" s="8">
        <v>0</v>
      </c>
      <c r="AI706" s="8" t="s">
        <v>1793</v>
      </c>
      <c r="AJ706" s="34">
        <v>0</v>
      </c>
    </row>
    <row r="707" spans="1:39" x14ac:dyDescent="0.25">
      <c r="A707" s="6" t="str">
        <f t="shared" si="47"/>
        <v>Diagnostic Radiology &amp; Imaging Procedures-X-ray exam chest 2 views-71046</v>
      </c>
      <c r="B707" s="6" t="str">
        <f t="shared" si="48"/>
        <v>X-ray exam chest 2 views</v>
      </c>
      <c r="C707" s="6" t="str">
        <f t="shared" si="46"/>
        <v>Diagnostic Radiology &amp; Imaging Procedures</v>
      </c>
      <c r="D707" s="6">
        <f t="shared" si="49"/>
        <v>71046</v>
      </c>
      <c r="E707" s="7"/>
      <c r="G707" s="27" t="s">
        <v>32</v>
      </c>
      <c r="K707" s="25"/>
      <c r="L707" s="25"/>
      <c r="M707" s="25"/>
      <c r="AD707" s="11"/>
      <c r="AG707" s="11" t="s">
        <v>1792</v>
      </c>
      <c r="AH707" s="8">
        <v>0</v>
      </c>
      <c r="AI707" s="8" t="s">
        <v>1793</v>
      </c>
      <c r="AJ707" s="34">
        <v>0</v>
      </c>
      <c r="AL707" s="8"/>
      <c r="AM707" s="6"/>
    </row>
    <row r="708" spans="1:39" s="6" customFormat="1" x14ac:dyDescent="0.25">
      <c r="A708" s="6" t="str">
        <f t="shared" si="47"/>
        <v>Diagnostic Radiology &amp; Imaging Procedures-X-ray exam chest 2 views-71046</v>
      </c>
      <c r="B708" s="6" t="str">
        <f t="shared" si="48"/>
        <v>X-ray exam chest 2 views</v>
      </c>
      <c r="C708" s="6" t="str">
        <f t="shared" si="46"/>
        <v>Diagnostic Radiology &amp; Imaging Procedures</v>
      </c>
      <c r="D708" s="6">
        <f t="shared" si="49"/>
        <v>71046</v>
      </c>
      <c r="E708" s="13"/>
      <c r="F708" s="12"/>
      <c r="G708" s="28"/>
      <c r="H708" s="29"/>
      <c r="I708" s="14"/>
      <c r="J708" s="15"/>
      <c r="K708" s="15"/>
      <c r="L708" s="15"/>
      <c r="M708" s="15"/>
      <c r="N708" s="15"/>
      <c r="O708" s="15"/>
      <c r="P708" s="15"/>
      <c r="Q708" s="15"/>
      <c r="R708" s="15"/>
      <c r="S708" s="15"/>
      <c r="T708" s="15"/>
      <c r="U708" s="15"/>
      <c r="V708" s="15"/>
      <c r="W708" s="15"/>
      <c r="X708" s="15"/>
      <c r="Y708" s="15"/>
      <c r="Z708" s="15"/>
      <c r="AA708" s="15"/>
      <c r="AB708" s="15"/>
      <c r="AC708" s="15"/>
      <c r="AD708" s="15"/>
      <c r="AE708" s="15"/>
      <c r="AF708" s="15"/>
      <c r="AG708" s="11" t="s">
        <v>1792</v>
      </c>
      <c r="AH708" s="8">
        <v>0</v>
      </c>
      <c r="AI708" s="8" t="s">
        <v>1793</v>
      </c>
      <c r="AJ708" s="34">
        <v>0</v>
      </c>
      <c r="AK708" s="35">
        <v>6</v>
      </c>
      <c r="AL708" t="s">
        <v>632</v>
      </c>
      <c r="AM708">
        <v>4</v>
      </c>
    </row>
    <row r="709" spans="1:39" x14ac:dyDescent="0.25">
      <c r="A709" s="6" t="str">
        <f t="shared" si="47"/>
        <v>Diagnostic Radiology &amp; Imaging Procedures-X-ray exam ribs uni 2 views-71100</v>
      </c>
      <c r="B709" s="6" t="str">
        <f t="shared" si="48"/>
        <v>X-ray exam ribs uni 2 views</v>
      </c>
      <c r="C709" s="6" t="str">
        <f t="shared" ref="C709:C772" si="50">IF(OR($AJ709=1,$AJ709&gt;1),$E709,C708)</f>
        <v>Diagnostic Radiology &amp; Imaging Procedures</v>
      </c>
      <c r="D709" s="6">
        <f t="shared" si="49"/>
        <v>71100</v>
      </c>
      <c r="E709" s="17" t="s">
        <v>115</v>
      </c>
      <c r="F709" s="17" t="s">
        <v>37</v>
      </c>
      <c r="G709" s="26" t="s">
        <v>342</v>
      </c>
      <c r="H709" s="17">
        <v>71100</v>
      </c>
      <c r="I709" s="8" t="s">
        <v>49</v>
      </c>
      <c r="J709" s="11">
        <v>333</v>
      </c>
      <c r="K709" s="11">
        <v>66.600000000000009</v>
      </c>
      <c r="L709" s="11">
        <v>37.090000000000003</v>
      </c>
      <c r="M709" s="11">
        <v>216.45000000000002</v>
      </c>
      <c r="N709" s="11">
        <v>86.720259599999991</v>
      </c>
      <c r="O709" s="11">
        <v>86.720259599999991</v>
      </c>
      <c r="P709" s="11">
        <v>86.720259599999991</v>
      </c>
      <c r="Q709" s="11">
        <v>86.720259599999991</v>
      </c>
      <c r="R709" s="11">
        <v>86.720259599999991</v>
      </c>
      <c r="S709" s="11">
        <v>37.090000000000003</v>
      </c>
      <c r="T709" s="11">
        <v>37.090000000000003</v>
      </c>
      <c r="U709" s="11">
        <v>40.957950000000004</v>
      </c>
      <c r="V709" s="11">
        <v>37.090000000000003</v>
      </c>
      <c r="W709" s="11">
        <v>37.090000000000003</v>
      </c>
      <c r="X709" s="11" t="s">
        <v>623</v>
      </c>
      <c r="Y709" s="11">
        <v>216.45000000000002</v>
      </c>
      <c r="Z709" s="11">
        <v>216.45000000000002</v>
      </c>
      <c r="AA709" s="11">
        <v>116.1644</v>
      </c>
      <c r="AB709" s="11">
        <v>104.9828</v>
      </c>
      <c r="AC709" s="11">
        <v>48.818000000000005</v>
      </c>
      <c r="AD709" s="11">
        <v>49.17</v>
      </c>
      <c r="AE709" s="11" t="s">
        <v>623</v>
      </c>
      <c r="AF709" s="11" t="s">
        <v>623</v>
      </c>
      <c r="AG709" s="11" t="s">
        <v>2118</v>
      </c>
      <c r="AH709" s="8" t="s">
        <v>2119</v>
      </c>
      <c r="AI709" s="8" t="s">
        <v>729</v>
      </c>
      <c r="AJ709" s="34">
        <v>1</v>
      </c>
      <c r="AK709" s="35" t="s">
        <v>634</v>
      </c>
      <c r="AL709" t="s">
        <v>632</v>
      </c>
      <c r="AM709" t="e">
        <v>#VALUE!</v>
      </c>
    </row>
    <row r="710" spans="1:39" x14ac:dyDescent="0.25">
      <c r="A710" s="6" t="str">
        <f t="shared" si="47"/>
        <v>Diagnostic Radiology &amp; Imaging Procedures-X-ray exam ribs uni 2 views-71100</v>
      </c>
      <c r="B710" s="6" t="str">
        <f t="shared" si="48"/>
        <v>X-ray exam ribs uni 2 views</v>
      </c>
      <c r="C710" s="6" t="str">
        <f t="shared" si="50"/>
        <v>Diagnostic Radiology &amp; Imaging Procedures</v>
      </c>
      <c r="D710" s="6">
        <f t="shared" si="49"/>
        <v>71100</v>
      </c>
      <c r="E710" s="17"/>
      <c r="F710" s="17"/>
      <c r="G710" s="26"/>
      <c r="H710" s="17"/>
      <c r="I710" s="8"/>
      <c r="J710" s="11"/>
      <c r="K710" s="11"/>
      <c r="L710" s="11"/>
      <c r="M710" s="11"/>
      <c r="N710" s="11"/>
      <c r="O710" s="11"/>
      <c r="P710" s="11"/>
      <c r="Q710" s="11"/>
      <c r="R710" s="11"/>
      <c r="S710" s="11"/>
      <c r="T710" s="11"/>
      <c r="U710" s="11"/>
      <c r="V710" s="11"/>
      <c r="W710" s="11"/>
      <c r="X710" s="11"/>
      <c r="Y710" s="11"/>
      <c r="Z710" s="11"/>
      <c r="AA710" s="11"/>
      <c r="AB710" s="11"/>
      <c r="AC710" s="11"/>
      <c r="AD710" s="11"/>
      <c r="AE710" s="11"/>
      <c r="AF710" s="11"/>
      <c r="AG710" s="11" t="s">
        <v>1792</v>
      </c>
      <c r="AH710" s="8">
        <v>0</v>
      </c>
      <c r="AI710" s="8" t="s">
        <v>1793</v>
      </c>
      <c r="AJ710" s="34">
        <v>0</v>
      </c>
    </row>
    <row r="711" spans="1:39" x14ac:dyDescent="0.25">
      <c r="A711" s="6" t="str">
        <f t="shared" si="47"/>
        <v>Diagnostic Radiology &amp; Imaging Procedures-X-ray exam ribs uni 2 views-71100</v>
      </c>
      <c r="B711" s="6" t="str">
        <f t="shared" si="48"/>
        <v>X-ray exam ribs uni 2 views</v>
      </c>
      <c r="C711" s="6" t="str">
        <f t="shared" si="50"/>
        <v>Diagnostic Radiology &amp; Imaging Procedures</v>
      </c>
      <c r="D711" s="6">
        <f t="shared" si="49"/>
        <v>71100</v>
      </c>
      <c r="E711" s="7"/>
      <c r="G711" s="27" t="s">
        <v>32</v>
      </c>
      <c r="K711" s="25"/>
      <c r="L711" s="25"/>
      <c r="M711" s="25"/>
      <c r="AD711" s="11"/>
      <c r="AG711" s="11" t="s">
        <v>1792</v>
      </c>
      <c r="AH711" s="8">
        <v>0</v>
      </c>
      <c r="AI711" s="8" t="s">
        <v>1793</v>
      </c>
      <c r="AJ711" s="34">
        <v>0</v>
      </c>
    </row>
    <row r="712" spans="1:39" s="6" customFormat="1" x14ac:dyDescent="0.25">
      <c r="A712" s="6" t="str">
        <f t="shared" si="47"/>
        <v>Diagnostic Radiology &amp; Imaging Procedures-X-ray exam ribs uni 2 views-71100</v>
      </c>
      <c r="B712" s="6" t="str">
        <f t="shared" si="48"/>
        <v>X-ray exam ribs uni 2 views</v>
      </c>
      <c r="C712" s="6" t="str">
        <f t="shared" si="50"/>
        <v>Diagnostic Radiology &amp; Imaging Procedures</v>
      </c>
      <c r="D712" s="6">
        <f t="shared" si="49"/>
        <v>71100</v>
      </c>
      <c r="E712" s="13"/>
      <c r="F712" s="12"/>
      <c r="G712" s="28"/>
      <c r="H712" s="29"/>
      <c r="I712" s="14"/>
      <c r="J712" s="15"/>
      <c r="K712" s="15"/>
      <c r="L712" s="15"/>
      <c r="M712" s="15"/>
      <c r="N712" s="15"/>
      <c r="O712" s="15"/>
      <c r="P712" s="15"/>
      <c r="Q712" s="15"/>
      <c r="R712" s="15"/>
      <c r="S712" s="15"/>
      <c r="T712" s="15"/>
      <c r="U712" s="15"/>
      <c r="V712" s="15"/>
      <c r="W712" s="15"/>
      <c r="X712" s="15"/>
      <c r="Y712" s="15"/>
      <c r="Z712" s="15"/>
      <c r="AA712" s="15"/>
      <c r="AB712" s="15"/>
      <c r="AC712" s="15"/>
      <c r="AD712" s="15"/>
      <c r="AE712" s="15"/>
      <c r="AF712" s="15"/>
      <c r="AG712" s="11" t="s">
        <v>1792</v>
      </c>
      <c r="AH712" s="8">
        <v>0</v>
      </c>
      <c r="AI712" s="8" t="s">
        <v>1793</v>
      </c>
      <c r="AJ712" s="34">
        <v>0</v>
      </c>
      <c r="AK712" s="35"/>
      <c r="AL712"/>
      <c r="AM712"/>
    </row>
    <row r="713" spans="1:39" x14ac:dyDescent="0.25">
      <c r="A713" s="6" t="str">
        <f t="shared" si="47"/>
        <v>Diagnostic Radiology &amp; Imaging Procedures-X-ray exam unilat ribs/chest-71101</v>
      </c>
      <c r="B713" s="6" t="str">
        <f t="shared" si="48"/>
        <v>X-ray exam unilat ribs/chest</v>
      </c>
      <c r="C713" s="6" t="str">
        <f t="shared" si="50"/>
        <v>Diagnostic Radiology &amp; Imaging Procedures</v>
      </c>
      <c r="D713" s="6">
        <f t="shared" si="49"/>
        <v>71101</v>
      </c>
      <c r="E713" s="17" t="s">
        <v>115</v>
      </c>
      <c r="F713" s="17" t="s">
        <v>37</v>
      </c>
      <c r="G713" s="26" t="s">
        <v>343</v>
      </c>
      <c r="H713" s="17">
        <v>71101</v>
      </c>
      <c r="I713" s="8" t="s">
        <v>49</v>
      </c>
      <c r="J713" s="11">
        <v>383</v>
      </c>
      <c r="K713" s="11">
        <v>76.600000000000009</v>
      </c>
      <c r="L713" s="11">
        <v>42.44</v>
      </c>
      <c r="M713" s="11">
        <v>248.95000000000002</v>
      </c>
      <c r="N713" s="11">
        <v>104.91969499999999</v>
      </c>
      <c r="O713" s="11">
        <v>104.91969499999999</v>
      </c>
      <c r="P713" s="11">
        <v>104.91969499999999</v>
      </c>
      <c r="Q713" s="11">
        <v>104.91969499999999</v>
      </c>
      <c r="R713" s="11">
        <v>104.91969499999999</v>
      </c>
      <c r="S713" s="11">
        <v>42.44</v>
      </c>
      <c r="T713" s="11">
        <v>42.44</v>
      </c>
      <c r="U713" s="11">
        <v>44.568100000000001</v>
      </c>
      <c r="V713" s="11">
        <v>42.44</v>
      </c>
      <c r="W713" s="11">
        <v>42.44</v>
      </c>
      <c r="X713" s="11" t="s">
        <v>623</v>
      </c>
      <c r="Y713" s="11">
        <v>248.95000000000002</v>
      </c>
      <c r="Z713" s="11">
        <v>248.95000000000002</v>
      </c>
      <c r="AA713" s="11">
        <v>214.0402</v>
      </c>
      <c r="AB713" s="11">
        <v>193.4374</v>
      </c>
      <c r="AC713" s="11">
        <v>48.818000000000005</v>
      </c>
      <c r="AD713" s="11">
        <v>49.17</v>
      </c>
      <c r="AE713" s="11" t="s">
        <v>623</v>
      </c>
      <c r="AF713" s="11" t="s">
        <v>623</v>
      </c>
      <c r="AG713" s="11" t="s">
        <v>2120</v>
      </c>
      <c r="AH713" s="8" t="s">
        <v>2121</v>
      </c>
      <c r="AI713" s="8" t="s">
        <v>730</v>
      </c>
      <c r="AJ713" s="34">
        <v>1</v>
      </c>
      <c r="AL713" s="8"/>
      <c r="AM713" s="6"/>
    </row>
    <row r="714" spans="1:39" x14ac:dyDescent="0.25">
      <c r="A714" s="6" t="str">
        <f t="shared" si="47"/>
        <v>Diagnostic Radiology &amp; Imaging Procedures-X-ray exam unilat ribs/chest-71101</v>
      </c>
      <c r="B714" s="6" t="str">
        <f t="shared" si="48"/>
        <v>X-ray exam unilat ribs/chest</v>
      </c>
      <c r="C714" s="6" t="str">
        <f t="shared" si="50"/>
        <v>Diagnostic Radiology &amp; Imaging Procedures</v>
      </c>
      <c r="D714" s="6">
        <f t="shared" si="49"/>
        <v>71101</v>
      </c>
      <c r="E714" s="17"/>
      <c r="F714" s="17"/>
      <c r="G714" s="26"/>
      <c r="H714" s="17"/>
      <c r="I714" s="8"/>
      <c r="J714" s="11"/>
      <c r="K714" s="11"/>
      <c r="L714" s="11"/>
      <c r="M714" s="11"/>
      <c r="N714" s="11"/>
      <c r="O714" s="11"/>
      <c r="P714" s="11"/>
      <c r="Q714" s="11"/>
      <c r="R714" s="11"/>
      <c r="S714" s="11"/>
      <c r="T714" s="11"/>
      <c r="U714" s="11"/>
      <c r="V714" s="11"/>
      <c r="W714" s="11"/>
      <c r="X714" s="11"/>
      <c r="Y714" s="11"/>
      <c r="Z714" s="11"/>
      <c r="AA714" s="11"/>
      <c r="AB714" s="11"/>
      <c r="AC714" s="11"/>
      <c r="AD714" s="11"/>
      <c r="AE714" s="11"/>
      <c r="AF714" s="11"/>
      <c r="AG714" s="11" t="s">
        <v>1792</v>
      </c>
      <c r="AH714" s="8">
        <v>0</v>
      </c>
      <c r="AI714" s="8" t="s">
        <v>1793</v>
      </c>
      <c r="AJ714" s="34">
        <v>0</v>
      </c>
      <c r="AK714" s="35">
        <v>4</v>
      </c>
      <c r="AL714" t="s">
        <v>632</v>
      </c>
      <c r="AM714">
        <v>3</v>
      </c>
    </row>
    <row r="715" spans="1:39" x14ac:dyDescent="0.25">
      <c r="A715" s="6" t="str">
        <f t="shared" si="47"/>
        <v>Diagnostic Radiology &amp; Imaging Procedures-X-ray exam unilat ribs/chest-71101</v>
      </c>
      <c r="B715" s="6" t="str">
        <f t="shared" si="48"/>
        <v>X-ray exam unilat ribs/chest</v>
      </c>
      <c r="C715" s="6" t="str">
        <f t="shared" si="50"/>
        <v>Diagnostic Radiology &amp; Imaging Procedures</v>
      </c>
      <c r="D715" s="6">
        <f t="shared" si="49"/>
        <v>71101</v>
      </c>
      <c r="E715" s="7"/>
      <c r="G715" s="27" t="s">
        <v>32</v>
      </c>
      <c r="K715" s="25"/>
      <c r="L715" s="25"/>
      <c r="M715" s="25"/>
      <c r="AD715" s="11"/>
      <c r="AG715" s="11" t="s">
        <v>1792</v>
      </c>
      <c r="AH715" s="8">
        <v>0</v>
      </c>
      <c r="AI715" s="8" t="s">
        <v>1793</v>
      </c>
      <c r="AJ715" s="34">
        <v>0</v>
      </c>
    </row>
    <row r="716" spans="1:39" s="6" customFormat="1" x14ac:dyDescent="0.25">
      <c r="A716" s="6" t="str">
        <f t="shared" si="47"/>
        <v>Diagnostic Radiology &amp; Imaging Procedures-X-ray exam unilat ribs/chest-71101</v>
      </c>
      <c r="B716" s="6" t="str">
        <f t="shared" si="48"/>
        <v>X-ray exam unilat ribs/chest</v>
      </c>
      <c r="C716" s="6" t="str">
        <f t="shared" si="50"/>
        <v>Diagnostic Radiology &amp; Imaging Procedures</v>
      </c>
      <c r="D716" s="6">
        <f t="shared" si="49"/>
        <v>71101</v>
      </c>
      <c r="E716" s="13"/>
      <c r="F716" s="12"/>
      <c r="G716" s="28"/>
      <c r="H716" s="29"/>
      <c r="I716" s="14"/>
      <c r="J716" s="15"/>
      <c r="K716" s="15"/>
      <c r="L716" s="15"/>
      <c r="M716" s="15"/>
      <c r="N716" s="15"/>
      <c r="O716" s="15"/>
      <c r="P716" s="15"/>
      <c r="Q716" s="15"/>
      <c r="R716" s="15"/>
      <c r="S716" s="15"/>
      <c r="T716" s="15"/>
      <c r="U716" s="15"/>
      <c r="V716" s="15"/>
      <c r="W716" s="15"/>
      <c r="X716" s="15"/>
      <c r="Y716" s="15"/>
      <c r="Z716" s="15"/>
      <c r="AA716" s="15"/>
      <c r="AB716" s="15"/>
      <c r="AC716" s="15"/>
      <c r="AD716" s="15"/>
      <c r="AE716" s="15"/>
      <c r="AF716" s="15"/>
      <c r="AG716" s="11" t="s">
        <v>1792</v>
      </c>
      <c r="AH716" s="8">
        <v>0</v>
      </c>
      <c r="AI716" s="8" t="s">
        <v>1793</v>
      </c>
      <c r="AJ716" s="34">
        <v>0</v>
      </c>
      <c r="AK716" s="35"/>
      <c r="AL716"/>
      <c r="AM716"/>
    </row>
    <row r="717" spans="1:39" x14ac:dyDescent="0.25">
      <c r="A717" s="6" t="str">
        <f t="shared" si="47"/>
        <v>Diagnostic Radiology &amp; Imaging Procedures-Ct thorax dx c--71250</v>
      </c>
      <c r="B717" s="6" t="str">
        <f t="shared" si="48"/>
        <v>Ct thorax dx c-</v>
      </c>
      <c r="C717" s="6" t="str">
        <f t="shared" si="50"/>
        <v>Diagnostic Radiology &amp; Imaging Procedures</v>
      </c>
      <c r="D717" s="6">
        <f t="shared" si="49"/>
        <v>71250</v>
      </c>
      <c r="E717" s="17" t="s">
        <v>115</v>
      </c>
      <c r="F717" s="17" t="s">
        <v>37</v>
      </c>
      <c r="G717" s="26" t="s">
        <v>577</v>
      </c>
      <c r="H717" s="17">
        <v>71250</v>
      </c>
      <c r="I717" s="8" t="s">
        <v>69</v>
      </c>
      <c r="J717" s="11">
        <v>1932</v>
      </c>
      <c r="K717" s="11">
        <v>386.40000000000003</v>
      </c>
      <c r="L717" s="11">
        <v>104.91969499999999</v>
      </c>
      <c r="M717" s="11">
        <v>550</v>
      </c>
      <c r="N717" s="11">
        <v>104.91969499999999</v>
      </c>
      <c r="O717" s="11">
        <v>104.91969499999999</v>
      </c>
      <c r="P717" s="11">
        <v>104.91969499999999</v>
      </c>
      <c r="Q717" s="11">
        <v>104.91969499999999</v>
      </c>
      <c r="R717" s="11">
        <v>104.91969499999999</v>
      </c>
      <c r="S717" s="11">
        <v>106.88</v>
      </c>
      <c r="T717" s="11">
        <v>106.88</v>
      </c>
      <c r="U717" s="11">
        <v>144.17939999999999</v>
      </c>
      <c r="V717" s="11">
        <v>106.88</v>
      </c>
      <c r="W717" s="11">
        <v>106.88</v>
      </c>
      <c r="X717" s="11" t="s">
        <v>623</v>
      </c>
      <c r="Y717" s="11">
        <v>458</v>
      </c>
      <c r="Z717" s="11">
        <v>458</v>
      </c>
      <c r="AA717" s="11">
        <v>248.37819999999996</v>
      </c>
      <c r="AB717" s="11">
        <v>223.19699999999997</v>
      </c>
      <c r="AC717" s="11">
        <v>550</v>
      </c>
      <c r="AD717" s="11">
        <v>213.83</v>
      </c>
      <c r="AE717" s="11" t="s">
        <v>623</v>
      </c>
      <c r="AF717" s="11" t="s">
        <v>623</v>
      </c>
      <c r="AG717" s="11" t="s">
        <v>2122</v>
      </c>
      <c r="AH717" s="8" t="s">
        <v>2123</v>
      </c>
      <c r="AI717" s="8" t="s">
        <v>731</v>
      </c>
      <c r="AJ717" s="34">
        <v>1</v>
      </c>
      <c r="AL717" s="8"/>
      <c r="AM717" s="6"/>
    </row>
    <row r="718" spans="1:39" x14ac:dyDescent="0.25">
      <c r="A718" s="6" t="str">
        <f t="shared" si="47"/>
        <v>Diagnostic Radiology &amp; Imaging Procedures-Ct thorax dx c--71250</v>
      </c>
      <c r="B718" s="6" t="str">
        <f t="shared" si="48"/>
        <v>Ct thorax dx c-</v>
      </c>
      <c r="C718" s="6" t="str">
        <f t="shared" si="50"/>
        <v>Diagnostic Radiology &amp; Imaging Procedures</v>
      </c>
      <c r="D718" s="6">
        <f t="shared" si="49"/>
        <v>71250</v>
      </c>
      <c r="E718" s="17"/>
      <c r="F718" s="17"/>
      <c r="G718" s="26"/>
      <c r="H718" s="17"/>
      <c r="I718" s="8"/>
      <c r="J718" s="11"/>
      <c r="K718" s="11"/>
      <c r="L718" s="11"/>
      <c r="M718" s="11"/>
      <c r="N718" s="11"/>
      <c r="O718" s="11"/>
      <c r="P718" s="11"/>
      <c r="Q718" s="11"/>
      <c r="R718" s="11"/>
      <c r="S718" s="11"/>
      <c r="T718" s="11"/>
      <c r="U718" s="11"/>
      <c r="V718" s="11"/>
      <c r="W718" s="11"/>
      <c r="X718" s="11"/>
      <c r="Y718" s="11"/>
      <c r="Z718" s="11"/>
      <c r="AA718" s="11"/>
      <c r="AB718" s="11"/>
      <c r="AC718" s="11"/>
      <c r="AD718" s="11"/>
      <c r="AE718" s="11"/>
      <c r="AF718" s="11"/>
      <c r="AG718" s="11" t="s">
        <v>1792</v>
      </c>
      <c r="AH718" s="8">
        <v>0</v>
      </c>
      <c r="AI718" s="8" t="s">
        <v>1793</v>
      </c>
      <c r="AJ718" s="34">
        <v>0</v>
      </c>
      <c r="AK718" s="35">
        <v>4</v>
      </c>
      <c r="AL718" t="s">
        <v>632</v>
      </c>
      <c r="AM718">
        <v>3</v>
      </c>
    </row>
    <row r="719" spans="1:39" x14ac:dyDescent="0.25">
      <c r="A719" s="6" t="str">
        <f t="shared" si="47"/>
        <v>Diagnostic Radiology &amp; Imaging Procedures-Ct thorax dx c--71250</v>
      </c>
      <c r="B719" s="6" t="str">
        <f t="shared" si="48"/>
        <v>Ct thorax dx c-</v>
      </c>
      <c r="C719" s="6" t="str">
        <f t="shared" si="50"/>
        <v>Diagnostic Radiology &amp; Imaging Procedures</v>
      </c>
      <c r="D719" s="6">
        <f t="shared" si="49"/>
        <v>71250</v>
      </c>
      <c r="E719" s="7"/>
      <c r="G719" s="27" t="s">
        <v>32</v>
      </c>
      <c r="K719" s="25"/>
      <c r="L719" s="25"/>
      <c r="M719" s="25"/>
      <c r="AD719" s="11"/>
      <c r="AG719" s="11" t="s">
        <v>1792</v>
      </c>
      <c r="AH719" s="8">
        <v>0</v>
      </c>
      <c r="AI719" s="8" t="s">
        <v>1793</v>
      </c>
      <c r="AJ719" s="34">
        <v>0</v>
      </c>
    </row>
    <row r="720" spans="1:39" s="6" customFormat="1" x14ac:dyDescent="0.25">
      <c r="A720" s="6" t="str">
        <f t="shared" si="47"/>
        <v>Diagnostic Radiology &amp; Imaging Procedures-Ct thorax dx c--71250</v>
      </c>
      <c r="B720" s="6" t="str">
        <f t="shared" si="48"/>
        <v>Ct thorax dx c-</v>
      </c>
      <c r="C720" s="6" t="str">
        <f t="shared" si="50"/>
        <v>Diagnostic Radiology &amp; Imaging Procedures</v>
      </c>
      <c r="D720" s="6">
        <f t="shared" si="49"/>
        <v>71250</v>
      </c>
      <c r="E720" s="13"/>
      <c r="F720" s="12"/>
      <c r="G720" s="28"/>
      <c r="H720" s="29"/>
      <c r="I720" s="14"/>
      <c r="J720" s="15"/>
      <c r="K720" s="15"/>
      <c r="L720" s="15"/>
      <c r="M720" s="15"/>
      <c r="N720" s="15"/>
      <c r="O720" s="15"/>
      <c r="P720" s="15"/>
      <c r="Q720" s="15"/>
      <c r="R720" s="15"/>
      <c r="S720" s="15"/>
      <c r="T720" s="15"/>
      <c r="U720" s="15"/>
      <c r="V720" s="15"/>
      <c r="W720" s="15"/>
      <c r="X720" s="15"/>
      <c r="Y720" s="15"/>
      <c r="Z720" s="15"/>
      <c r="AA720" s="15"/>
      <c r="AB720" s="15"/>
      <c r="AC720" s="15"/>
      <c r="AD720" s="15"/>
      <c r="AE720" s="15"/>
      <c r="AF720" s="15"/>
      <c r="AG720" s="11" t="s">
        <v>1792</v>
      </c>
      <c r="AH720" s="8">
        <v>0</v>
      </c>
      <c r="AI720" s="8" t="s">
        <v>1793</v>
      </c>
      <c r="AJ720" s="34">
        <v>0</v>
      </c>
      <c r="AK720" s="35"/>
      <c r="AL720"/>
      <c r="AM720"/>
    </row>
    <row r="721" spans="1:39" x14ac:dyDescent="0.25">
      <c r="A721" s="6" t="str">
        <f t="shared" si="47"/>
        <v>Diagnostic Radiology &amp; Imaging Procedures-Ct thorax dx c+-71260</v>
      </c>
      <c r="B721" s="6" t="str">
        <f t="shared" si="48"/>
        <v>Ct thorax dx c+</v>
      </c>
      <c r="C721" s="6" t="str">
        <f t="shared" si="50"/>
        <v>Diagnostic Radiology &amp; Imaging Procedures</v>
      </c>
      <c r="D721" s="6">
        <f t="shared" si="49"/>
        <v>71260</v>
      </c>
      <c r="E721" s="17" t="s">
        <v>115</v>
      </c>
      <c r="F721" s="17" t="s">
        <v>37</v>
      </c>
      <c r="G721" s="26" t="s">
        <v>578</v>
      </c>
      <c r="H721" s="17">
        <v>71260</v>
      </c>
      <c r="I721" s="8" t="s">
        <v>69</v>
      </c>
      <c r="J721" s="11">
        <v>2221</v>
      </c>
      <c r="K721" s="11">
        <v>444.20000000000005</v>
      </c>
      <c r="L721" s="11">
        <v>173.08</v>
      </c>
      <c r="M721" s="11">
        <v>550</v>
      </c>
      <c r="N721" s="11">
        <v>175.34359719999998</v>
      </c>
      <c r="O721" s="11">
        <v>175.34359719999998</v>
      </c>
      <c r="P721" s="11">
        <v>175.34359719999998</v>
      </c>
      <c r="Q721" s="11">
        <v>175.34359719999998</v>
      </c>
      <c r="R721" s="11">
        <v>175.34359719999998</v>
      </c>
      <c r="S721" s="11">
        <v>173.08</v>
      </c>
      <c r="T721" s="11">
        <v>173.08</v>
      </c>
      <c r="U721" s="11">
        <v>182.01130000000001</v>
      </c>
      <c r="V721" s="11">
        <v>173.08</v>
      </c>
      <c r="W721" s="11">
        <v>173.08</v>
      </c>
      <c r="X721" s="11" t="s">
        <v>623</v>
      </c>
      <c r="Y721" s="11">
        <v>458</v>
      </c>
      <c r="Z721" s="11">
        <v>458</v>
      </c>
      <c r="AA721" s="11">
        <v>548.44579999999996</v>
      </c>
      <c r="AB721" s="11">
        <v>492.84300000000002</v>
      </c>
      <c r="AC721" s="11">
        <v>550</v>
      </c>
      <c r="AD721" s="11">
        <v>338.58</v>
      </c>
      <c r="AE721" s="11" t="s">
        <v>623</v>
      </c>
      <c r="AF721" s="11" t="s">
        <v>623</v>
      </c>
      <c r="AG721" s="11" t="s">
        <v>2124</v>
      </c>
      <c r="AH721" s="8" t="s">
        <v>2125</v>
      </c>
      <c r="AI721" s="8" t="s">
        <v>732</v>
      </c>
      <c r="AJ721" s="34">
        <v>1</v>
      </c>
      <c r="AL721" s="8"/>
      <c r="AM721" s="6"/>
    </row>
    <row r="722" spans="1:39" x14ac:dyDescent="0.25">
      <c r="A722" s="6" t="str">
        <f t="shared" si="47"/>
        <v>Diagnostic Radiology &amp; Imaging Procedures-Ct thorax dx c+-71260</v>
      </c>
      <c r="B722" s="6" t="str">
        <f t="shared" si="48"/>
        <v>Ct thorax dx c+</v>
      </c>
      <c r="C722" s="6" t="str">
        <f t="shared" si="50"/>
        <v>Diagnostic Radiology &amp; Imaging Procedures</v>
      </c>
      <c r="D722" s="6">
        <f t="shared" si="49"/>
        <v>71260</v>
      </c>
      <c r="E722" s="17" t="s">
        <v>34</v>
      </c>
      <c r="F722" s="17" t="s">
        <v>34</v>
      </c>
      <c r="G722" s="26" t="s">
        <v>158</v>
      </c>
      <c r="H722" s="17" t="s">
        <v>60</v>
      </c>
      <c r="I722" s="8" t="s">
        <v>62</v>
      </c>
      <c r="J722" s="11">
        <v>221</v>
      </c>
      <c r="K722" s="11">
        <v>44.2</v>
      </c>
      <c r="L722" s="11">
        <v>0.4134000000000001</v>
      </c>
      <c r="M722" s="11">
        <v>110.5</v>
      </c>
      <c r="N722" s="11" t="s">
        <v>624</v>
      </c>
      <c r="O722" s="11" t="s">
        <v>624</v>
      </c>
      <c r="P722" s="11" t="s">
        <v>624</v>
      </c>
      <c r="Q722" s="11" t="s">
        <v>624</v>
      </c>
      <c r="R722" s="11" t="s">
        <v>624</v>
      </c>
      <c r="S722" s="11">
        <v>33.282463750000005</v>
      </c>
      <c r="T722" s="11">
        <v>32.634945000000002</v>
      </c>
      <c r="U722" s="11">
        <v>33.670975000000006</v>
      </c>
      <c r="V722" s="11">
        <v>32.634945000000002</v>
      </c>
      <c r="W722" s="11">
        <v>32.634945000000002</v>
      </c>
      <c r="X722" s="11" t="s">
        <v>623</v>
      </c>
      <c r="Y722" s="11">
        <v>84.177437499999996</v>
      </c>
      <c r="Z722" s="11">
        <v>84.177437499999996</v>
      </c>
      <c r="AA722" s="11">
        <v>0.78000000000000014</v>
      </c>
      <c r="AB722" s="11">
        <v>0.4134000000000001</v>
      </c>
      <c r="AC722" s="11">
        <v>110.5</v>
      </c>
      <c r="AD722" s="11" t="s">
        <v>624</v>
      </c>
      <c r="AE722" s="11" t="s">
        <v>623</v>
      </c>
      <c r="AF722" s="11" t="s">
        <v>623</v>
      </c>
      <c r="AG722" s="11" t="s">
        <v>1972</v>
      </c>
      <c r="AH722" s="8" t="s">
        <v>1973</v>
      </c>
      <c r="AI722" s="8" t="s">
        <v>675</v>
      </c>
      <c r="AJ722" s="34">
        <v>0</v>
      </c>
      <c r="AK722" s="35">
        <v>4</v>
      </c>
      <c r="AL722" t="s">
        <v>632</v>
      </c>
      <c r="AM722">
        <v>3</v>
      </c>
    </row>
    <row r="723" spans="1:39" x14ac:dyDescent="0.25">
      <c r="A723" s="6" t="str">
        <f t="shared" si="47"/>
        <v>Diagnostic Radiology &amp; Imaging Procedures-Ct thorax dx c+-71260</v>
      </c>
      <c r="B723" s="6" t="str">
        <f t="shared" si="48"/>
        <v>Ct thorax dx c+</v>
      </c>
      <c r="C723" s="6" t="str">
        <f t="shared" si="50"/>
        <v>Diagnostic Radiology &amp; Imaging Procedures</v>
      </c>
      <c r="D723" s="6">
        <f t="shared" si="49"/>
        <v>71260</v>
      </c>
      <c r="E723" s="17"/>
      <c r="F723" s="17"/>
      <c r="G723" s="26"/>
      <c r="H723" s="17"/>
      <c r="I723" s="8"/>
      <c r="J723" s="11"/>
      <c r="K723" s="11"/>
      <c r="L723" s="11"/>
      <c r="M723" s="11"/>
      <c r="N723" s="31">
        <v>542.35719759999995</v>
      </c>
      <c r="O723" s="31">
        <v>542.35719759999995</v>
      </c>
      <c r="P723" s="31">
        <v>542.35719759999995</v>
      </c>
      <c r="Q723" s="31">
        <v>542.35719759999995</v>
      </c>
      <c r="R723" s="31">
        <v>542.35719759999995</v>
      </c>
      <c r="S723" s="31">
        <v>524.45246374999999</v>
      </c>
      <c r="T723" s="31">
        <v>523.80494499999998</v>
      </c>
      <c r="U723" s="31">
        <v>562.93647499999997</v>
      </c>
      <c r="V723" s="31">
        <v>523.80494499999998</v>
      </c>
      <c r="W723" s="31">
        <v>523.80494499999998</v>
      </c>
      <c r="X723" s="31" t="s">
        <v>623</v>
      </c>
      <c r="Y723" s="31">
        <v>542.1774375</v>
      </c>
      <c r="Z723" s="31">
        <v>542.1774375</v>
      </c>
      <c r="AA723" s="31">
        <v>1097.6715999999999</v>
      </c>
      <c r="AB723" s="31">
        <v>986.09940000000006</v>
      </c>
      <c r="AC723" s="31">
        <v>660.5</v>
      </c>
      <c r="AD723" s="31">
        <v>338.58</v>
      </c>
      <c r="AE723" s="31" t="s">
        <v>623</v>
      </c>
      <c r="AF723" s="31" t="s">
        <v>623</v>
      </c>
      <c r="AG723" s="11" t="s">
        <v>1792</v>
      </c>
      <c r="AH723" s="8">
        <v>0</v>
      </c>
      <c r="AI723" s="8" t="s">
        <v>1793</v>
      </c>
      <c r="AJ723" s="34">
        <v>0</v>
      </c>
    </row>
    <row r="724" spans="1:39" x14ac:dyDescent="0.25">
      <c r="A724" s="6" t="str">
        <f t="shared" si="47"/>
        <v>Diagnostic Radiology &amp; Imaging Procedures-Ct thorax dx c+-71260</v>
      </c>
      <c r="B724" s="6" t="str">
        <f t="shared" si="48"/>
        <v>Ct thorax dx c+</v>
      </c>
      <c r="C724" s="6" t="str">
        <f t="shared" si="50"/>
        <v>Diagnostic Radiology &amp; Imaging Procedures</v>
      </c>
      <c r="D724" s="6">
        <f t="shared" si="49"/>
        <v>71260</v>
      </c>
      <c r="E724" s="17"/>
      <c r="F724" s="17"/>
      <c r="G724" s="26"/>
      <c r="H724" s="17"/>
      <c r="I724" s="8"/>
      <c r="J724" s="11"/>
      <c r="K724" s="11"/>
      <c r="L724" s="11"/>
      <c r="M724" s="11"/>
      <c r="N724" s="11"/>
      <c r="O724" s="11"/>
      <c r="P724" s="11"/>
      <c r="Q724" s="11"/>
      <c r="R724" s="11"/>
      <c r="S724" s="11"/>
      <c r="T724" s="11"/>
      <c r="U724" s="11"/>
      <c r="V724" s="11"/>
      <c r="W724" s="11"/>
      <c r="X724" s="11"/>
      <c r="Y724" s="11"/>
      <c r="Z724" s="11"/>
      <c r="AA724" s="11"/>
      <c r="AB724" s="11"/>
      <c r="AC724" s="11"/>
      <c r="AD724" s="11"/>
      <c r="AE724" s="11"/>
      <c r="AF724" s="11"/>
      <c r="AG724" s="11" t="s">
        <v>1792</v>
      </c>
      <c r="AH724" s="8">
        <v>0</v>
      </c>
      <c r="AI724" s="8" t="s">
        <v>1793</v>
      </c>
      <c r="AJ724" s="34">
        <v>0</v>
      </c>
    </row>
    <row r="725" spans="1:39" x14ac:dyDescent="0.25">
      <c r="A725" s="6" t="str">
        <f t="shared" si="47"/>
        <v>Diagnostic Radiology &amp; Imaging Procedures-Ct thorax dx c+-71260</v>
      </c>
      <c r="B725" s="6" t="str">
        <f t="shared" si="48"/>
        <v>Ct thorax dx c+</v>
      </c>
      <c r="C725" s="6" t="str">
        <f t="shared" si="50"/>
        <v>Diagnostic Radiology &amp; Imaging Procedures</v>
      </c>
      <c r="D725" s="6">
        <f t="shared" si="49"/>
        <v>71260</v>
      </c>
      <c r="E725" s="7"/>
      <c r="G725" s="27" t="s">
        <v>32</v>
      </c>
      <c r="K725" s="25"/>
      <c r="L725" s="25"/>
      <c r="M725" s="25"/>
      <c r="AD725" s="11"/>
      <c r="AG725" s="11" t="s">
        <v>1792</v>
      </c>
      <c r="AH725" s="8">
        <v>0</v>
      </c>
      <c r="AI725" s="8" t="s">
        <v>1793</v>
      </c>
      <c r="AJ725" s="34">
        <v>0</v>
      </c>
      <c r="AL725" s="8"/>
      <c r="AM725" s="6"/>
    </row>
    <row r="726" spans="1:39" s="6" customFormat="1" x14ac:dyDescent="0.25">
      <c r="A726" s="6" t="str">
        <f t="shared" si="47"/>
        <v>Diagnostic Radiology &amp; Imaging Procedures-Ct thorax dx c+-71260</v>
      </c>
      <c r="B726" s="6" t="str">
        <f t="shared" si="48"/>
        <v>Ct thorax dx c+</v>
      </c>
      <c r="C726" s="6" t="str">
        <f t="shared" si="50"/>
        <v>Diagnostic Radiology &amp; Imaging Procedures</v>
      </c>
      <c r="D726" s="6">
        <f t="shared" si="49"/>
        <v>71260</v>
      </c>
      <c r="E726" s="13"/>
      <c r="F726" s="12"/>
      <c r="G726" s="28"/>
      <c r="H726" s="29"/>
      <c r="I726" s="14"/>
      <c r="J726" s="15"/>
      <c r="K726" s="15"/>
      <c r="L726" s="15"/>
      <c r="M726" s="15"/>
      <c r="N726" s="15"/>
      <c r="O726" s="15"/>
      <c r="P726" s="15"/>
      <c r="Q726" s="15"/>
      <c r="R726" s="15"/>
      <c r="S726" s="15"/>
      <c r="T726" s="15"/>
      <c r="U726" s="15"/>
      <c r="V726" s="15"/>
      <c r="W726" s="15"/>
      <c r="X726" s="15"/>
      <c r="Y726" s="15"/>
      <c r="Z726" s="15"/>
      <c r="AA726" s="15"/>
      <c r="AB726" s="15"/>
      <c r="AC726" s="15"/>
      <c r="AD726" s="15"/>
      <c r="AE726" s="15"/>
      <c r="AF726" s="15"/>
      <c r="AG726" s="11" t="s">
        <v>1792</v>
      </c>
      <c r="AH726" s="8">
        <v>0</v>
      </c>
      <c r="AI726" s="8" t="s">
        <v>1793</v>
      </c>
      <c r="AJ726" s="34">
        <v>0</v>
      </c>
      <c r="AK726" s="35">
        <v>4</v>
      </c>
      <c r="AL726" t="s">
        <v>632</v>
      </c>
      <c r="AM726">
        <v>3</v>
      </c>
    </row>
    <row r="727" spans="1:39" x14ac:dyDescent="0.25">
      <c r="A727" s="6" t="str">
        <f t="shared" si="47"/>
        <v>Diagnostic Radiology &amp; Imaging Procedures-Ct thorax lung cancer scr c--71271</v>
      </c>
      <c r="B727" s="6" t="str">
        <f t="shared" si="48"/>
        <v>Ct thorax lung cancer scr c-</v>
      </c>
      <c r="C727" s="6" t="str">
        <f t="shared" si="50"/>
        <v>Diagnostic Radiology &amp; Imaging Procedures</v>
      </c>
      <c r="D727" s="6">
        <f t="shared" si="49"/>
        <v>71271</v>
      </c>
      <c r="E727" s="17" t="s">
        <v>115</v>
      </c>
      <c r="F727" s="17" t="s">
        <v>37</v>
      </c>
      <c r="G727" s="26" t="s">
        <v>560</v>
      </c>
      <c r="H727" s="17">
        <v>71271</v>
      </c>
      <c r="I727" s="8" t="s">
        <v>64</v>
      </c>
      <c r="J727" s="11">
        <v>122</v>
      </c>
      <c r="K727" s="11">
        <v>24.400000000000002</v>
      </c>
      <c r="L727" s="11">
        <v>61</v>
      </c>
      <c r="M727" s="11">
        <v>458</v>
      </c>
      <c r="N727" s="11">
        <v>104.91969499999999</v>
      </c>
      <c r="O727" s="11">
        <v>104.91969499999999</v>
      </c>
      <c r="P727" s="11">
        <v>104.91969499999999</v>
      </c>
      <c r="Q727" s="11">
        <v>104.91969499999999</v>
      </c>
      <c r="R727" s="11">
        <v>104.91969499999999</v>
      </c>
      <c r="S727" s="11">
        <v>106.88</v>
      </c>
      <c r="T727" s="11">
        <v>106.88</v>
      </c>
      <c r="U727" s="11">
        <v>89.486400000000003</v>
      </c>
      <c r="V727" s="11">
        <v>106.88</v>
      </c>
      <c r="W727" s="11">
        <v>106.88</v>
      </c>
      <c r="X727" s="11" t="s">
        <v>623</v>
      </c>
      <c r="Y727" s="11">
        <v>458</v>
      </c>
      <c r="Z727" s="11">
        <v>458</v>
      </c>
      <c r="AA727" s="11">
        <v>193.41410000000002</v>
      </c>
      <c r="AB727" s="11">
        <v>174.79670000000002</v>
      </c>
      <c r="AC727" s="11">
        <v>61</v>
      </c>
      <c r="AD727" s="11">
        <v>88.99</v>
      </c>
      <c r="AE727" s="11" t="s">
        <v>623</v>
      </c>
      <c r="AF727" s="11" t="s">
        <v>623</v>
      </c>
      <c r="AG727" s="11" t="s">
        <v>2126</v>
      </c>
      <c r="AH727" s="8" t="s">
        <v>2127</v>
      </c>
      <c r="AI727" s="8" t="s">
        <v>733</v>
      </c>
      <c r="AJ727" s="34">
        <v>1</v>
      </c>
    </row>
    <row r="728" spans="1:39" x14ac:dyDescent="0.25">
      <c r="A728" s="6" t="str">
        <f t="shared" si="47"/>
        <v>Diagnostic Radiology &amp; Imaging Procedures-Ct thorax lung cancer scr c--71271</v>
      </c>
      <c r="B728" s="6" t="str">
        <f t="shared" si="48"/>
        <v>Ct thorax lung cancer scr c-</v>
      </c>
      <c r="C728" s="6" t="str">
        <f t="shared" si="50"/>
        <v>Diagnostic Radiology &amp; Imaging Procedures</v>
      </c>
      <c r="D728" s="6">
        <f t="shared" si="49"/>
        <v>71271</v>
      </c>
      <c r="E728" s="17"/>
      <c r="F728" s="17"/>
      <c r="G728" s="26"/>
      <c r="H728" s="17"/>
      <c r="I728" s="8"/>
      <c r="J728" s="11"/>
      <c r="K728" s="11"/>
      <c r="L728" s="11"/>
      <c r="M728" s="11"/>
      <c r="N728" s="11"/>
      <c r="O728" s="11"/>
      <c r="P728" s="11"/>
      <c r="Q728" s="11"/>
      <c r="R728" s="11"/>
      <c r="S728" s="11"/>
      <c r="T728" s="11"/>
      <c r="U728" s="11"/>
      <c r="V728" s="11"/>
      <c r="W728" s="11"/>
      <c r="X728" s="11"/>
      <c r="Y728" s="11"/>
      <c r="Z728" s="11"/>
      <c r="AA728" s="11"/>
      <c r="AB728" s="11"/>
      <c r="AC728" s="11"/>
      <c r="AD728" s="11"/>
      <c r="AE728" s="11"/>
      <c r="AF728" s="11"/>
      <c r="AG728" s="11" t="s">
        <v>1792</v>
      </c>
      <c r="AH728" s="8">
        <v>0</v>
      </c>
      <c r="AI728" s="8" t="s">
        <v>1793</v>
      </c>
      <c r="AJ728" s="34">
        <v>0</v>
      </c>
    </row>
    <row r="729" spans="1:39" x14ac:dyDescent="0.25">
      <c r="A729" s="6" t="str">
        <f t="shared" si="47"/>
        <v>Diagnostic Radiology &amp; Imaging Procedures-Ct thorax lung cancer scr c--71271</v>
      </c>
      <c r="B729" s="6" t="str">
        <f t="shared" si="48"/>
        <v>Ct thorax lung cancer scr c-</v>
      </c>
      <c r="C729" s="6" t="str">
        <f t="shared" si="50"/>
        <v>Diagnostic Radiology &amp; Imaging Procedures</v>
      </c>
      <c r="D729" s="6">
        <f t="shared" si="49"/>
        <v>71271</v>
      </c>
      <c r="E729" s="7"/>
      <c r="G729" s="27" t="s">
        <v>32</v>
      </c>
      <c r="K729" s="25"/>
      <c r="L729" s="25"/>
      <c r="M729" s="25"/>
      <c r="AD729" s="11"/>
      <c r="AG729" s="11" t="s">
        <v>1792</v>
      </c>
      <c r="AH729" s="8">
        <v>0</v>
      </c>
      <c r="AI729" s="8" t="s">
        <v>1793</v>
      </c>
      <c r="AJ729" s="34">
        <v>0</v>
      </c>
      <c r="AL729" s="8"/>
      <c r="AM729" s="6"/>
    </row>
    <row r="730" spans="1:39" s="6" customFormat="1" x14ac:dyDescent="0.25">
      <c r="A730" s="6" t="str">
        <f t="shared" si="47"/>
        <v>Diagnostic Radiology &amp; Imaging Procedures-Ct thorax lung cancer scr c--71271</v>
      </c>
      <c r="B730" s="6" t="str">
        <f t="shared" si="48"/>
        <v>Ct thorax lung cancer scr c-</v>
      </c>
      <c r="C730" s="6" t="str">
        <f t="shared" si="50"/>
        <v>Diagnostic Radiology &amp; Imaging Procedures</v>
      </c>
      <c r="D730" s="6">
        <f t="shared" si="49"/>
        <v>71271</v>
      </c>
      <c r="E730" s="13"/>
      <c r="F730" s="12"/>
      <c r="G730" s="28"/>
      <c r="H730" s="29"/>
      <c r="I730" s="14"/>
      <c r="J730" s="15"/>
      <c r="K730" s="15"/>
      <c r="L730" s="15"/>
      <c r="M730" s="15"/>
      <c r="N730" s="15"/>
      <c r="O730" s="15"/>
      <c r="P730" s="15"/>
      <c r="Q730" s="15"/>
      <c r="R730" s="15"/>
      <c r="S730" s="15"/>
      <c r="T730" s="15"/>
      <c r="U730" s="15"/>
      <c r="V730" s="15"/>
      <c r="W730" s="15"/>
      <c r="X730" s="15"/>
      <c r="Y730" s="15"/>
      <c r="Z730" s="15"/>
      <c r="AA730" s="15"/>
      <c r="AB730" s="15"/>
      <c r="AC730" s="15"/>
      <c r="AD730" s="15"/>
      <c r="AE730" s="15"/>
      <c r="AF730" s="15"/>
      <c r="AG730" s="11" t="s">
        <v>1792</v>
      </c>
      <c r="AH730" s="8">
        <v>0</v>
      </c>
      <c r="AI730" s="8" t="s">
        <v>1793</v>
      </c>
      <c r="AJ730" s="34">
        <v>0</v>
      </c>
      <c r="AK730" s="35">
        <v>7</v>
      </c>
      <c r="AL730" t="s">
        <v>632</v>
      </c>
      <c r="AM730">
        <v>4</v>
      </c>
    </row>
    <row r="731" spans="1:39" x14ac:dyDescent="0.25">
      <c r="A731" s="6" t="str">
        <f t="shared" si="47"/>
        <v>Diagnostic Radiology &amp; Imaging Procedures-Ct angiography chest-71275</v>
      </c>
      <c r="B731" s="6" t="str">
        <f t="shared" si="48"/>
        <v>Ct angiography chest</v>
      </c>
      <c r="C731" s="6" t="str">
        <f t="shared" si="50"/>
        <v>Diagnostic Radiology &amp; Imaging Procedures</v>
      </c>
      <c r="D731" s="6">
        <f t="shared" si="49"/>
        <v>71275</v>
      </c>
      <c r="E731" s="17" t="s">
        <v>115</v>
      </c>
      <c r="F731" s="17" t="s">
        <v>37</v>
      </c>
      <c r="G731" s="26" t="s">
        <v>344</v>
      </c>
      <c r="H731" s="17">
        <v>71275</v>
      </c>
      <c r="I731" s="8" t="s">
        <v>69</v>
      </c>
      <c r="J731" s="11">
        <v>3468</v>
      </c>
      <c r="K731" s="11">
        <v>693.6</v>
      </c>
      <c r="L731" s="11">
        <v>147.91829999999999</v>
      </c>
      <c r="M731" s="11">
        <v>550</v>
      </c>
      <c r="N731" s="11">
        <v>175.34359719999998</v>
      </c>
      <c r="O731" s="11">
        <v>175.34359719999998</v>
      </c>
      <c r="P731" s="11">
        <v>175.34359719999998</v>
      </c>
      <c r="Q731" s="11">
        <v>175.34359719999998</v>
      </c>
      <c r="R731" s="11">
        <v>175.34359719999998</v>
      </c>
      <c r="S731" s="11">
        <v>180.34</v>
      </c>
      <c r="T731" s="11">
        <v>180.34</v>
      </c>
      <c r="U731" s="11">
        <v>147.91829999999999</v>
      </c>
      <c r="V731" s="11">
        <v>180.34</v>
      </c>
      <c r="W731" s="11">
        <v>180.34</v>
      </c>
      <c r="X731" s="11" t="s">
        <v>623</v>
      </c>
      <c r="Y731" s="11">
        <v>458</v>
      </c>
      <c r="Z731" s="11">
        <v>458</v>
      </c>
      <c r="AA731" s="11">
        <v>548.44579999999996</v>
      </c>
      <c r="AB731" s="11">
        <v>492.84300000000002</v>
      </c>
      <c r="AC731" s="11">
        <v>550</v>
      </c>
      <c r="AD731" s="11">
        <v>387.05</v>
      </c>
      <c r="AE731" s="11" t="s">
        <v>623</v>
      </c>
      <c r="AF731" s="11" t="s">
        <v>623</v>
      </c>
      <c r="AG731" s="11" t="s">
        <v>2128</v>
      </c>
      <c r="AH731" s="8" t="s">
        <v>2129</v>
      </c>
      <c r="AI731" s="8" t="s">
        <v>734</v>
      </c>
      <c r="AJ731" s="34">
        <v>1</v>
      </c>
      <c r="AK731" s="35" t="s">
        <v>634</v>
      </c>
      <c r="AL731" t="s">
        <v>632</v>
      </c>
      <c r="AM731" t="e">
        <v>#VALUE!</v>
      </c>
    </row>
    <row r="732" spans="1:39" x14ac:dyDescent="0.25">
      <c r="A732" s="6" t="str">
        <f t="shared" si="47"/>
        <v>Diagnostic Radiology &amp; Imaging Procedures-Ct angiography chest-71275</v>
      </c>
      <c r="B732" s="6" t="str">
        <f t="shared" si="48"/>
        <v>Ct angiography chest</v>
      </c>
      <c r="C732" s="6" t="str">
        <f t="shared" si="50"/>
        <v>Diagnostic Radiology &amp; Imaging Procedures</v>
      </c>
      <c r="D732" s="6">
        <f t="shared" si="49"/>
        <v>71275</v>
      </c>
      <c r="E732" s="17" t="s">
        <v>34</v>
      </c>
      <c r="F732" s="17" t="s">
        <v>34</v>
      </c>
      <c r="G732" s="26" t="s">
        <v>158</v>
      </c>
      <c r="H732" s="17" t="s">
        <v>60</v>
      </c>
      <c r="I732" s="8" t="s">
        <v>62</v>
      </c>
      <c r="J732" s="11">
        <v>221</v>
      </c>
      <c r="K732" s="11">
        <v>44.2</v>
      </c>
      <c r="L732" s="11">
        <v>0.4134000000000001</v>
      </c>
      <c r="M732" s="11">
        <v>110.5</v>
      </c>
      <c r="N732" s="11" t="s">
        <v>624</v>
      </c>
      <c r="O732" s="11" t="s">
        <v>624</v>
      </c>
      <c r="P732" s="11" t="s">
        <v>624</v>
      </c>
      <c r="Q732" s="11" t="s">
        <v>624</v>
      </c>
      <c r="R732" s="11" t="s">
        <v>624</v>
      </c>
      <c r="S732" s="11">
        <v>33.282463750000005</v>
      </c>
      <c r="T732" s="11">
        <v>32.634945000000002</v>
      </c>
      <c r="U732" s="11">
        <v>33.670975000000006</v>
      </c>
      <c r="V732" s="11">
        <v>32.634945000000002</v>
      </c>
      <c r="W732" s="11">
        <v>32.634945000000002</v>
      </c>
      <c r="X732" s="11" t="s">
        <v>623</v>
      </c>
      <c r="Y732" s="11">
        <v>84.177437499999996</v>
      </c>
      <c r="Z732" s="11">
        <v>84.177437499999996</v>
      </c>
      <c r="AA732" s="11">
        <v>0.78000000000000014</v>
      </c>
      <c r="AB732" s="11">
        <v>0.4134000000000001</v>
      </c>
      <c r="AC732" s="11">
        <v>110.5</v>
      </c>
      <c r="AD732" s="11" t="s">
        <v>624</v>
      </c>
      <c r="AE732" s="11" t="s">
        <v>623</v>
      </c>
      <c r="AF732" s="11" t="s">
        <v>623</v>
      </c>
      <c r="AG732" s="11" t="s">
        <v>1972</v>
      </c>
      <c r="AH732" s="8" t="s">
        <v>1973</v>
      </c>
      <c r="AI732" s="8" t="s">
        <v>675</v>
      </c>
      <c r="AJ732" s="34">
        <v>0</v>
      </c>
      <c r="AK732" s="35" t="s">
        <v>634</v>
      </c>
      <c r="AL732" t="s">
        <v>632</v>
      </c>
      <c r="AM732" t="e">
        <v>#VALUE!</v>
      </c>
    </row>
    <row r="733" spans="1:39" x14ac:dyDescent="0.25">
      <c r="A733" s="6" t="str">
        <f t="shared" si="47"/>
        <v>Diagnostic Radiology &amp; Imaging Procedures-Ct angiography chest-71275</v>
      </c>
      <c r="B733" s="6" t="str">
        <f t="shared" si="48"/>
        <v>Ct angiography chest</v>
      </c>
      <c r="C733" s="6" t="str">
        <f t="shared" si="50"/>
        <v>Diagnostic Radiology &amp; Imaging Procedures</v>
      </c>
      <c r="D733" s="6">
        <f t="shared" si="49"/>
        <v>71275</v>
      </c>
      <c r="E733" s="17" t="s">
        <v>34</v>
      </c>
      <c r="F733" s="17" t="s">
        <v>34</v>
      </c>
      <c r="G733" s="26" t="s">
        <v>506</v>
      </c>
      <c r="H733" s="17">
        <v>93005</v>
      </c>
      <c r="I733" s="8" t="s">
        <v>66</v>
      </c>
      <c r="J733" s="11">
        <v>196</v>
      </c>
      <c r="K733" s="11">
        <v>39.200000000000003</v>
      </c>
      <c r="L733" s="11">
        <v>31.141999999999996</v>
      </c>
      <c r="M733" s="11">
        <v>127.40000000000002</v>
      </c>
      <c r="N733" s="11">
        <v>58.374413599999997</v>
      </c>
      <c r="O733" s="11">
        <v>58.374413599999997</v>
      </c>
      <c r="P733" s="11">
        <v>58.374413599999997</v>
      </c>
      <c r="Q733" s="11">
        <v>58.374413599999997</v>
      </c>
      <c r="R733" s="11">
        <v>58.374413599999997</v>
      </c>
      <c r="S733" s="11">
        <v>50.371999999999993</v>
      </c>
      <c r="T733" s="11">
        <v>49.392000000000003</v>
      </c>
      <c r="U733" s="11">
        <v>50.96</v>
      </c>
      <c r="V733" s="11">
        <v>49.392000000000003</v>
      </c>
      <c r="W733" s="11">
        <v>49.392000000000003</v>
      </c>
      <c r="X733" s="11" t="s">
        <v>623</v>
      </c>
      <c r="Y733" s="11">
        <v>127.40000000000002</v>
      </c>
      <c r="Z733" s="11">
        <v>127.40000000000002</v>
      </c>
      <c r="AA733" s="11">
        <v>81.701599999999999</v>
      </c>
      <c r="AB733" s="11">
        <v>73.867200000000011</v>
      </c>
      <c r="AC733" s="11">
        <v>31.141999999999996</v>
      </c>
      <c r="AD733" s="11" t="s">
        <v>623</v>
      </c>
      <c r="AE733" s="11" t="s">
        <v>623</v>
      </c>
      <c r="AF733" s="11" t="s">
        <v>623</v>
      </c>
      <c r="AG733" s="11" t="s">
        <v>1924</v>
      </c>
      <c r="AH733" s="8" t="s">
        <v>1925</v>
      </c>
      <c r="AI733" s="8" t="s">
        <v>671</v>
      </c>
      <c r="AJ733" s="34">
        <v>0</v>
      </c>
    </row>
    <row r="734" spans="1:39" x14ac:dyDescent="0.25">
      <c r="A734" s="6" t="str">
        <f t="shared" si="47"/>
        <v>Diagnostic Radiology &amp; Imaging Procedures-Ct angiography chest-71275</v>
      </c>
      <c r="B734" s="6" t="str">
        <f t="shared" si="48"/>
        <v>Ct angiography chest</v>
      </c>
      <c r="C734" s="6" t="str">
        <f t="shared" si="50"/>
        <v>Diagnostic Radiology &amp; Imaging Procedures</v>
      </c>
      <c r="D734" s="6">
        <f t="shared" si="49"/>
        <v>71275</v>
      </c>
      <c r="E734" s="17" t="s">
        <v>34</v>
      </c>
      <c r="F734" s="17" t="s">
        <v>34</v>
      </c>
      <c r="G734" s="26" t="s">
        <v>477</v>
      </c>
      <c r="H734" s="17">
        <v>85025</v>
      </c>
      <c r="I734" s="8" t="s">
        <v>36</v>
      </c>
      <c r="J734" s="11">
        <v>142</v>
      </c>
      <c r="K734" s="11">
        <v>28.400000000000002</v>
      </c>
      <c r="L734" s="11">
        <v>6.81</v>
      </c>
      <c r="M734" s="11">
        <v>97.825000000000003</v>
      </c>
      <c r="N734" s="11">
        <v>7.77</v>
      </c>
      <c r="O734" s="11">
        <v>8.1585000000000001</v>
      </c>
      <c r="P734" s="11">
        <v>8.1585000000000001</v>
      </c>
      <c r="Q734" s="11">
        <v>8.1585000000000001</v>
      </c>
      <c r="R734" s="11">
        <v>7.77</v>
      </c>
      <c r="S734" s="11">
        <v>7.9253999999999998</v>
      </c>
      <c r="T734" s="11">
        <v>7.77</v>
      </c>
      <c r="U734" s="11">
        <v>8.0030999999999999</v>
      </c>
      <c r="V734" s="11">
        <v>7.77</v>
      </c>
      <c r="W734" s="11">
        <v>7.77</v>
      </c>
      <c r="X734" s="11" t="s">
        <v>623</v>
      </c>
      <c r="Y734" s="11">
        <v>97.825000000000003</v>
      </c>
      <c r="Z734" s="11">
        <v>97.825000000000003</v>
      </c>
      <c r="AA734" s="11">
        <v>20.043099999999999</v>
      </c>
      <c r="AB734" s="11">
        <v>18.029199999999999</v>
      </c>
      <c r="AC734" s="11">
        <v>9.7634999999999987</v>
      </c>
      <c r="AD734" s="33">
        <v>6.81</v>
      </c>
      <c r="AE734" s="11" t="s">
        <v>623</v>
      </c>
      <c r="AF734" s="11" t="s">
        <v>623</v>
      </c>
      <c r="AG734" s="11" t="s">
        <v>1896</v>
      </c>
      <c r="AH734" s="8" t="s">
        <v>1897</v>
      </c>
      <c r="AI734" s="8" t="s">
        <v>663</v>
      </c>
      <c r="AJ734" s="34">
        <v>0</v>
      </c>
    </row>
    <row r="735" spans="1:39" x14ac:dyDescent="0.25">
      <c r="A735" s="6" t="str">
        <f t="shared" si="47"/>
        <v>Diagnostic Radiology &amp; Imaging Procedures-Ct angiography chest-71275</v>
      </c>
      <c r="B735" s="6" t="str">
        <f t="shared" si="48"/>
        <v>Ct angiography chest</v>
      </c>
      <c r="C735" s="6" t="str">
        <f t="shared" si="50"/>
        <v>Diagnostic Radiology &amp; Imaging Procedures</v>
      </c>
      <c r="D735" s="6">
        <f t="shared" si="49"/>
        <v>71275</v>
      </c>
      <c r="E735" s="17"/>
      <c r="F735" s="17"/>
      <c r="G735" s="26"/>
      <c r="H735" s="17"/>
      <c r="I735" s="8"/>
      <c r="J735" s="11"/>
      <c r="K735" s="11"/>
      <c r="L735" s="11"/>
      <c r="M735" s="11"/>
      <c r="N735" s="31">
        <v>241.48801079999998</v>
      </c>
      <c r="O735" s="31">
        <v>241.87651079999998</v>
      </c>
      <c r="P735" s="31">
        <v>241.87651079999998</v>
      </c>
      <c r="Q735" s="31">
        <v>241.87651079999998</v>
      </c>
      <c r="R735" s="31">
        <v>241.48801079999998</v>
      </c>
      <c r="S735" s="31">
        <v>271.91986375000005</v>
      </c>
      <c r="T735" s="31">
        <v>270.13694499999997</v>
      </c>
      <c r="U735" s="31">
        <v>240.55237499999998</v>
      </c>
      <c r="V735" s="31">
        <v>270.13694499999997</v>
      </c>
      <c r="W735" s="31">
        <v>270.13694499999997</v>
      </c>
      <c r="X735" s="31" t="s">
        <v>623</v>
      </c>
      <c r="Y735" s="31">
        <v>767.40243750000002</v>
      </c>
      <c r="Z735" s="31">
        <v>767.40243750000002</v>
      </c>
      <c r="AA735" s="31">
        <v>650.9704999999999</v>
      </c>
      <c r="AB735" s="31">
        <v>585.15279999999996</v>
      </c>
      <c r="AC735" s="31">
        <v>701.40550000000007</v>
      </c>
      <c r="AD735" s="11">
        <v>393.86</v>
      </c>
      <c r="AE735" s="31" t="s">
        <v>623</v>
      </c>
      <c r="AF735" s="31" t="s">
        <v>623</v>
      </c>
      <c r="AG735" s="11" t="s">
        <v>1792</v>
      </c>
      <c r="AH735" s="8">
        <v>0</v>
      </c>
      <c r="AI735" s="8" t="s">
        <v>1793</v>
      </c>
      <c r="AJ735" s="34">
        <v>0</v>
      </c>
    </row>
    <row r="736" spans="1:39" x14ac:dyDescent="0.25">
      <c r="A736" s="6" t="str">
        <f t="shared" ref="A736:A799" si="51">IF(OR($AJ736=1,$AJ736&gt;1),(C736&amp;"-"&amp;B736&amp;"-"&amp;D736),A735)</f>
        <v>Diagnostic Radiology &amp; Imaging Procedures-Ct angiography chest-71275</v>
      </c>
      <c r="B736" s="6" t="str">
        <f t="shared" ref="B736:B799" si="52">IF(OR($AJ736=1,$AJ736&gt;1),$G736,B735)</f>
        <v>Ct angiography chest</v>
      </c>
      <c r="C736" s="6" t="str">
        <f t="shared" si="50"/>
        <v>Diagnostic Radiology &amp; Imaging Procedures</v>
      </c>
      <c r="D736" s="6">
        <f t="shared" ref="D736:D799" si="53">IF(OR($AJ736=1,$AJ736&gt;1),$H736,D735)</f>
        <v>71275</v>
      </c>
      <c r="E736" s="17"/>
      <c r="F736" s="17"/>
      <c r="G736" s="26"/>
      <c r="H736" s="17"/>
      <c r="I736" s="8"/>
      <c r="J736" s="11"/>
      <c r="K736" s="11"/>
      <c r="L736" s="11"/>
      <c r="M736" s="11"/>
      <c r="N736" s="11"/>
      <c r="O736" s="11"/>
      <c r="P736" s="11"/>
      <c r="Q736" s="11"/>
      <c r="R736" s="11"/>
      <c r="S736" s="11"/>
      <c r="T736" s="11"/>
      <c r="U736" s="11"/>
      <c r="V736" s="11"/>
      <c r="W736" s="11"/>
      <c r="X736" s="11"/>
      <c r="Y736" s="11"/>
      <c r="Z736" s="11"/>
      <c r="AA736" s="11"/>
      <c r="AB736" s="11"/>
      <c r="AC736" s="11"/>
      <c r="AD736" s="11"/>
      <c r="AE736" s="11"/>
      <c r="AF736" s="11"/>
      <c r="AG736" s="11" t="s">
        <v>1792</v>
      </c>
      <c r="AH736" s="8">
        <v>0</v>
      </c>
      <c r="AI736" s="8" t="s">
        <v>1793</v>
      </c>
      <c r="AJ736" s="34">
        <v>0</v>
      </c>
      <c r="AL736" s="8"/>
      <c r="AM736" s="6"/>
    </row>
    <row r="737" spans="1:39" x14ac:dyDescent="0.25">
      <c r="A737" s="6" t="str">
        <f t="shared" si="51"/>
        <v>Diagnostic Radiology &amp; Imaging Procedures-Ct angiography chest-71275</v>
      </c>
      <c r="B737" s="6" t="str">
        <f t="shared" si="52"/>
        <v>Ct angiography chest</v>
      </c>
      <c r="C737" s="6" t="str">
        <f t="shared" si="50"/>
        <v>Diagnostic Radiology &amp; Imaging Procedures</v>
      </c>
      <c r="D737" s="6">
        <f t="shared" si="53"/>
        <v>71275</v>
      </c>
      <c r="E737" s="7"/>
      <c r="G737" s="27" t="s">
        <v>32</v>
      </c>
      <c r="K737" s="25"/>
      <c r="L737" s="25"/>
      <c r="M737" s="25"/>
      <c r="AD737" s="11"/>
      <c r="AG737" s="11" t="s">
        <v>1792</v>
      </c>
      <c r="AH737" s="8">
        <v>0</v>
      </c>
      <c r="AI737" s="8" t="s">
        <v>1793</v>
      </c>
      <c r="AJ737" s="34">
        <v>0</v>
      </c>
      <c r="AK737" s="35">
        <v>4</v>
      </c>
      <c r="AL737" t="s">
        <v>632</v>
      </c>
      <c r="AM737">
        <v>3</v>
      </c>
    </row>
    <row r="738" spans="1:39" s="6" customFormat="1" x14ac:dyDescent="0.25">
      <c r="A738" s="6" t="str">
        <f t="shared" si="51"/>
        <v>Diagnostic Radiology &amp; Imaging Procedures-Ct angiography chest-71275</v>
      </c>
      <c r="B738" s="6" t="str">
        <f t="shared" si="52"/>
        <v>Ct angiography chest</v>
      </c>
      <c r="C738" s="6" t="str">
        <f t="shared" si="50"/>
        <v>Diagnostic Radiology &amp; Imaging Procedures</v>
      </c>
      <c r="D738" s="6">
        <f t="shared" si="53"/>
        <v>71275</v>
      </c>
      <c r="E738" s="13"/>
      <c r="F738" s="12"/>
      <c r="G738" s="28"/>
      <c r="H738" s="29"/>
      <c r="I738" s="14"/>
      <c r="J738" s="15"/>
      <c r="K738" s="15"/>
      <c r="L738" s="15"/>
      <c r="M738" s="15"/>
      <c r="N738" s="15"/>
      <c r="O738" s="15"/>
      <c r="P738" s="15"/>
      <c r="Q738" s="15"/>
      <c r="R738" s="15"/>
      <c r="S738" s="15"/>
      <c r="T738" s="15"/>
      <c r="U738" s="15"/>
      <c r="V738" s="15"/>
      <c r="W738" s="15"/>
      <c r="X738" s="15"/>
      <c r="Y738" s="15"/>
      <c r="Z738" s="15"/>
      <c r="AA738" s="15"/>
      <c r="AB738" s="15"/>
      <c r="AC738" s="15"/>
      <c r="AD738" s="15"/>
      <c r="AE738" s="15"/>
      <c r="AF738" s="15"/>
      <c r="AG738" s="11" t="s">
        <v>1792</v>
      </c>
      <c r="AH738" s="8">
        <v>0</v>
      </c>
      <c r="AI738" s="8" t="s">
        <v>1793</v>
      </c>
      <c r="AJ738" s="34">
        <v>0</v>
      </c>
      <c r="AK738" s="35"/>
      <c r="AL738"/>
      <c r="AM738"/>
    </row>
    <row r="739" spans="1:39" x14ac:dyDescent="0.25">
      <c r="A739" s="6" t="str">
        <f t="shared" si="51"/>
        <v>Diagnostic Radiology &amp; Imaging Procedures-X-ray exam neck spine 2-3 vw-72040</v>
      </c>
      <c r="B739" s="6" t="str">
        <f t="shared" si="52"/>
        <v>X-ray exam neck spine 2-3 vw</v>
      </c>
      <c r="C739" s="6" t="str">
        <f t="shared" si="50"/>
        <v>Diagnostic Radiology &amp; Imaging Procedures</v>
      </c>
      <c r="D739" s="6">
        <f t="shared" si="53"/>
        <v>72040</v>
      </c>
      <c r="E739" s="17" t="s">
        <v>115</v>
      </c>
      <c r="F739" s="17" t="s">
        <v>37</v>
      </c>
      <c r="G739" s="26" t="s">
        <v>345</v>
      </c>
      <c r="H739" s="17">
        <v>72040</v>
      </c>
      <c r="I739" s="8" t="s">
        <v>49</v>
      </c>
      <c r="J739" s="11">
        <v>467</v>
      </c>
      <c r="K739" s="11">
        <v>93.4</v>
      </c>
      <c r="L739" s="11">
        <v>39.76</v>
      </c>
      <c r="M739" s="11">
        <v>303.55</v>
      </c>
      <c r="N739" s="11">
        <v>86.720259599999991</v>
      </c>
      <c r="O739" s="11">
        <v>86.720259599999991</v>
      </c>
      <c r="P739" s="11">
        <v>86.720259599999991</v>
      </c>
      <c r="Q739" s="11">
        <v>86.720259599999991</v>
      </c>
      <c r="R739" s="11">
        <v>86.720259599999991</v>
      </c>
      <c r="S739" s="11">
        <v>39.76</v>
      </c>
      <c r="T739" s="11">
        <v>39.76</v>
      </c>
      <c r="U739" s="11">
        <v>48.008299999999998</v>
      </c>
      <c r="V739" s="11">
        <v>39.76</v>
      </c>
      <c r="W739" s="11">
        <v>39.76</v>
      </c>
      <c r="X739" s="11" t="s">
        <v>623</v>
      </c>
      <c r="Y739" s="11">
        <v>303.55</v>
      </c>
      <c r="Z739" s="11">
        <v>303.55</v>
      </c>
      <c r="AA739" s="11">
        <v>116.1644</v>
      </c>
      <c r="AB739" s="11">
        <v>104.9828</v>
      </c>
      <c r="AC739" s="11">
        <v>48.818000000000005</v>
      </c>
      <c r="AD739" s="11">
        <v>49.17</v>
      </c>
      <c r="AE739" s="11" t="s">
        <v>623</v>
      </c>
      <c r="AF739" s="11" t="s">
        <v>623</v>
      </c>
      <c r="AG739" s="11" t="s">
        <v>2130</v>
      </c>
      <c r="AH739" s="8" t="s">
        <v>2131</v>
      </c>
      <c r="AI739" s="8" t="s">
        <v>735</v>
      </c>
      <c r="AJ739" s="34">
        <v>1</v>
      </c>
    </row>
    <row r="740" spans="1:39" x14ac:dyDescent="0.25">
      <c r="A740" s="6" t="str">
        <f t="shared" si="51"/>
        <v>Diagnostic Radiology &amp; Imaging Procedures-X-ray exam neck spine 2-3 vw-72040</v>
      </c>
      <c r="B740" s="6" t="str">
        <f t="shared" si="52"/>
        <v>X-ray exam neck spine 2-3 vw</v>
      </c>
      <c r="C740" s="6" t="str">
        <f t="shared" si="50"/>
        <v>Diagnostic Radiology &amp; Imaging Procedures</v>
      </c>
      <c r="D740" s="6">
        <f t="shared" si="53"/>
        <v>72040</v>
      </c>
      <c r="E740" s="17"/>
      <c r="F740" s="17"/>
      <c r="G740" s="26"/>
      <c r="H740" s="17"/>
      <c r="I740" s="8"/>
      <c r="J740" s="11"/>
      <c r="K740" s="11"/>
      <c r="L740" s="11"/>
      <c r="M740" s="11"/>
      <c r="N740" s="11"/>
      <c r="O740" s="11"/>
      <c r="P740" s="11"/>
      <c r="Q740" s="11"/>
      <c r="R740" s="11"/>
      <c r="S740" s="11"/>
      <c r="T740" s="11"/>
      <c r="U740" s="11"/>
      <c r="V740" s="11"/>
      <c r="W740" s="11"/>
      <c r="X740" s="11"/>
      <c r="Y740" s="11"/>
      <c r="Z740" s="11"/>
      <c r="AA740" s="11"/>
      <c r="AB740" s="11"/>
      <c r="AC740" s="11"/>
      <c r="AD740" s="11"/>
      <c r="AE740" s="11"/>
      <c r="AF740" s="11"/>
      <c r="AG740" s="11" t="s">
        <v>1792</v>
      </c>
      <c r="AH740" s="8">
        <v>0</v>
      </c>
      <c r="AI740" s="8" t="s">
        <v>1793</v>
      </c>
      <c r="AJ740" s="34">
        <v>0</v>
      </c>
      <c r="AL740" s="8"/>
      <c r="AM740" s="6"/>
    </row>
    <row r="741" spans="1:39" x14ac:dyDescent="0.25">
      <c r="A741" s="6" t="str">
        <f t="shared" si="51"/>
        <v>Diagnostic Radiology &amp; Imaging Procedures-X-ray exam neck spine 2-3 vw-72040</v>
      </c>
      <c r="B741" s="6" t="str">
        <f t="shared" si="52"/>
        <v>X-ray exam neck spine 2-3 vw</v>
      </c>
      <c r="C741" s="6" t="str">
        <f t="shared" si="50"/>
        <v>Diagnostic Radiology &amp; Imaging Procedures</v>
      </c>
      <c r="D741" s="6">
        <f t="shared" si="53"/>
        <v>72040</v>
      </c>
      <c r="E741" s="7"/>
      <c r="G741" s="27" t="s">
        <v>32</v>
      </c>
      <c r="K741" s="25"/>
      <c r="L741" s="25"/>
      <c r="M741" s="25"/>
      <c r="AD741" s="11"/>
      <c r="AG741" s="11" t="s">
        <v>1792</v>
      </c>
      <c r="AH741" s="8">
        <v>0</v>
      </c>
      <c r="AI741" s="8" t="s">
        <v>1793</v>
      </c>
      <c r="AJ741" s="34">
        <v>0</v>
      </c>
      <c r="AK741" s="35">
        <v>8</v>
      </c>
      <c r="AL741" t="s">
        <v>632</v>
      </c>
      <c r="AM741">
        <v>4</v>
      </c>
    </row>
    <row r="742" spans="1:39" s="6" customFormat="1" x14ac:dyDescent="0.25">
      <c r="A742" s="6" t="str">
        <f t="shared" si="51"/>
        <v>Diagnostic Radiology &amp; Imaging Procedures-X-ray exam neck spine 2-3 vw-72040</v>
      </c>
      <c r="B742" s="6" t="str">
        <f t="shared" si="52"/>
        <v>X-ray exam neck spine 2-3 vw</v>
      </c>
      <c r="C742" s="6" t="str">
        <f t="shared" si="50"/>
        <v>Diagnostic Radiology &amp; Imaging Procedures</v>
      </c>
      <c r="D742" s="6">
        <f t="shared" si="53"/>
        <v>72040</v>
      </c>
      <c r="E742" s="13"/>
      <c r="F742" s="12"/>
      <c r="G742" s="28"/>
      <c r="H742" s="29"/>
      <c r="I742" s="14"/>
      <c r="J742" s="15"/>
      <c r="K742" s="15"/>
      <c r="L742" s="15"/>
      <c r="M742" s="15"/>
      <c r="N742" s="15"/>
      <c r="O742" s="15"/>
      <c r="P742" s="15"/>
      <c r="Q742" s="15"/>
      <c r="R742" s="15"/>
      <c r="S742" s="15"/>
      <c r="T742" s="15"/>
      <c r="U742" s="15"/>
      <c r="V742" s="15"/>
      <c r="W742" s="15"/>
      <c r="X742" s="15"/>
      <c r="Y742" s="15"/>
      <c r="Z742" s="15"/>
      <c r="AA742" s="15"/>
      <c r="AB742" s="15"/>
      <c r="AC742" s="15"/>
      <c r="AD742" s="15"/>
      <c r="AE742" s="15"/>
      <c r="AF742" s="15"/>
      <c r="AG742" s="11" t="s">
        <v>1792</v>
      </c>
      <c r="AH742" s="8">
        <v>0</v>
      </c>
      <c r="AI742" s="8" t="s">
        <v>1793</v>
      </c>
      <c r="AJ742" s="34">
        <v>0</v>
      </c>
      <c r="AK742" s="35" t="s">
        <v>634</v>
      </c>
      <c r="AL742" t="s">
        <v>632</v>
      </c>
      <c r="AM742" t="e">
        <v>#VALUE!</v>
      </c>
    </row>
    <row r="743" spans="1:39" x14ac:dyDescent="0.25">
      <c r="A743" s="6" t="str">
        <f t="shared" si="51"/>
        <v>Diagnostic Radiology &amp; Imaging Procedures-X-ray exam neck spine 4/5vws-72050</v>
      </c>
      <c r="B743" s="6" t="str">
        <f t="shared" si="52"/>
        <v>X-ray exam neck spine 4/5vws</v>
      </c>
      <c r="C743" s="6" t="str">
        <f t="shared" si="50"/>
        <v>Diagnostic Radiology &amp; Imaging Procedures</v>
      </c>
      <c r="D743" s="6">
        <f t="shared" si="53"/>
        <v>72050</v>
      </c>
      <c r="E743" s="17" t="s">
        <v>115</v>
      </c>
      <c r="F743" s="17" t="s">
        <v>37</v>
      </c>
      <c r="G743" s="26" t="s">
        <v>346</v>
      </c>
      <c r="H743" s="17">
        <v>72050</v>
      </c>
      <c r="I743" s="8" t="s">
        <v>49</v>
      </c>
      <c r="J743" s="11">
        <v>595</v>
      </c>
      <c r="K743" s="11">
        <v>119</v>
      </c>
      <c r="L743" s="11">
        <v>53.46</v>
      </c>
      <c r="M743" s="11">
        <v>38675</v>
      </c>
      <c r="N743" s="11">
        <v>104.91969499999999</v>
      </c>
      <c r="O743" s="11">
        <v>104.91969499999999</v>
      </c>
      <c r="P743" s="11">
        <v>104.91969499999999</v>
      </c>
      <c r="Q743" s="11">
        <v>104.91969499999999</v>
      </c>
      <c r="R743" s="11">
        <v>104.91969499999999</v>
      </c>
      <c r="S743" s="11">
        <v>53.46</v>
      </c>
      <c r="T743" s="11">
        <v>53.46</v>
      </c>
      <c r="U743" s="11">
        <v>59.71425</v>
      </c>
      <c r="V743" s="11">
        <v>53.46</v>
      </c>
      <c r="W743" s="11">
        <v>53.46</v>
      </c>
      <c r="X743" s="11" t="s">
        <v>623</v>
      </c>
      <c r="Y743" s="11">
        <v>386.75</v>
      </c>
      <c r="Z743" s="11">
        <v>38675</v>
      </c>
      <c r="AA743" s="11">
        <v>214.0402</v>
      </c>
      <c r="AB743" s="11">
        <v>193.4374</v>
      </c>
      <c r="AC743" s="11">
        <v>81.312000000000012</v>
      </c>
      <c r="AD743" s="11">
        <v>81.88</v>
      </c>
      <c r="AE743" s="11" t="s">
        <v>623</v>
      </c>
      <c r="AF743" s="11" t="s">
        <v>623</v>
      </c>
      <c r="AG743" s="11" t="s">
        <v>2132</v>
      </c>
      <c r="AH743" s="8" t="s">
        <v>2133</v>
      </c>
      <c r="AI743" s="8" t="s">
        <v>736</v>
      </c>
      <c r="AJ743" s="34">
        <v>1</v>
      </c>
      <c r="AK743" s="35" t="s">
        <v>634</v>
      </c>
      <c r="AL743" t="s">
        <v>632</v>
      </c>
      <c r="AM743" t="e">
        <v>#VALUE!</v>
      </c>
    </row>
    <row r="744" spans="1:39" x14ac:dyDescent="0.25">
      <c r="A744" s="6" t="str">
        <f t="shared" si="51"/>
        <v>Diagnostic Radiology &amp; Imaging Procedures-X-ray exam neck spine 4/5vws-72050</v>
      </c>
      <c r="B744" s="6" t="str">
        <f t="shared" si="52"/>
        <v>X-ray exam neck spine 4/5vws</v>
      </c>
      <c r="C744" s="6" t="str">
        <f t="shared" si="50"/>
        <v>Diagnostic Radiology &amp; Imaging Procedures</v>
      </c>
      <c r="D744" s="6">
        <f t="shared" si="53"/>
        <v>72050</v>
      </c>
      <c r="E744" s="17"/>
      <c r="F744" s="17"/>
      <c r="G744" s="26"/>
      <c r="H744" s="17"/>
      <c r="I744" s="8"/>
      <c r="J744" s="11"/>
      <c r="K744" s="11"/>
      <c r="L744" s="11"/>
      <c r="M744" s="11"/>
      <c r="N744" s="11"/>
      <c r="O744" s="11"/>
      <c r="P744" s="11"/>
      <c r="Q744" s="11"/>
      <c r="R744" s="11"/>
      <c r="S744" s="11"/>
      <c r="T744" s="11"/>
      <c r="U744" s="11"/>
      <c r="V744" s="11"/>
      <c r="W744" s="11"/>
      <c r="X744" s="11"/>
      <c r="Y744" s="11"/>
      <c r="Z744" s="11"/>
      <c r="AA744" s="11"/>
      <c r="AB744" s="11"/>
      <c r="AC744" s="11"/>
      <c r="AD744" s="11"/>
      <c r="AE744" s="11"/>
      <c r="AF744" s="11"/>
      <c r="AG744" s="11" t="s">
        <v>1792</v>
      </c>
      <c r="AH744" s="8">
        <v>0</v>
      </c>
      <c r="AI744" s="8" t="s">
        <v>1793</v>
      </c>
      <c r="AJ744" s="34">
        <v>0</v>
      </c>
      <c r="AK744" s="35" t="s">
        <v>634</v>
      </c>
      <c r="AL744" t="s">
        <v>632</v>
      </c>
      <c r="AM744" t="e">
        <v>#VALUE!</v>
      </c>
    </row>
    <row r="745" spans="1:39" x14ac:dyDescent="0.25">
      <c r="A745" s="6" t="str">
        <f t="shared" si="51"/>
        <v>Diagnostic Radiology &amp; Imaging Procedures-X-ray exam neck spine 4/5vws-72050</v>
      </c>
      <c r="B745" s="6" t="str">
        <f t="shared" si="52"/>
        <v>X-ray exam neck spine 4/5vws</v>
      </c>
      <c r="C745" s="6" t="str">
        <f t="shared" si="50"/>
        <v>Diagnostic Radiology &amp; Imaging Procedures</v>
      </c>
      <c r="D745" s="6">
        <f t="shared" si="53"/>
        <v>72050</v>
      </c>
      <c r="E745" s="7"/>
      <c r="G745" s="27" t="s">
        <v>32</v>
      </c>
      <c r="K745" s="25"/>
      <c r="L745" s="25"/>
      <c r="M745" s="25"/>
      <c r="AD745" s="11"/>
      <c r="AG745" s="11" t="s">
        <v>1792</v>
      </c>
      <c r="AH745" s="8">
        <v>0</v>
      </c>
      <c r="AI745" s="8" t="s">
        <v>1793</v>
      </c>
      <c r="AJ745" s="34">
        <v>0</v>
      </c>
    </row>
    <row r="746" spans="1:39" s="6" customFormat="1" x14ac:dyDescent="0.25">
      <c r="A746" s="6" t="str">
        <f t="shared" si="51"/>
        <v>Diagnostic Radiology &amp; Imaging Procedures-X-ray exam neck spine 4/5vws-72050</v>
      </c>
      <c r="B746" s="6" t="str">
        <f t="shared" si="52"/>
        <v>X-ray exam neck spine 4/5vws</v>
      </c>
      <c r="C746" s="6" t="str">
        <f t="shared" si="50"/>
        <v>Diagnostic Radiology &amp; Imaging Procedures</v>
      </c>
      <c r="D746" s="6">
        <f t="shared" si="53"/>
        <v>72050</v>
      </c>
      <c r="E746" s="13"/>
      <c r="F746" s="12"/>
      <c r="G746" s="28"/>
      <c r="H746" s="29"/>
      <c r="I746" s="14"/>
      <c r="J746" s="15"/>
      <c r="K746" s="15"/>
      <c r="L746" s="15"/>
      <c r="M746" s="15"/>
      <c r="N746" s="15"/>
      <c r="O746" s="15"/>
      <c r="P746" s="15"/>
      <c r="Q746" s="15"/>
      <c r="R746" s="15"/>
      <c r="S746" s="15"/>
      <c r="T746" s="15"/>
      <c r="U746" s="15"/>
      <c r="V746" s="15"/>
      <c r="W746" s="15"/>
      <c r="X746" s="15"/>
      <c r="Y746" s="15"/>
      <c r="Z746" s="15"/>
      <c r="AA746" s="15"/>
      <c r="AB746" s="15"/>
      <c r="AC746" s="15"/>
      <c r="AD746" s="15"/>
      <c r="AE746" s="15"/>
      <c r="AF746" s="15"/>
      <c r="AG746" s="11" t="s">
        <v>1792</v>
      </c>
      <c r="AH746" s="8">
        <v>0</v>
      </c>
      <c r="AI746" s="8" t="s">
        <v>1793</v>
      </c>
      <c r="AJ746" s="34">
        <v>0</v>
      </c>
      <c r="AK746" s="35"/>
      <c r="AL746"/>
      <c r="AM746"/>
    </row>
    <row r="747" spans="1:39" x14ac:dyDescent="0.25">
      <c r="A747" s="6" t="str">
        <f t="shared" si="51"/>
        <v>Diagnostic Radiology &amp; Imaging Procedures-X-ray exam thorac spine 2vws-72070</v>
      </c>
      <c r="B747" s="6" t="str">
        <f t="shared" si="52"/>
        <v>X-ray exam thorac spine 2vws</v>
      </c>
      <c r="C747" s="6" t="str">
        <f t="shared" si="50"/>
        <v>Diagnostic Radiology &amp; Imaging Procedures</v>
      </c>
      <c r="D747" s="6">
        <f t="shared" si="53"/>
        <v>72070</v>
      </c>
      <c r="E747" s="17" t="s">
        <v>115</v>
      </c>
      <c r="F747" s="17" t="s">
        <v>37</v>
      </c>
      <c r="G747" s="26" t="s">
        <v>347</v>
      </c>
      <c r="H747" s="17">
        <v>72070</v>
      </c>
      <c r="I747" s="8" t="s">
        <v>49</v>
      </c>
      <c r="J747" s="11">
        <v>448</v>
      </c>
      <c r="K747" s="11">
        <v>89.600000000000009</v>
      </c>
      <c r="L747" s="11">
        <v>33.08</v>
      </c>
      <c r="M747" s="11">
        <v>291.2</v>
      </c>
      <c r="N747" s="11">
        <v>104.91969499999999</v>
      </c>
      <c r="O747" s="11">
        <v>104.91969499999999</v>
      </c>
      <c r="P747" s="11">
        <v>104.91969499999999</v>
      </c>
      <c r="Q747" s="11">
        <v>104.91969499999999</v>
      </c>
      <c r="R747" s="11">
        <v>104.91969499999999</v>
      </c>
      <c r="S747" s="11">
        <v>33.08</v>
      </c>
      <c r="T747" s="11">
        <v>33.08</v>
      </c>
      <c r="U747" s="11">
        <v>37.342650000000006</v>
      </c>
      <c r="V747" s="11">
        <v>33.08</v>
      </c>
      <c r="W747" s="11">
        <v>33.08</v>
      </c>
      <c r="X747" s="11" t="s">
        <v>623</v>
      </c>
      <c r="Y747" s="11">
        <v>291.2</v>
      </c>
      <c r="Z747" s="11">
        <v>291.2</v>
      </c>
      <c r="AA747" s="11">
        <v>214.0402</v>
      </c>
      <c r="AB747" s="11">
        <v>193.4374</v>
      </c>
      <c r="AC747" s="11">
        <v>48.818000000000005</v>
      </c>
      <c r="AD747" s="11">
        <v>49.17</v>
      </c>
      <c r="AE747" s="11" t="s">
        <v>623</v>
      </c>
      <c r="AF747" s="11" t="s">
        <v>623</v>
      </c>
      <c r="AG747" s="11" t="s">
        <v>2134</v>
      </c>
      <c r="AH747" s="8" t="s">
        <v>2135</v>
      </c>
      <c r="AI747" s="8" t="s">
        <v>737</v>
      </c>
      <c r="AJ747" s="34">
        <v>1</v>
      </c>
    </row>
    <row r="748" spans="1:39" x14ac:dyDescent="0.25">
      <c r="A748" s="6" t="str">
        <f t="shared" si="51"/>
        <v>Diagnostic Radiology &amp; Imaging Procedures-X-ray exam thorac spine 2vws-72070</v>
      </c>
      <c r="B748" s="6" t="str">
        <f t="shared" si="52"/>
        <v>X-ray exam thorac spine 2vws</v>
      </c>
      <c r="C748" s="6" t="str">
        <f t="shared" si="50"/>
        <v>Diagnostic Radiology &amp; Imaging Procedures</v>
      </c>
      <c r="D748" s="6">
        <f t="shared" si="53"/>
        <v>72070</v>
      </c>
      <c r="E748" s="17"/>
      <c r="F748" s="17"/>
      <c r="G748" s="26"/>
      <c r="H748" s="17"/>
      <c r="I748" s="8"/>
      <c r="J748" s="11"/>
      <c r="K748" s="11"/>
      <c r="L748" s="11"/>
      <c r="M748" s="11"/>
      <c r="N748" s="11"/>
      <c r="O748" s="11"/>
      <c r="P748" s="11"/>
      <c r="Q748" s="11"/>
      <c r="R748" s="11"/>
      <c r="S748" s="11"/>
      <c r="T748" s="11"/>
      <c r="U748" s="11"/>
      <c r="V748" s="11"/>
      <c r="W748" s="11"/>
      <c r="X748" s="11"/>
      <c r="Y748" s="11"/>
      <c r="Z748" s="11"/>
      <c r="AA748" s="11"/>
      <c r="AB748" s="11"/>
      <c r="AC748" s="11"/>
      <c r="AD748" s="11"/>
      <c r="AE748" s="11"/>
      <c r="AF748" s="11"/>
      <c r="AG748" s="11" t="s">
        <v>1792</v>
      </c>
      <c r="AH748" s="8">
        <v>0</v>
      </c>
      <c r="AI748" s="8" t="s">
        <v>1793</v>
      </c>
      <c r="AJ748" s="34">
        <v>0</v>
      </c>
      <c r="AL748" s="8"/>
      <c r="AM748" s="6"/>
    </row>
    <row r="749" spans="1:39" x14ac:dyDescent="0.25">
      <c r="A749" s="6" t="str">
        <f t="shared" si="51"/>
        <v>Diagnostic Radiology &amp; Imaging Procedures-X-ray exam thorac spine 2vws-72070</v>
      </c>
      <c r="B749" s="6" t="str">
        <f t="shared" si="52"/>
        <v>X-ray exam thorac spine 2vws</v>
      </c>
      <c r="C749" s="6" t="str">
        <f t="shared" si="50"/>
        <v>Diagnostic Radiology &amp; Imaging Procedures</v>
      </c>
      <c r="D749" s="6">
        <f t="shared" si="53"/>
        <v>72070</v>
      </c>
      <c r="E749" s="7"/>
      <c r="G749" s="27" t="s">
        <v>32</v>
      </c>
      <c r="K749" s="25"/>
      <c r="L749" s="25"/>
      <c r="M749" s="25"/>
      <c r="AD749" s="11"/>
      <c r="AG749" s="11" t="s">
        <v>1792</v>
      </c>
      <c r="AH749" s="8">
        <v>0</v>
      </c>
      <c r="AI749" s="8" t="s">
        <v>1793</v>
      </c>
      <c r="AJ749" s="34">
        <v>0</v>
      </c>
      <c r="AK749" s="35">
        <v>4</v>
      </c>
      <c r="AL749" t="s">
        <v>632</v>
      </c>
      <c r="AM749">
        <v>3</v>
      </c>
    </row>
    <row r="750" spans="1:39" s="6" customFormat="1" x14ac:dyDescent="0.25">
      <c r="A750" s="6" t="str">
        <f t="shared" si="51"/>
        <v>Diagnostic Radiology &amp; Imaging Procedures-X-ray exam thorac spine 2vws-72070</v>
      </c>
      <c r="B750" s="6" t="str">
        <f t="shared" si="52"/>
        <v>X-ray exam thorac spine 2vws</v>
      </c>
      <c r="C750" s="6" t="str">
        <f t="shared" si="50"/>
        <v>Diagnostic Radiology &amp; Imaging Procedures</v>
      </c>
      <c r="D750" s="6">
        <f t="shared" si="53"/>
        <v>72070</v>
      </c>
      <c r="E750" s="13"/>
      <c r="F750" s="12"/>
      <c r="G750" s="28"/>
      <c r="H750" s="29"/>
      <c r="I750" s="14"/>
      <c r="J750" s="15"/>
      <c r="K750" s="15"/>
      <c r="L750" s="15"/>
      <c r="M750" s="15"/>
      <c r="N750" s="15"/>
      <c r="O750" s="15"/>
      <c r="P750" s="15"/>
      <c r="Q750" s="15"/>
      <c r="R750" s="15"/>
      <c r="S750" s="15"/>
      <c r="T750" s="15"/>
      <c r="U750" s="15"/>
      <c r="V750" s="15"/>
      <c r="W750" s="15"/>
      <c r="X750" s="15"/>
      <c r="Y750" s="15"/>
      <c r="Z750" s="15"/>
      <c r="AA750" s="15"/>
      <c r="AB750" s="15"/>
      <c r="AC750" s="15"/>
      <c r="AD750" s="15"/>
      <c r="AE750" s="15"/>
      <c r="AF750" s="15"/>
      <c r="AG750" s="11" t="s">
        <v>1792</v>
      </c>
      <c r="AH750" s="8">
        <v>0</v>
      </c>
      <c r="AI750" s="8" t="s">
        <v>1793</v>
      </c>
      <c r="AJ750" s="34">
        <v>0</v>
      </c>
      <c r="AK750" s="35"/>
      <c r="AL750"/>
      <c r="AM750"/>
    </row>
    <row r="751" spans="1:39" x14ac:dyDescent="0.25">
      <c r="A751" s="6" t="str">
        <f t="shared" si="51"/>
        <v>Diagnostic Radiology &amp; Imaging Procedures-X-ray exam thoracolmb 2/&gt; vw-72080</v>
      </c>
      <c r="B751" s="6" t="str">
        <f t="shared" si="52"/>
        <v>X-ray exam thoracolmb 2/&gt; vw</v>
      </c>
      <c r="C751" s="6" t="str">
        <f t="shared" si="50"/>
        <v>Diagnostic Radiology &amp; Imaging Procedures</v>
      </c>
      <c r="D751" s="6">
        <f t="shared" si="53"/>
        <v>72080</v>
      </c>
      <c r="E751" s="17" t="s">
        <v>115</v>
      </c>
      <c r="F751" s="17" t="s">
        <v>37</v>
      </c>
      <c r="G751" s="26" t="s">
        <v>348</v>
      </c>
      <c r="H751" s="17">
        <v>72080</v>
      </c>
      <c r="I751" s="8" t="s">
        <v>49</v>
      </c>
      <c r="J751" s="11">
        <v>470</v>
      </c>
      <c r="K751" s="11">
        <v>94</v>
      </c>
      <c r="L751" s="11">
        <v>34.75</v>
      </c>
      <c r="M751" s="11">
        <v>305.5</v>
      </c>
      <c r="N751" s="11">
        <v>86.720259599999991</v>
      </c>
      <c r="O751" s="11">
        <v>86.720259599999991</v>
      </c>
      <c r="P751" s="11">
        <v>86.720259599999991</v>
      </c>
      <c r="Q751" s="11">
        <v>86.720259599999991</v>
      </c>
      <c r="R751" s="11">
        <v>86.720259599999991</v>
      </c>
      <c r="S751" s="11">
        <v>34.75</v>
      </c>
      <c r="T751" s="11">
        <v>34.75</v>
      </c>
      <c r="U751" s="11">
        <v>39.927950000000003</v>
      </c>
      <c r="V751" s="11">
        <v>34.75</v>
      </c>
      <c r="W751" s="11">
        <v>34.75</v>
      </c>
      <c r="X751" s="11" t="s">
        <v>623</v>
      </c>
      <c r="Y751" s="11">
        <v>305.5</v>
      </c>
      <c r="Z751" s="11">
        <v>305.5</v>
      </c>
      <c r="AA751" s="11">
        <v>116.1644</v>
      </c>
      <c r="AB751" s="11">
        <v>104.9828</v>
      </c>
      <c r="AC751" s="11">
        <v>48.818000000000005</v>
      </c>
      <c r="AD751" s="11">
        <v>49.17</v>
      </c>
      <c r="AE751" s="11" t="s">
        <v>623</v>
      </c>
      <c r="AF751" s="11" t="s">
        <v>623</v>
      </c>
      <c r="AG751" s="11" t="s">
        <v>2136</v>
      </c>
      <c r="AH751" s="8" t="s">
        <v>2137</v>
      </c>
      <c r="AI751" s="8" t="s">
        <v>738</v>
      </c>
      <c r="AJ751" s="34">
        <v>1</v>
      </c>
    </row>
    <row r="752" spans="1:39" x14ac:dyDescent="0.25">
      <c r="A752" s="6" t="str">
        <f t="shared" si="51"/>
        <v>Diagnostic Radiology &amp; Imaging Procedures-X-ray exam thoracolmb 2/&gt; vw-72080</v>
      </c>
      <c r="B752" s="6" t="str">
        <f t="shared" si="52"/>
        <v>X-ray exam thoracolmb 2/&gt; vw</v>
      </c>
      <c r="C752" s="6" t="str">
        <f t="shared" si="50"/>
        <v>Diagnostic Radiology &amp; Imaging Procedures</v>
      </c>
      <c r="D752" s="6">
        <f t="shared" si="53"/>
        <v>72080</v>
      </c>
      <c r="E752" s="17"/>
      <c r="F752" s="17"/>
      <c r="G752" s="26"/>
      <c r="H752" s="17"/>
      <c r="I752" s="8"/>
      <c r="J752" s="11"/>
      <c r="K752" s="11"/>
      <c r="L752" s="11"/>
      <c r="M752" s="11"/>
      <c r="N752" s="11"/>
      <c r="O752" s="11"/>
      <c r="P752" s="11"/>
      <c r="Q752" s="11"/>
      <c r="R752" s="11"/>
      <c r="S752" s="11"/>
      <c r="T752" s="11"/>
      <c r="U752" s="11"/>
      <c r="V752" s="11"/>
      <c r="W752" s="11"/>
      <c r="X752" s="11"/>
      <c r="Y752" s="11"/>
      <c r="Z752" s="11"/>
      <c r="AA752" s="11"/>
      <c r="AB752" s="11"/>
      <c r="AC752" s="11"/>
      <c r="AD752" s="11"/>
      <c r="AE752" s="11"/>
      <c r="AF752" s="11"/>
      <c r="AG752" s="11" t="s">
        <v>1792</v>
      </c>
      <c r="AH752" s="8">
        <v>0</v>
      </c>
      <c r="AI752" s="8" t="s">
        <v>1793</v>
      </c>
      <c r="AJ752" s="34">
        <v>0</v>
      </c>
      <c r="AL752" s="8"/>
      <c r="AM752" s="6"/>
    </row>
    <row r="753" spans="1:39" x14ac:dyDescent="0.25">
      <c r="A753" s="6" t="str">
        <f t="shared" si="51"/>
        <v>Diagnostic Radiology &amp; Imaging Procedures-X-ray exam thoracolmb 2/&gt; vw-72080</v>
      </c>
      <c r="B753" s="6" t="str">
        <f t="shared" si="52"/>
        <v>X-ray exam thoracolmb 2/&gt; vw</v>
      </c>
      <c r="C753" s="6" t="str">
        <f t="shared" si="50"/>
        <v>Diagnostic Radiology &amp; Imaging Procedures</v>
      </c>
      <c r="D753" s="6">
        <f t="shared" si="53"/>
        <v>72080</v>
      </c>
      <c r="E753" s="7"/>
      <c r="G753" s="27" t="s">
        <v>32</v>
      </c>
      <c r="K753" s="25"/>
      <c r="L753" s="25"/>
      <c r="M753" s="25"/>
      <c r="AD753" s="11"/>
      <c r="AG753" s="11" t="s">
        <v>1792</v>
      </c>
      <c r="AH753" s="8">
        <v>0</v>
      </c>
      <c r="AI753" s="8" t="s">
        <v>1793</v>
      </c>
      <c r="AJ753" s="34">
        <v>0</v>
      </c>
      <c r="AK753" s="35">
        <v>4</v>
      </c>
      <c r="AL753" t="s">
        <v>632</v>
      </c>
      <c r="AM753">
        <v>3</v>
      </c>
    </row>
    <row r="754" spans="1:39" s="6" customFormat="1" x14ac:dyDescent="0.25">
      <c r="A754" s="6" t="str">
        <f t="shared" si="51"/>
        <v>Diagnostic Radiology &amp; Imaging Procedures-X-ray exam thoracolmb 2/&gt; vw-72080</v>
      </c>
      <c r="B754" s="6" t="str">
        <f t="shared" si="52"/>
        <v>X-ray exam thoracolmb 2/&gt; vw</v>
      </c>
      <c r="C754" s="6" t="str">
        <f t="shared" si="50"/>
        <v>Diagnostic Radiology &amp; Imaging Procedures</v>
      </c>
      <c r="D754" s="6">
        <f t="shared" si="53"/>
        <v>72080</v>
      </c>
      <c r="E754" s="13"/>
      <c r="F754" s="12"/>
      <c r="G754" s="28"/>
      <c r="H754" s="29"/>
      <c r="I754" s="14"/>
      <c r="J754" s="15"/>
      <c r="K754" s="15"/>
      <c r="L754" s="15"/>
      <c r="M754" s="15"/>
      <c r="N754" s="15"/>
      <c r="O754" s="15"/>
      <c r="P754" s="15"/>
      <c r="Q754" s="15"/>
      <c r="R754" s="15"/>
      <c r="S754" s="15"/>
      <c r="T754" s="15"/>
      <c r="U754" s="15"/>
      <c r="V754" s="15"/>
      <c r="W754" s="15"/>
      <c r="X754" s="15"/>
      <c r="Y754" s="15"/>
      <c r="Z754" s="15"/>
      <c r="AA754" s="15"/>
      <c r="AB754" s="15"/>
      <c r="AC754" s="15"/>
      <c r="AD754" s="15"/>
      <c r="AE754" s="15"/>
      <c r="AF754" s="15"/>
      <c r="AG754" s="11" t="s">
        <v>1792</v>
      </c>
      <c r="AH754" s="8">
        <v>0</v>
      </c>
      <c r="AI754" s="8" t="s">
        <v>1793</v>
      </c>
      <c r="AJ754" s="34">
        <v>0</v>
      </c>
      <c r="AK754" s="35"/>
      <c r="AL754"/>
      <c r="AM754"/>
    </row>
    <row r="755" spans="1:39" x14ac:dyDescent="0.25">
      <c r="A755" s="6" t="str">
        <f t="shared" si="51"/>
        <v>Diagnostic Radiology &amp; Imaging Procedures-X-ray exam entire spi 2/3 vw-72082</v>
      </c>
      <c r="B755" s="6" t="str">
        <f t="shared" si="52"/>
        <v>X-ray exam entire spi 2/3 vw</v>
      </c>
      <c r="C755" s="6" t="str">
        <f t="shared" si="50"/>
        <v>Diagnostic Radiology &amp; Imaging Procedures</v>
      </c>
      <c r="D755" s="6">
        <f t="shared" si="53"/>
        <v>72082</v>
      </c>
      <c r="E755" s="17" t="s">
        <v>115</v>
      </c>
      <c r="F755" s="17" t="s">
        <v>37</v>
      </c>
      <c r="G755" s="26" t="s">
        <v>349</v>
      </c>
      <c r="H755" s="17">
        <v>72082</v>
      </c>
      <c r="I755" s="8" t="s">
        <v>49</v>
      </c>
      <c r="J755" s="11">
        <v>148</v>
      </c>
      <c r="K755" s="11">
        <v>29.6</v>
      </c>
      <c r="L755" s="11">
        <v>70.5</v>
      </c>
      <c r="M755" s="11">
        <v>214.0402</v>
      </c>
      <c r="N755" s="11">
        <v>104.91969499999999</v>
      </c>
      <c r="O755" s="11">
        <v>104.91969499999999</v>
      </c>
      <c r="P755" s="11">
        <v>104.91969499999999</v>
      </c>
      <c r="Q755" s="11">
        <v>104.91969499999999</v>
      </c>
      <c r="R755" s="11">
        <v>104.91969499999999</v>
      </c>
      <c r="S755" s="11">
        <v>70.5</v>
      </c>
      <c r="T755" s="11">
        <v>70.5</v>
      </c>
      <c r="U755" s="11">
        <v>77.090350000000001</v>
      </c>
      <c r="V755" s="11">
        <v>70.5</v>
      </c>
      <c r="W755" s="11">
        <v>70.5</v>
      </c>
      <c r="X755" s="11" t="s">
        <v>623</v>
      </c>
      <c r="Y755" s="11">
        <v>96.2</v>
      </c>
      <c r="Z755" s="11">
        <v>96.2</v>
      </c>
      <c r="AA755" s="11">
        <v>214.0402</v>
      </c>
      <c r="AB755" s="11">
        <v>193.4374</v>
      </c>
      <c r="AC755" s="11">
        <v>74</v>
      </c>
      <c r="AD755" s="11">
        <v>110.76</v>
      </c>
      <c r="AE755" s="11" t="s">
        <v>623</v>
      </c>
      <c r="AF755" s="11" t="s">
        <v>623</v>
      </c>
      <c r="AG755" s="11" t="s">
        <v>2138</v>
      </c>
      <c r="AH755" s="8" t="s">
        <v>2139</v>
      </c>
      <c r="AI755" s="8" t="s">
        <v>739</v>
      </c>
      <c r="AJ755" s="34">
        <v>1</v>
      </c>
    </row>
    <row r="756" spans="1:39" x14ac:dyDescent="0.25">
      <c r="A756" s="6" t="str">
        <f t="shared" si="51"/>
        <v>Diagnostic Radiology &amp; Imaging Procedures-X-ray exam entire spi 2/3 vw-72082</v>
      </c>
      <c r="B756" s="6" t="str">
        <f t="shared" si="52"/>
        <v>X-ray exam entire spi 2/3 vw</v>
      </c>
      <c r="C756" s="6" t="str">
        <f t="shared" si="50"/>
        <v>Diagnostic Radiology &amp; Imaging Procedures</v>
      </c>
      <c r="D756" s="6">
        <f t="shared" si="53"/>
        <v>72082</v>
      </c>
      <c r="E756" s="17"/>
      <c r="F756" s="17"/>
      <c r="G756" s="26"/>
      <c r="H756" s="17"/>
      <c r="I756" s="8"/>
      <c r="J756" s="11"/>
      <c r="K756" s="11"/>
      <c r="L756" s="11"/>
      <c r="M756" s="11"/>
      <c r="N756" s="11"/>
      <c r="O756" s="11"/>
      <c r="P756" s="11"/>
      <c r="Q756" s="11"/>
      <c r="R756" s="11"/>
      <c r="S756" s="11"/>
      <c r="T756" s="11"/>
      <c r="U756" s="11"/>
      <c r="V756" s="11"/>
      <c r="W756" s="11"/>
      <c r="X756" s="11"/>
      <c r="Y756" s="11"/>
      <c r="Z756" s="11"/>
      <c r="AA756" s="11"/>
      <c r="AB756" s="11"/>
      <c r="AC756" s="11"/>
      <c r="AD756" s="11"/>
      <c r="AE756" s="11"/>
      <c r="AF756" s="11"/>
      <c r="AG756" s="11" t="s">
        <v>1792</v>
      </c>
      <c r="AH756" s="8">
        <v>0</v>
      </c>
      <c r="AI756" s="8" t="s">
        <v>1793</v>
      </c>
      <c r="AJ756" s="34">
        <v>0</v>
      </c>
      <c r="AL756" s="8"/>
      <c r="AM756" s="6"/>
    </row>
    <row r="757" spans="1:39" x14ac:dyDescent="0.25">
      <c r="A757" s="6" t="str">
        <f t="shared" si="51"/>
        <v>Diagnostic Radiology &amp; Imaging Procedures-X-ray exam entire spi 2/3 vw-72082</v>
      </c>
      <c r="B757" s="6" t="str">
        <f t="shared" si="52"/>
        <v>X-ray exam entire spi 2/3 vw</v>
      </c>
      <c r="C757" s="6" t="str">
        <f t="shared" si="50"/>
        <v>Diagnostic Radiology &amp; Imaging Procedures</v>
      </c>
      <c r="D757" s="6">
        <f t="shared" si="53"/>
        <v>72082</v>
      </c>
      <c r="E757" s="7"/>
      <c r="G757" s="27" t="s">
        <v>32</v>
      </c>
      <c r="K757" s="25"/>
      <c r="L757" s="25"/>
      <c r="M757" s="25"/>
      <c r="AD757" s="11"/>
      <c r="AG757" s="11" t="s">
        <v>1792</v>
      </c>
      <c r="AH757" s="8">
        <v>0</v>
      </c>
      <c r="AI757" s="8" t="s">
        <v>1793</v>
      </c>
      <c r="AJ757" s="34">
        <v>0</v>
      </c>
      <c r="AK757" s="35">
        <v>4</v>
      </c>
      <c r="AL757" t="s">
        <v>632</v>
      </c>
      <c r="AM757">
        <v>3</v>
      </c>
    </row>
    <row r="758" spans="1:39" s="6" customFormat="1" x14ac:dyDescent="0.25">
      <c r="A758" s="6" t="str">
        <f t="shared" si="51"/>
        <v>Diagnostic Radiology &amp; Imaging Procedures-X-ray exam entire spi 2/3 vw-72082</v>
      </c>
      <c r="B758" s="6" t="str">
        <f t="shared" si="52"/>
        <v>X-ray exam entire spi 2/3 vw</v>
      </c>
      <c r="C758" s="6" t="str">
        <f t="shared" si="50"/>
        <v>Diagnostic Radiology &amp; Imaging Procedures</v>
      </c>
      <c r="D758" s="6">
        <f t="shared" si="53"/>
        <v>72082</v>
      </c>
      <c r="E758" s="13"/>
      <c r="F758" s="12"/>
      <c r="G758" s="28"/>
      <c r="H758" s="29"/>
      <c r="I758" s="14"/>
      <c r="J758" s="15"/>
      <c r="K758" s="15"/>
      <c r="L758" s="15"/>
      <c r="M758" s="15"/>
      <c r="N758" s="15"/>
      <c r="O758" s="15"/>
      <c r="P758" s="15"/>
      <c r="Q758" s="15"/>
      <c r="R758" s="15"/>
      <c r="S758" s="15"/>
      <c r="T758" s="15"/>
      <c r="U758" s="15"/>
      <c r="V758" s="15"/>
      <c r="W758" s="15"/>
      <c r="X758" s="15"/>
      <c r="Y758" s="15"/>
      <c r="Z758" s="15"/>
      <c r="AA758" s="15"/>
      <c r="AB758" s="15"/>
      <c r="AC758" s="15"/>
      <c r="AD758" s="15"/>
      <c r="AE758" s="15"/>
      <c r="AF758" s="15"/>
      <c r="AG758" s="11" t="s">
        <v>1792</v>
      </c>
      <c r="AH758" s="8">
        <v>0</v>
      </c>
      <c r="AI758" s="8" t="s">
        <v>1793</v>
      </c>
      <c r="AJ758" s="34">
        <v>0</v>
      </c>
      <c r="AK758" s="35"/>
      <c r="AL758"/>
      <c r="AM758"/>
    </row>
    <row r="759" spans="1:39" x14ac:dyDescent="0.25">
      <c r="A759" s="6" t="str">
        <f t="shared" si="51"/>
        <v>Diagnostic Radiology &amp; Imaging Procedures-X-ray exam l-s spine 2/3 vws-72100</v>
      </c>
      <c r="B759" s="6" t="str">
        <f t="shared" si="52"/>
        <v>X-ray exam l-s spine 2/3 vws</v>
      </c>
      <c r="C759" s="6" t="str">
        <f t="shared" si="50"/>
        <v>Diagnostic Radiology &amp; Imaging Procedures</v>
      </c>
      <c r="D759" s="6">
        <f t="shared" si="53"/>
        <v>72100</v>
      </c>
      <c r="E759" s="17" t="s">
        <v>115</v>
      </c>
      <c r="F759" s="17" t="s">
        <v>37</v>
      </c>
      <c r="G759" s="26" t="s">
        <v>350</v>
      </c>
      <c r="H759" s="17">
        <v>72100</v>
      </c>
      <c r="I759" s="8" t="s">
        <v>49</v>
      </c>
      <c r="J759" s="11">
        <v>424</v>
      </c>
      <c r="K759" s="11">
        <v>84.800000000000011</v>
      </c>
      <c r="L759" s="11">
        <v>40.1</v>
      </c>
      <c r="M759" s="11">
        <v>275.60000000000002</v>
      </c>
      <c r="N759" s="11">
        <v>104.91969499999999</v>
      </c>
      <c r="O759" s="11">
        <v>104.91969499999999</v>
      </c>
      <c r="P759" s="11">
        <v>104.91969499999999</v>
      </c>
      <c r="Q759" s="11">
        <v>104.91969499999999</v>
      </c>
      <c r="R759" s="11">
        <v>104.91969499999999</v>
      </c>
      <c r="S759" s="11">
        <v>40.1</v>
      </c>
      <c r="T759" s="11">
        <v>40.1</v>
      </c>
      <c r="U759" s="11">
        <v>47.148250000000004</v>
      </c>
      <c r="V759" s="11">
        <v>40.1</v>
      </c>
      <c r="W759" s="11">
        <v>40.1</v>
      </c>
      <c r="X759" s="11" t="s">
        <v>623</v>
      </c>
      <c r="Y759" s="11">
        <v>275.60000000000002</v>
      </c>
      <c r="Z759" s="11">
        <v>275.60000000000002</v>
      </c>
      <c r="AA759" s="11">
        <v>214.0402</v>
      </c>
      <c r="AB759" s="11">
        <v>193.4374</v>
      </c>
      <c r="AC759" s="11">
        <v>48.818000000000005</v>
      </c>
      <c r="AD759" s="11">
        <v>49.17</v>
      </c>
      <c r="AE759" s="11" t="s">
        <v>623</v>
      </c>
      <c r="AF759" s="11" t="s">
        <v>623</v>
      </c>
      <c r="AG759" s="11" t="s">
        <v>2140</v>
      </c>
      <c r="AH759" s="8" t="s">
        <v>2141</v>
      </c>
      <c r="AI759" s="8" t="s">
        <v>740</v>
      </c>
      <c r="AJ759" s="34">
        <v>1</v>
      </c>
    </row>
    <row r="760" spans="1:39" x14ac:dyDescent="0.25">
      <c r="A760" s="6" t="str">
        <f t="shared" si="51"/>
        <v>Diagnostic Radiology &amp; Imaging Procedures-X-ray exam l-s spine 2/3 vws-72100</v>
      </c>
      <c r="B760" s="6" t="str">
        <f t="shared" si="52"/>
        <v>X-ray exam l-s spine 2/3 vws</v>
      </c>
      <c r="C760" s="6" t="str">
        <f t="shared" si="50"/>
        <v>Diagnostic Radiology &amp; Imaging Procedures</v>
      </c>
      <c r="D760" s="6">
        <f t="shared" si="53"/>
        <v>72100</v>
      </c>
      <c r="E760" s="17"/>
      <c r="F760" s="17"/>
      <c r="G760" s="26"/>
      <c r="H760" s="17"/>
      <c r="I760" s="8"/>
      <c r="J760" s="11"/>
      <c r="K760" s="11"/>
      <c r="L760" s="11"/>
      <c r="M760" s="11"/>
      <c r="N760" s="11"/>
      <c r="O760" s="11"/>
      <c r="P760" s="11"/>
      <c r="Q760" s="11"/>
      <c r="R760" s="11"/>
      <c r="S760" s="11"/>
      <c r="T760" s="11"/>
      <c r="U760" s="11"/>
      <c r="V760" s="11"/>
      <c r="W760" s="11"/>
      <c r="X760" s="11"/>
      <c r="Y760" s="11"/>
      <c r="Z760" s="11"/>
      <c r="AA760" s="11"/>
      <c r="AB760" s="11"/>
      <c r="AC760" s="11"/>
      <c r="AD760" s="11"/>
      <c r="AE760" s="11"/>
      <c r="AF760" s="11"/>
      <c r="AG760" s="11" t="s">
        <v>1792</v>
      </c>
      <c r="AH760" s="8">
        <v>0</v>
      </c>
      <c r="AI760" s="8" t="s">
        <v>1793</v>
      </c>
      <c r="AJ760" s="34">
        <v>0</v>
      </c>
      <c r="AL760" s="8"/>
      <c r="AM760" s="6"/>
    </row>
    <row r="761" spans="1:39" x14ac:dyDescent="0.25">
      <c r="A761" s="6" t="str">
        <f t="shared" si="51"/>
        <v>Diagnostic Radiology &amp; Imaging Procedures-X-ray exam l-s spine 2/3 vws-72100</v>
      </c>
      <c r="B761" s="6" t="str">
        <f t="shared" si="52"/>
        <v>X-ray exam l-s spine 2/3 vws</v>
      </c>
      <c r="C761" s="6" t="str">
        <f t="shared" si="50"/>
        <v>Diagnostic Radiology &amp; Imaging Procedures</v>
      </c>
      <c r="D761" s="6">
        <f t="shared" si="53"/>
        <v>72100</v>
      </c>
      <c r="E761" s="7"/>
      <c r="G761" s="27" t="s">
        <v>32</v>
      </c>
      <c r="K761" s="25"/>
      <c r="L761" s="25"/>
      <c r="M761" s="25"/>
      <c r="AD761" s="11"/>
      <c r="AG761" s="11" t="s">
        <v>1792</v>
      </c>
      <c r="AH761" s="8">
        <v>0</v>
      </c>
      <c r="AI761" s="8" t="s">
        <v>1793</v>
      </c>
      <c r="AJ761" s="34">
        <v>0</v>
      </c>
      <c r="AK761" s="35">
        <v>4</v>
      </c>
      <c r="AL761" t="s">
        <v>632</v>
      </c>
      <c r="AM761">
        <v>3</v>
      </c>
    </row>
    <row r="762" spans="1:39" s="6" customFormat="1" x14ac:dyDescent="0.25">
      <c r="A762" s="6" t="str">
        <f t="shared" si="51"/>
        <v>Diagnostic Radiology &amp; Imaging Procedures-X-ray exam l-s spine 2/3 vws-72100</v>
      </c>
      <c r="B762" s="6" t="str">
        <f t="shared" si="52"/>
        <v>X-ray exam l-s spine 2/3 vws</v>
      </c>
      <c r="C762" s="6" t="str">
        <f t="shared" si="50"/>
        <v>Diagnostic Radiology &amp; Imaging Procedures</v>
      </c>
      <c r="D762" s="6">
        <f t="shared" si="53"/>
        <v>72100</v>
      </c>
      <c r="E762" s="13"/>
      <c r="F762" s="12"/>
      <c r="G762" s="28"/>
      <c r="H762" s="29"/>
      <c r="I762" s="14"/>
      <c r="J762" s="15"/>
      <c r="K762" s="15"/>
      <c r="L762" s="15"/>
      <c r="M762" s="15"/>
      <c r="N762" s="15"/>
      <c r="O762" s="15"/>
      <c r="P762" s="15"/>
      <c r="Q762" s="15"/>
      <c r="R762" s="15"/>
      <c r="S762" s="15"/>
      <c r="T762" s="15"/>
      <c r="U762" s="15"/>
      <c r="V762" s="15"/>
      <c r="W762" s="15"/>
      <c r="X762" s="15"/>
      <c r="Y762" s="15"/>
      <c r="Z762" s="15"/>
      <c r="AA762" s="15"/>
      <c r="AB762" s="15"/>
      <c r="AC762" s="15"/>
      <c r="AD762" s="15"/>
      <c r="AE762" s="15"/>
      <c r="AF762" s="15"/>
      <c r="AG762" s="11" t="s">
        <v>1792</v>
      </c>
      <c r="AH762" s="8">
        <v>0</v>
      </c>
      <c r="AI762" s="8" t="s">
        <v>1793</v>
      </c>
      <c r="AJ762" s="34">
        <v>0</v>
      </c>
      <c r="AK762" s="35"/>
      <c r="AL762"/>
      <c r="AM762"/>
    </row>
    <row r="763" spans="1:39" x14ac:dyDescent="0.25">
      <c r="A763" s="6" t="str">
        <f t="shared" si="51"/>
        <v>Diagnostic Radiology &amp; Imaging Procedures-X-ray bend only l-s spine-72120</v>
      </c>
      <c r="B763" s="6" t="str">
        <f t="shared" si="52"/>
        <v>X-ray bend only l-s spine</v>
      </c>
      <c r="C763" s="6" t="str">
        <f t="shared" si="50"/>
        <v>Diagnostic Radiology &amp; Imaging Procedures</v>
      </c>
      <c r="D763" s="6">
        <f t="shared" si="53"/>
        <v>72120</v>
      </c>
      <c r="E763" s="17" t="s">
        <v>115</v>
      </c>
      <c r="F763" s="17" t="s">
        <v>37</v>
      </c>
      <c r="G763" s="26" t="s">
        <v>352</v>
      </c>
      <c r="H763" s="17">
        <v>72120</v>
      </c>
      <c r="I763" s="8" t="s">
        <v>49</v>
      </c>
      <c r="J763" s="11">
        <v>605</v>
      </c>
      <c r="K763" s="11">
        <v>121</v>
      </c>
      <c r="L763" s="11">
        <v>35.442299999999996</v>
      </c>
      <c r="M763" s="11">
        <v>393.25</v>
      </c>
      <c r="N763" s="11">
        <v>104.91969499999999</v>
      </c>
      <c r="O763" s="11">
        <v>104.91969499999999</v>
      </c>
      <c r="P763" s="11">
        <v>104.91969499999999</v>
      </c>
      <c r="Q763" s="11">
        <v>104.91969499999999</v>
      </c>
      <c r="R763" s="11">
        <v>104.91969499999999</v>
      </c>
      <c r="S763" s="11">
        <v>40.76</v>
      </c>
      <c r="T763" s="11">
        <v>40.76</v>
      </c>
      <c r="U763" s="11">
        <v>35.442299999999996</v>
      </c>
      <c r="V763" s="11">
        <v>40.76</v>
      </c>
      <c r="W763" s="11">
        <v>40.76</v>
      </c>
      <c r="X763" s="11" t="s">
        <v>623</v>
      </c>
      <c r="Y763" s="11">
        <v>393.25</v>
      </c>
      <c r="Z763" s="11">
        <v>393.25</v>
      </c>
      <c r="AA763" s="11">
        <v>214.0402</v>
      </c>
      <c r="AB763" s="11">
        <v>193.4374</v>
      </c>
      <c r="AC763" s="11">
        <v>81.312000000000012</v>
      </c>
      <c r="AD763" s="11">
        <v>81.88</v>
      </c>
      <c r="AE763" s="11" t="s">
        <v>623</v>
      </c>
      <c r="AF763" s="11" t="s">
        <v>623</v>
      </c>
      <c r="AG763" s="11" t="s">
        <v>2142</v>
      </c>
      <c r="AH763" s="8" t="s">
        <v>2143</v>
      </c>
      <c r="AI763" s="8" t="s">
        <v>741</v>
      </c>
      <c r="AJ763" s="34">
        <v>1</v>
      </c>
    </row>
    <row r="764" spans="1:39" x14ac:dyDescent="0.25">
      <c r="A764" s="6" t="str">
        <f t="shared" si="51"/>
        <v>Diagnostic Radiology &amp; Imaging Procedures-X-ray bend only l-s spine-72120</v>
      </c>
      <c r="B764" s="6" t="str">
        <f t="shared" si="52"/>
        <v>X-ray bend only l-s spine</v>
      </c>
      <c r="C764" s="6" t="str">
        <f t="shared" si="50"/>
        <v>Diagnostic Radiology &amp; Imaging Procedures</v>
      </c>
      <c r="D764" s="6">
        <f t="shared" si="53"/>
        <v>72120</v>
      </c>
      <c r="E764" s="17"/>
      <c r="F764" s="17"/>
      <c r="G764" s="26"/>
      <c r="H764" s="17"/>
      <c r="I764" s="8"/>
      <c r="J764" s="11"/>
      <c r="K764" s="11"/>
      <c r="L764" s="11"/>
      <c r="M764" s="11"/>
      <c r="N764" s="11"/>
      <c r="O764" s="11"/>
      <c r="P764" s="11"/>
      <c r="Q764" s="11"/>
      <c r="R764" s="11"/>
      <c r="S764" s="11"/>
      <c r="T764" s="11"/>
      <c r="U764" s="11"/>
      <c r="V764" s="11"/>
      <c r="W764" s="11"/>
      <c r="X764" s="11"/>
      <c r="Y764" s="11"/>
      <c r="Z764" s="11"/>
      <c r="AA764" s="11"/>
      <c r="AB764" s="11"/>
      <c r="AC764" s="11"/>
      <c r="AD764" s="11"/>
      <c r="AE764" s="11"/>
      <c r="AF764" s="11"/>
      <c r="AG764" s="11" t="s">
        <v>1792</v>
      </c>
      <c r="AH764" s="8">
        <v>0</v>
      </c>
      <c r="AI764" s="8" t="s">
        <v>1793</v>
      </c>
      <c r="AJ764" s="34">
        <v>0</v>
      </c>
      <c r="AL764" s="8"/>
      <c r="AM764" s="6"/>
    </row>
    <row r="765" spans="1:39" x14ac:dyDescent="0.25">
      <c r="A765" s="6" t="str">
        <f t="shared" si="51"/>
        <v>Diagnostic Radiology &amp; Imaging Procedures-X-ray bend only l-s spine-72120</v>
      </c>
      <c r="B765" s="6" t="str">
        <f t="shared" si="52"/>
        <v>X-ray bend only l-s spine</v>
      </c>
      <c r="C765" s="6" t="str">
        <f t="shared" si="50"/>
        <v>Diagnostic Radiology &amp; Imaging Procedures</v>
      </c>
      <c r="D765" s="6">
        <f t="shared" si="53"/>
        <v>72120</v>
      </c>
      <c r="E765" s="7"/>
      <c r="G765" s="27" t="s">
        <v>32</v>
      </c>
      <c r="K765" s="25"/>
      <c r="L765" s="25"/>
      <c r="M765" s="25"/>
      <c r="AD765" s="11"/>
      <c r="AG765" s="11" t="s">
        <v>1792</v>
      </c>
      <c r="AH765" s="8">
        <v>0</v>
      </c>
      <c r="AI765" s="8" t="s">
        <v>1793</v>
      </c>
      <c r="AJ765" s="34">
        <v>0</v>
      </c>
      <c r="AK765" s="35">
        <v>4</v>
      </c>
      <c r="AL765" t="s">
        <v>632</v>
      </c>
      <c r="AM765">
        <v>3</v>
      </c>
    </row>
    <row r="766" spans="1:39" s="6" customFormat="1" x14ac:dyDescent="0.25">
      <c r="A766" s="6" t="str">
        <f t="shared" si="51"/>
        <v>Diagnostic Radiology &amp; Imaging Procedures-X-ray bend only l-s spine-72120</v>
      </c>
      <c r="B766" s="6" t="str">
        <f t="shared" si="52"/>
        <v>X-ray bend only l-s spine</v>
      </c>
      <c r="C766" s="6" t="str">
        <f t="shared" si="50"/>
        <v>Diagnostic Radiology &amp; Imaging Procedures</v>
      </c>
      <c r="D766" s="6">
        <f t="shared" si="53"/>
        <v>72120</v>
      </c>
      <c r="E766" s="13"/>
      <c r="F766" s="12"/>
      <c r="G766" s="28"/>
      <c r="H766" s="29"/>
      <c r="I766" s="14"/>
      <c r="J766" s="15"/>
      <c r="K766" s="15"/>
      <c r="L766" s="15"/>
      <c r="M766" s="15"/>
      <c r="N766" s="15"/>
      <c r="O766" s="15"/>
      <c r="P766" s="15"/>
      <c r="Q766" s="15"/>
      <c r="R766" s="15"/>
      <c r="S766" s="15"/>
      <c r="T766" s="15"/>
      <c r="U766" s="15"/>
      <c r="V766" s="15"/>
      <c r="W766" s="15"/>
      <c r="X766" s="15"/>
      <c r="Y766" s="15"/>
      <c r="Z766" s="15"/>
      <c r="AA766" s="15"/>
      <c r="AB766" s="15"/>
      <c r="AC766" s="15"/>
      <c r="AD766" s="15"/>
      <c r="AE766" s="15"/>
      <c r="AF766" s="15"/>
      <c r="AG766" s="11" t="s">
        <v>1792</v>
      </c>
      <c r="AH766" s="8">
        <v>0</v>
      </c>
      <c r="AI766" s="8" t="s">
        <v>1793</v>
      </c>
      <c r="AJ766" s="34">
        <v>0</v>
      </c>
      <c r="AK766" s="35"/>
      <c r="AL766"/>
      <c r="AM766"/>
    </row>
    <row r="767" spans="1:39" x14ac:dyDescent="0.25">
      <c r="A767" s="6" t="str">
        <f t="shared" si="51"/>
        <v>Diagnostic Radiology &amp; Imaging Procedures-Ct neck spine w/o dye-72125</v>
      </c>
      <c r="B767" s="6" t="str">
        <f t="shared" si="52"/>
        <v>Ct neck spine w/o dye</v>
      </c>
      <c r="C767" s="6" t="str">
        <f t="shared" si="50"/>
        <v>Diagnostic Radiology &amp; Imaging Procedures</v>
      </c>
      <c r="D767" s="6">
        <f t="shared" si="53"/>
        <v>72125</v>
      </c>
      <c r="E767" s="17" t="s">
        <v>115</v>
      </c>
      <c r="F767" s="17" t="s">
        <v>37</v>
      </c>
      <c r="G767" s="26" t="s">
        <v>353</v>
      </c>
      <c r="H767" s="17">
        <v>72125</v>
      </c>
      <c r="I767" s="8" t="s">
        <v>69</v>
      </c>
      <c r="J767" s="11">
        <v>2407</v>
      </c>
      <c r="K767" s="11">
        <v>481.40000000000003</v>
      </c>
      <c r="L767" s="11">
        <v>104.91969499999999</v>
      </c>
      <c r="M767" s="11">
        <v>550</v>
      </c>
      <c r="N767" s="11">
        <v>104.91969499999999</v>
      </c>
      <c r="O767" s="11">
        <v>104.91969499999999</v>
      </c>
      <c r="P767" s="11">
        <v>104.91969499999999</v>
      </c>
      <c r="Q767" s="11">
        <v>104.91969499999999</v>
      </c>
      <c r="R767" s="11">
        <v>104.91969499999999</v>
      </c>
      <c r="S767" s="11">
        <v>106.88</v>
      </c>
      <c r="T767" s="11">
        <v>106.88</v>
      </c>
      <c r="U767" s="11">
        <v>145.21455</v>
      </c>
      <c r="V767" s="11">
        <v>106.88</v>
      </c>
      <c r="W767" s="11">
        <v>106.88</v>
      </c>
      <c r="X767" s="11" t="s">
        <v>623</v>
      </c>
      <c r="Y767" s="11">
        <v>458</v>
      </c>
      <c r="Z767" s="11">
        <v>458</v>
      </c>
      <c r="AA767" s="11">
        <v>248.37819999999996</v>
      </c>
      <c r="AB767" s="11">
        <v>223.19699999999997</v>
      </c>
      <c r="AC767" s="11">
        <v>550</v>
      </c>
      <c r="AD767" s="11">
        <v>213.83</v>
      </c>
      <c r="AE767" s="11" t="s">
        <v>623</v>
      </c>
      <c r="AF767" s="11" t="s">
        <v>623</v>
      </c>
      <c r="AG767" s="11" t="s">
        <v>2144</v>
      </c>
      <c r="AH767" s="8" t="s">
        <v>2145</v>
      </c>
      <c r="AI767" s="8" t="s">
        <v>742</v>
      </c>
      <c r="AJ767" s="34">
        <v>1</v>
      </c>
    </row>
    <row r="768" spans="1:39" x14ac:dyDescent="0.25">
      <c r="A768" s="6" t="str">
        <f t="shared" si="51"/>
        <v>Diagnostic Radiology &amp; Imaging Procedures-Ct neck spine w/o dye-72125</v>
      </c>
      <c r="B768" s="6" t="str">
        <f t="shared" si="52"/>
        <v>Ct neck spine w/o dye</v>
      </c>
      <c r="C768" s="6" t="str">
        <f t="shared" si="50"/>
        <v>Diagnostic Radiology &amp; Imaging Procedures</v>
      </c>
      <c r="D768" s="6">
        <f t="shared" si="53"/>
        <v>72125</v>
      </c>
      <c r="E768" s="17"/>
      <c r="F768" s="17"/>
      <c r="G768" s="26"/>
      <c r="H768" s="17"/>
      <c r="I768" s="8"/>
      <c r="J768" s="11"/>
      <c r="K768" s="11"/>
      <c r="L768" s="11"/>
      <c r="M768" s="11"/>
      <c r="N768" s="11"/>
      <c r="O768" s="11"/>
      <c r="P768" s="11"/>
      <c r="Q768" s="11"/>
      <c r="R768" s="11"/>
      <c r="S768" s="11"/>
      <c r="T768" s="11"/>
      <c r="U768" s="11"/>
      <c r="V768" s="11"/>
      <c r="W768" s="11"/>
      <c r="X768" s="11"/>
      <c r="Y768" s="11"/>
      <c r="Z768" s="11"/>
      <c r="AA768" s="11"/>
      <c r="AB768" s="11"/>
      <c r="AC768" s="11"/>
      <c r="AD768" s="11"/>
      <c r="AE768" s="11"/>
      <c r="AF768" s="11"/>
      <c r="AG768" s="11" t="s">
        <v>1792</v>
      </c>
      <c r="AH768" s="8">
        <v>0</v>
      </c>
      <c r="AI768" s="8" t="s">
        <v>1793</v>
      </c>
      <c r="AJ768" s="34">
        <v>0</v>
      </c>
      <c r="AL768" s="8"/>
      <c r="AM768" s="6"/>
    </row>
    <row r="769" spans="1:39" x14ac:dyDescent="0.25">
      <c r="A769" s="6" t="str">
        <f t="shared" si="51"/>
        <v>Diagnostic Radiology &amp; Imaging Procedures-Ct neck spine w/o dye-72125</v>
      </c>
      <c r="B769" s="6" t="str">
        <f t="shared" si="52"/>
        <v>Ct neck spine w/o dye</v>
      </c>
      <c r="C769" s="6" t="str">
        <f t="shared" si="50"/>
        <v>Diagnostic Radiology &amp; Imaging Procedures</v>
      </c>
      <c r="D769" s="6">
        <f t="shared" si="53"/>
        <v>72125</v>
      </c>
      <c r="E769" s="7"/>
      <c r="G769" s="27" t="s">
        <v>32</v>
      </c>
      <c r="K769" s="25"/>
      <c r="L769" s="25"/>
      <c r="M769" s="25"/>
      <c r="AD769" s="11"/>
      <c r="AG769" s="11" t="s">
        <v>1792</v>
      </c>
      <c r="AH769" s="8">
        <v>0</v>
      </c>
      <c r="AI769" s="8" t="s">
        <v>1793</v>
      </c>
      <c r="AJ769" s="34">
        <v>0</v>
      </c>
      <c r="AK769" s="35">
        <v>4</v>
      </c>
      <c r="AL769" t="s">
        <v>632</v>
      </c>
      <c r="AM769">
        <v>3</v>
      </c>
    </row>
    <row r="770" spans="1:39" s="6" customFormat="1" x14ac:dyDescent="0.25">
      <c r="A770" s="6" t="str">
        <f t="shared" si="51"/>
        <v>Diagnostic Radiology &amp; Imaging Procedures-Ct neck spine w/o dye-72125</v>
      </c>
      <c r="B770" s="6" t="str">
        <f t="shared" si="52"/>
        <v>Ct neck spine w/o dye</v>
      </c>
      <c r="C770" s="6" t="str">
        <f t="shared" si="50"/>
        <v>Diagnostic Radiology &amp; Imaging Procedures</v>
      </c>
      <c r="D770" s="6">
        <f t="shared" si="53"/>
        <v>72125</v>
      </c>
      <c r="E770" s="13"/>
      <c r="F770" s="12"/>
      <c r="G770" s="28"/>
      <c r="H770" s="29"/>
      <c r="I770" s="14"/>
      <c r="J770" s="15"/>
      <c r="K770" s="15"/>
      <c r="L770" s="15"/>
      <c r="M770" s="15"/>
      <c r="N770" s="15"/>
      <c r="O770" s="15"/>
      <c r="P770" s="15"/>
      <c r="Q770" s="15"/>
      <c r="R770" s="15"/>
      <c r="S770" s="15"/>
      <c r="T770" s="15"/>
      <c r="U770" s="15"/>
      <c r="V770" s="15"/>
      <c r="W770" s="15"/>
      <c r="X770" s="15"/>
      <c r="Y770" s="15"/>
      <c r="Z770" s="15"/>
      <c r="AA770" s="15"/>
      <c r="AB770" s="15"/>
      <c r="AC770" s="15"/>
      <c r="AD770" s="15"/>
      <c r="AE770" s="15"/>
      <c r="AF770" s="15"/>
      <c r="AG770" s="11" t="s">
        <v>1792</v>
      </c>
      <c r="AH770" s="8">
        <v>0</v>
      </c>
      <c r="AI770" s="8" t="s">
        <v>1793</v>
      </c>
      <c r="AJ770" s="34">
        <v>0</v>
      </c>
      <c r="AK770" s="35"/>
      <c r="AL770"/>
      <c r="AM770"/>
    </row>
    <row r="771" spans="1:39" x14ac:dyDescent="0.25">
      <c r="A771" s="6" t="str">
        <f t="shared" si="51"/>
        <v>Diagnostic Radiology &amp; Imaging Procedures-Ct chest spine w/o dye-72128</v>
      </c>
      <c r="B771" s="6" t="str">
        <f t="shared" si="52"/>
        <v>Ct chest spine w/o dye</v>
      </c>
      <c r="C771" s="6" t="str">
        <f t="shared" si="50"/>
        <v>Diagnostic Radiology &amp; Imaging Procedures</v>
      </c>
      <c r="D771" s="6">
        <f t="shared" si="53"/>
        <v>72128</v>
      </c>
      <c r="E771" s="17" t="s">
        <v>115</v>
      </c>
      <c r="F771" s="17" t="s">
        <v>37</v>
      </c>
      <c r="G771" s="26" t="s">
        <v>354</v>
      </c>
      <c r="H771" s="17">
        <v>72128</v>
      </c>
      <c r="I771" s="8" t="s">
        <v>69</v>
      </c>
      <c r="J771" s="11">
        <v>2407</v>
      </c>
      <c r="K771" s="11">
        <v>481.40000000000003</v>
      </c>
      <c r="L771" s="11">
        <v>104.91969499999999</v>
      </c>
      <c r="M771" s="11">
        <v>550</v>
      </c>
      <c r="N771" s="11">
        <v>104.91969499999999</v>
      </c>
      <c r="O771" s="11">
        <v>104.91969499999999</v>
      </c>
      <c r="P771" s="11">
        <v>104.91969499999999</v>
      </c>
      <c r="Q771" s="11">
        <v>104.91969499999999</v>
      </c>
      <c r="R771" s="11">
        <v>104.91969499999999</v>
      </c>
      <c r="S771" s="11">
        <v>106.88</v>
      </c>
      <c r="T771" s="11">
        <v>106.88</v>
      </c>
      <c r="U771" s="11">
        <v>145.90465</v>
      </c>
      <c r="V771" s="11">
        <v>106.88</v>
      </c>
      <c r="W771" s="11">
        <v>106.88</v>
      </c>
      <c r="X771" s="11" t="s">
        <v>623</v>
      </c>
      <c r="Y771" s="11">
        <v>458</v>
      </c>
      <c r="Z771" s="11">
        <v>458</v>
      </c>
      <c r="AA771" s="11">
        <v>248.37819999999996</v>
      </c>
      <c r="AB771" s="11">
        <v>223.19699999999997</v>
      </c>
      <c r="AC771" s="11">
        <v>550</v>
      </c>
      <c r="AD771" s="11">
        <v>213.83</v>
      </c>
      <c r="AE771" s="11" t="s">
        <v>623</v>
      </c>
      <c r="AF771" s="11" t="s">
        <v>623</v>
      </c>
      <c r="AG771" s="11" t="s">
        <v>2146</v>
      </c>
      <c r="AH771" s="8" t="s">
        <v>2147</v>
      </c>
      <c r="AI771" s="8" t="s">
        <v>743</v>
      </c>
      <c r="AJ771" s="34">
        <v>1</v>
      </c>
    </row>
    <row r="772" spans="1:39" x14ac:dyDescent="0.25">
      <c r="A772" s="6" t="str">
        <f t="shared" si="51"/>
        <v>Diagnostic Radiology &amp; Imaging Procedures-Ct chest spine w/o dye-72128</v>
      </c>
      <c r="B772" s="6" t="str">
        <f t="shared" si="52"/>
        <v>Ct chest spine w/o dye</v>
      </c>
      <c r="C772" s="6" t="str">
        <f t="shared" si="50"/>
        <v>Diagnostic Radiology &amp; Imaging Procedures</v>
      </c>
      <c r="D772" s="6">
        <f t="shared" si="53"/>
        <v>72128</v>
      </c>
      <c r="E772" s="17"/>
      <c r="F772" s="17"/>
      <c r="G772" s="26"/>
      <c r="H772" s="17"/>
      <c r="I772" s="8"/>
      <c r="J772" s="11"/>
      <c r="K772" s="11"/>
      <c r="L772" s="11"/>
      <c r="M772" s="11"/>
      <c r="N772" s="11"/>
      <c r="O772" s="11"/>
      <c r="P772" s="11"/>
      <c r="Q772" s="11"/>
      <c r="R772" s="11"/>
      <c r="S772" s="11"/>
      <c r="T772" s="11"/>
      <c r="U772" s="11"/>
      <c r="V772" s="11"/>
      <c r="W772" s="11"/>
      <c r="X772" s="11"/>
      <c r="Y772" s="11"/>
      <c r="Z772" s="11"/>
      <c r="AA772" s="11"/>
      <c r="AB772" s="11"/>
      <c r="AC772" s="11"/>
      <c r="AD772" s="11"/>
      <c r="AE772" s="11"/>
      <c r="AF772" s="11"/>
      <c r="AG772" s="11" t="s">
        <v>1792</v>
      </c>
      <c r="AH772" s="8">
        <v>0</v>
      </c>
      <c r="AI772" s="8" t="s">
        <v>1793</v>
      </c>
      <c r="AJ772" s="34">
        <v>0</v>
      </c>
      <c r="AL772" s="8"/>
      <c r="AM772" s="6"/>
    </row>
    <row r="773" spans="1:39" x14ac:dyDescent="0.25">
      <c r="A773" s="6" t="str">
        <f t="shared" si="51"/>
        <v>Diagnostic Radiology &amp; Imaging Procedures-Ct chest spine w/o dye-72128</v>
      </c>
      <c r="B773" s="6" t="str">
        <f t="shared" si="52"/>
        <v>Ct chest spine w/o dye</v>
      </c>
      <c r="C773" s="6" t="str">
        <f t="shared" ref="C773:C836" si="54">IF(OR($AJ773=1,$AJ773&gt;1),$E773,C772)</f>
        <v>Diagnostic Radiology &amp; Imaging Procedures</v>
      </c>
      <c r="D773" s="6">
        <f t="shared" si="53"/>
        <v>72128</v>
      </c>
      <c r="E773" s="7"/>
      <c r="G773" s="27" t="s">
        <v>32</v>
      </c>
      <c r="K773" s="25"/>
      <c r="L773" s="25"/>
      <c r="M773" s="25"/>
      <c r="AD773" s="11"/>
      <c r="AG773" s="11" t="s">
        <v>1792</v>
      </c>
      <c r="AH773" s="8">
        <v>0</v>
      </c>
      <c r="AI773" s="8" t="s">
        <v>1793</v>
      </c>
      <c r="AJ773" s="34">
        <v>0</v>
      </c>
      <c r="AK773" s="35">
        <v>4</v>
      </c>
      <c r="AL773" t="s">
        <v>632</v>
      </c>
      <c r="AM773">
        <v>3</v>
      </c>
    </row>
    <row r="774" spans="1:39" s="6" customFormat="1" x14ac:dyDescent="0.25">
      <c r="A774" s="6" t="str">
        <f t="shared" si="51"/>
        <v>Diagnostic Radiology &amp; Imaging Procedures-Ct chest spine w/o dye-72128</v>
      </c>
      <c r="B774" s="6" t="str">
        <f t="shared" si="52"/>
        <v>Ct chest spine w/o dye</v>
      </c>
      <c r="C774" s="6" t="str">
        <f t="shared" si="54"/>
        <v>Diagnostic Radiology &amp; Imaging Procedures</v>
      </c>
      <c r="D774" s="6">
        <f t="shared" si="53"/>
        <v>72128</v>
      </c>
      <c r="E774" s="13"/>
      <c r="F774" s="12"/>
      <c r="G774" s="28"/>
      <c r="H774" s="29"/>
      <c r="I774" s="14"/>
      <c r="J774" s="15"/>
      <c r="K774" s="15"/>
      <c r="L774" s="15"/>
      <c r="M774" s="15"/>
      <c r="N774" s="15"/>
      <c r="O774" s="15"/>
      <c r="P774" s="15"/>
      <c r="Q774" s="15"/>
      <c r="R774" s="15"/>
      <c r="S774" s="15"/>
      <c r="T774" s="15"/>
      <c r="U774" s="15"/>
      <c r="V774" s="15"/>
      <c r="W774" s="15"/>
      <c r="X774" s="15"/>
      <c r="Y774" s="15"/>
      <c r="Z774" s="15"/>
      <c r="AA774" s="15"/>
      <c r="AB774" s="15"/>
      <c r="AC774" s="15"/>
      <c r="AD774" s="15"/>
      <c r="AE774" s="15"/>
      <c r="AF774" s="15"/>
      <c r="AG774" s="11" t="s">
        <v>1792</v>
      </c>
      <c r="AH774" s="8">
        <v>0</v>
      </c>
      <c r="AI774" s="8" t="s">
        <v>1793</v>
      </c>
      <c r="AJ774" s="34">
        <v>0</v>
      </c>
      <c r="AK774" s="35"/>
      <c r="AL774"/>
      <c r="AM774"/>
    </row>
    <row r="775" spans="1:39" x14ac:dyDescent="0.25">
      <c r="A775" s="6" t="str">
        <f t="shared" si="51"/>
        <v>Diagnostic Radiology &amp; Imaging Procedures-Ct lumbar spine w/o dye-72131</v>
      </c>
      <c r="B775" s="6" t="str">
        <f t="shared" si="52"/>
        <v>Ct lumbar spine w/o dye</v>
      </c>
      <c r="C775" s="6" t="str">
        <f t="shared" si="54"/>
        <v>Diagnostic Radiology &amp; Imaging Procedures</v>
      </c>
      <c r="D775" s="6">
        <f t="shared" si="53"/>
        <v>72131</v>
      </c>
      <c r="E775" s="17" t="s">
        <v>115</v>
      </c>
      <c r="F775" s="17" t="s">
        <v>37</v>
      </c>
      <c r="G775" s="26" t="s">
        <v>355</v>
      </c>
      <c r="H775" s="17">
        <v>72131</v>
      </c>
      <c r="I775" s="8" t="s">
        <v>69</v>
      </c>
      <c r="J775" s="11">
        <v>2407</v>
      </c>
      <c r="K775" s="11">
        <v>481.40000000000003</v>
      </c>
      <c r="L775" s="11">
        <v>104.91969499999999</v>
      </c>
      <c r="M775" s="11">
        <v>550</v>
      </c>
      <c r="N775" s="11">
        <v>104.91969499999999</v>
      </c>
      <c r="O775" s="11">
        <v>104.91969499999999</v>
      </c>
      <c r="P775" s="11">
        <v>104.91969499999999</v>
      </c>
      <c r="Q775" s="11">
        <v>104.91969499999999</v>
      </c>
      <c r="R775" s="11">
        <v>104.91969499999999</v>
      </c>
      <c r="S775" s="11">
        <v>106.88</v>
      </c>
      <c r="T775" s="11">
        <v>106.88</v>
      </c>
      <c r="U775" s="11">
        <v>145.38965000000002</v>
      </c>
      <c r="V775" s="11">
        <v>106.88</v>
      </c>
      <c r="W775" s="11">
        <v>106.88</v>
      </c>
      <c r="X775" s="11" t="s">
        <v>623</v>
      </c>
      <c r="Y775" s="11">
        <v>458</v>
      </c>
      <c r="Z775" s="11">
        <v>458</v>
      </c>
      <c r="AA775" s="11">
        <v>248.37819999999996</v>
      </c>
      <c r="AB775" s="11">
        <v>223.19699999999997</v>
      </c>
      <c r="AC775" s="11">
        <v>550</v>
      </c>
      <c r="AD775" s="11">
        <v>213.83</v>
      </c>
      <c r="AE775" s="11" t="s">
        <v>623</v>
      </c>
      <c r="AF775" s="11" t="s">
        <v>623</v>
      </c>
      <c r="AG775" s="11" t="s">
        <v>2148</v>
      </c>
      <c r="AH775" s="8" t="s">
        <v>2149</v>
      </c>
      <c r="AI775" s="8" t="s">
        <v>744</v>
      </c>
      <c r="AJ775" s="34">
        <v>1</v>
      </c>
    </row>
    <row r="776" spans="1:39" x14ac:dyDescent="0.25">
      <c r="A776" s="6" t="str">
        <f t="shared" si="51"/>
        <v>Diagnostic Radiology &amp; Imaging Procedures-Ct lumbar spine w/o dye-72131</v>
      </c>
      <c r="B776" s="6" t="str">
        <f t="shared" si="52"/>
        <v>Ct lumbar spine w/o dye</v>
      </c>
      <c r="C776" s="6" t="str">
        <f t="shared" si="54"/>
        <v>Diagnostic Radiology &amp; Imaging Procedures</v>
      </c>
      <c r="D776" s="6">
        <f t="shared" si="53"/>
        <v>72131</v>
      </c>
      <c r="E776" s="17"/>
      <c r="F776" s="17"/>
      <c r="G776" s="26"/>
      <c r="H776" s="17"/>
      <c r="I776" s="8"/>
      <c r="J776" s="11"/>
      <c r="K776" s="11"/>
      <c r="L776" s="11"/>
      <c r="M776" s="11"/>
      <c r="N776" s="11"/>
      <c r="O776" s="11"/>
      <c r="P776" s="11"/>
      <c r="Q776" s="11"/>
      <c r="R776" s="11"/>
      <c r="S776" s="11"/>
      <c r="T776" s="11"/>
      <c r="U776" s="11"/>
      <c r="V776" s="11"/>
      <c r="W776" s="11"/>
      <c r="X776" s="11"/>
      <c r="Y776" s="11"/>
      <c r="Z776" s="11"/>
      <c r="AA776" s="11"/>
      <c r="AB776" s="11"/>
      <c r="AC776" s="11"/>
      <c r="AD776" s="11"/>
      <c r="AE776" s="11"/>
      <c r="AF776" s="11"/>
      <c r="AG776" s="11" t="s">
        <v>1792</v>
      </c>
      <c r="AH776" s="8">
        <v>0</v>
      </c>
      <c r="AI776" s="8" t="s">
        <v>1793</v>
      </c>
      <c r="AJ776" s="34">
        <v>0</v>
      </c>
      <c r="AL776" s="8"/>
      <c r="AM776" s="6"/>
    </row>
    <row r="777" spans="1:39" x14ac:dyDescent="0.25">
      <c r="A777" s="6" t="str">
        <f t="shared" si="51"/>
        <v>Diagnostic Radiology &amp; Imaging Procedures-Ct lumbar spine w/o dye-72131</v>
      </c>
      <c r="B777" s="6" t="str">
        <f t="shared" si="52"/>
        <v>Ct lumbar spine w/o dye</v>
      </c>
      <c r="C777" s="6" t="str">
        <f t="shared" si="54"/>
        <v>Diagnostic Radiology &amp; Imaging Procedures</v>
      </c>
      <c r="D777" s="6">
        <f t="shared" si="53"/>
        <v>72131</v>
      </c>
      <c r="E777" s="7"/>
      <c r="G777" s="27" t="s">
        <v>32</v>
      </c>
      <c r="K777" s="25"/>
      <c r="L777" s="25"/>
      <c r="M777" s="25"/>
      <c r="AD777" s="11"/>
      <c r="AG777" s="11" t="s">
        <v>1792</v>
      </c>
      <c r="AH777" s="8">
        <v>0</v>
      </c>
      <c r="AI777" s="8" t="s">
        <v>1793</v>
      </c>
      <c r="AJ777" s="34">
        <v>0</v>
      </c>
      <c r="AK777" s="35">
        <v>6</v>
      </c>
      <c r="AL777" t="s">
        <v>632</v>
      </c>
      <c r="AM777">
        <v>4</v>
      </c>
    </row>
    <row r="778" spans="1:39" s="6" customFormat="1" x14ac:dyDescent="0.25">
      <c r="A778" s="6" t="str">
        <f t="shared" si="51"/>
        <v>Diagnostic Radiology &amp; Imaging Procedures-Ct lumbar spine w/o dye-72131</v>
      </c>
      <c r="B778" s="6" t="str">
        <f t="shared" si="52"/>
        <v>Ct lumbar spine w/o dye</v>
      </c>
      <c r="C778" s="6" t="str">
        <f t="shared" si="54"/>
        <v>Diagnostic Radiology &amp; Imaging Procedures</v>
      </c>
      <c r="D778" s="6">
        <f t="shared" si="53"/>
        <v>72131</v>
      </c>
      <c r="E778" s="13"/>
      <c r="F778" s="12"/>
      <c r="G778" s="28"/>
      <c r="H778" s="29"/>
      <c r="I778" s="14"/>
      <c r="J778" s="15"/>
      <c r="K778" s="15"/>
      <c r="L778" s="15"/>
      <c r="M778" s="15"/>
      <c r="N778" s="15"/>
      <c r="O778" s="15"/>
      <c r="P778" s="15"/>
      <c r="Q778" s="15"/>
      <c r="R778" s="15"/>
      <c r="S778" s="15"/>
      <c r="T778" s="15"/>
      <c r="U778" s="15"/>
      <c r="V778" s="15"/>
      <c r="W778" s="15"/>
      <c r="X778" s="15"/>
      <c r="Y778" s="15"/>
      <c r="Z778" s="15"/>
      <c r="AA778" s="15"/>
      <c r="AB778" s="15"/>
      <c r="AC778" s="15"/>
      <c r="AD778" s="15"/>
      <c r="AE778" s="15"/>
      <c r="AF778" s="15"/>
      <c r="AG778" s="11" t="s">
        <v>1792</v>
      </c>
      <c r="AH778" s="8">
        <v>0</v>
      </c>
      <c r="AI778" s="8" t="s">
        <v>1793</v>
      </c>
      <c r="AJ778" s="34">
        <v>0</v>
      </c>
      <c r="AK778" s="35" t="s">
        <v>634</v>
      </c>
      <c r="AL778" t="s">
        <v>632</v>
      </c>
      <c r="AM778" t="e">
        <v>#VALUE!</v>
      </c>
    </row>
    <row r="779" spans="1:39" x14ac:dyDescent="0.25">
      <c r="A779" s="6" t="str">
        <f t="shared" si="51"/>
        <v>Diagnostic Radiology &amp; Imaging Procedures-Mri neck spine w/o dye-72141</v>
      </c>
      <c r="B779" s="6" t="str">
        <f t="shared" si="52"/>
        <v>Mri neck spine w/o dye</v>
      </c>
      <c r="C779" s="6" t="str">
        <f t="shared" si="54"/>
        <v>Diagnostic Radiology &amp; Imaging Procedures</v>
      </c>
      <c r="D779" s="6">
        <f t="shared" si="53"/>
        <v>72141</v>
      </c>
      <c r="E779" s="17" t="s">
        <v>115</v>
      </c>
      <c r="F779" s="17" t="s">
        <v>37</v>
      </c>
      <c r="G779" s="26" t="s">
        <v>356</v>
      </c>
      <c r="H779" s="17">
        <v>72141</v>
      </c>
      <c r="I779" s="8" t="s">
        <v>532</v>
      </c>
      <c r="J779" s="11">
        <v>4099</v>
      </c>
      <c r="K779" s="11">
        <v>819.80000000000007</v>
      </c>
      <c r="L779" s="11">
        <v>198.48</v>
      </c>
      <c r="M779" s="11">
        <v>750</v>
      </c>
      <c r="N779" s="11">
        <v>233.8482214</v>
      </c>
      <c r="O779" s="11">
        <v>233.8482214</v>
      </c>
      <c r="P779" s="11">
        <v>233.8482214</v>
      </c>
      <c r="Q779" s="11">
        <v>233.8482214</v>
      </c>
      <c r="R779" s="11">
        <v>233.8482214</v>
      </c>
      <c r="S779" s="11">
        <v>198.48</v>
      </c>
      <c r="T779" s="11">
        <v>198.48</v>
      </c>
      <c r="U779" s="11">
        <v>250.37754999999999</v>
      </c>
      <c r="V779" s="11">
        <v>198.48</v>
      </c>
      <c r="W779" s="11">
        <v>198.48</v>
      </c>
      <c r="X779" s="11" t="s">
        <v>623</v>
      </c>
      <c r="Y779" s="11">
        <v>717</v>
      </c>
      <c r="Z779" s="11">
        <v>717</v>
      </c>
      <c r="AA779" s="11">
        <v>504.11269999999996</v>
      </c>
      <c r="AB779" s="11">
        <v>453.00450000000001</v>
      </c>
      <c r="AC779" s="11">
        <v>750</v>
      </c>
      <c r="AD779" s="11">
        <v>382.87</v>
      </c>
      <c r="AE779" s="11" t="s">
        <v>623</v>
      </c>
      <c r="AF779" s="11" t="s">
        <v>623</v>
      </c>
      <c r="AG779" s="11" t="s">
        <v>2150</v>
      </c>
      <c r="AH779" s="8" t="s">
        <v>2151</v>
      </c>
      <c r="AI779" s="8" t="s">
        <v>745</v>
      </c>
      <c r="AJ779" s="34">
        <v>1</v>
      </c>
    </row>
    <row r="780" spans="1:39" x14ac:dyDescent="0.25">
      <c r="A780" s="6" t="str">
        <f t="shared" si="51"/>
        <v>Diagnostic Radiology &amp; Imaging Procedures-Mri neck spine w/o dye-72141</v>
      </c>
      <c r="B780" s="6" t="str">
        <f t="shared" si="52"/>
        <v>Mri neck spine w/o dye</v>
      </c>
      <c r="C780" s="6" t="str">
        <f t="shared" si="54"/>
        <v>Diagnostic Radiology &amp; Imaging Procedures</v>
      </c>
      <c r="D780" s="6">
        <f t="shared" si="53"/>
        <v>72141</v>
      </c>
      <c r="E780" s="17"/>
      <c r="F780" s="17"/>
      <c r="G780" s="26"/>
      <c r="H780" s="17"/>
      <c r="I780" s="8"/>
      <c r="J780" s="11"/>
      <c r="K780" s="11"/>
      <c r="L780" s="11"/>
      <c r="M780" s="11"/>
      <c r="N780" s="11"/>
      <c r="O780" s="11"/>
      <c r="P780" s="11"/>
      <c r="Q780" s="11"/>
      <c r="R780" s="11"/>
      <c r="S780" s="11"/>
      <c r="T780" s="11"/>
      <c r="U780" s="11"/>
      <c r="V780" s="11"/>
      <c r="W780" s="11"/>
      <c r="X780" s="11"/>
      <c r="Y780" s="11"/>
      <c r="Z780" s="11"/>
      <c r="AA780" s="11"/>
      <c r="AB780" s="11"/>
      <c r="AC780" s="11"/>
      <c r="AD780" s="11"/>
      <c r="AE780" s="11"/>
      <c r="AF780" s="11"/>
      <c r="AG780" s="11" t="s">
        <v>1792</v>
      </c>
      <c r="AH780" s="8">
        <v>0</v>
      </c>
      <c r="AI780" s="8" t="s">
        <v>1793</v>
      </c>
      <c r="AJ780" s="34">
        <v>0</v>
      </c>
    </row>
    <row r="781" spans="1:39" x14ac:dyDescent="0.25">
      <c r="A781" s="6" t="str">
        <f t="shared" si="51"/>
        <v>Diagnostic Radiology &amp; Imaging Procedures-Mri neck spine w/o dye-72141</v>
      </c>
      <c r="B781" s="6" t="str">
        <f t="shared" si="52"/>
        <v>Mri neck spine w/o dye</v>
      </c>
      <c r="C781" s="6" t="str">
        <f t="shared" si="54"/>
        <v>Diagnostic Radiology &amp; Imaging Procedures</v>
      </c>
      <c r="D781" s="6">
        <f t="shared" si="53"/>
        <v>72141</v>
      </c>
      <c r="E781" s="7"/>
      <c r="G781" s="27" t="s">
        <v>32</v>
      </c>
      <c r="K781" s="25"/>
      <c r="L781" s="25"/>
      <c r="M781" s="25"/>
      <c r="AD781" s="11"/>
      <c r="AG781" s="11" t="s">
        <v>1792</v>
      </c>
      <c r="AH781" s="8">
        <v>0</v>
      </c>
      <c r="AI781" s="8" t="s">
        <v>1793</v>
      </c>
      <c r="AJ781" s="34">
        <v>0</v>
      </c>
    </row>
    <row r="782" spans="1:39" s="6" customFormat="1" x14ac:dyDescent="0.25">
      <c r="A782" s="6" t="str">
        <f t="shared" si="51"/>
        <v>Diagnostic Radiology &amp; Imaging Procedures-Mri neck spine w/o dye-72141</v>
      </c>
      <c r="B782" s="6" t="str">
        <f t="shared" si="52"/>
        <v>Mri neck spine w/o dye</v>
      </c>
      <c r="C782" s="6" t="str">
        <f t="shared" si="54"/>
        <v>Diagnostic Radiology &amp; Imaging Procedures</v>
      </c>
      <c r="D782" s="6">
        <f t="shared" si="53"/>
        <v>72141</v>
      </c>
      <c r="E782" s="13"/>
      <c r="F782" s="12"/>
      <c r="G782" s="28"/>
      <c r="H782" s="29"/>
      <c r="I782" s="14"/>
      <c r="J782" s="15"/>
      <c r="K782" s="15"/>
      <c r="L782" s="15"/>
      <c r="M782" s="15"/>
      <c r="N782" s="15"/>
      <c r="O782" s="15"/>
      <c r="P782" s="15"/>
      <c r="Q782" s="15"/>
      <c r="R782" s="15"/>
      <c r="S782" s="15"/>
      <c r="T782" s="15"/>
      <c r="U782" s="15"/>
      <c r="V782" s="15"/>
      <c r="W782" s="15"/>
      <c r="X782" s="15"/>
      <c r="Y782" s="15"/>
      <c r="Z782" s="15"/>
      <c r="AA782" s="15"/>
      <c r="AB782" s="15"/>
      <c r="AC782" s="15"/>
      <c r="AD782" s="15"/>
      <c r="AE782" s="15"/>
      <c r="AF782" s="15"/>
      <c r="AG782" s="11" t="s">
        <v>1792</v>
      </c>
      <c r="AH782" s="8">
        <v>0</v>
      </c>
      <c r="AI782" s="8" t="s">
        <v>1793</v>
      </c>
      <c r="AJ782" s="34">
        <v>0</v>
      </c>
      <c r="AK782" s="35"/>
      <c r="AL782" s="8"/>
    </row>
    <row r="783" spans="1:39" x14ac:dyDescent="0.25">
      <c r="A783" s="6" t="str">
        <f t="shared" si="51"/>
        <v>Diagnostic Radiology &amp; Imaging Procedures-Mri chest spine w/o dye-72146</v>
      </c>
      <c r="B783" s="6" t="str">
        <f t="shared" si="52"/>
        <v>Mri chest spine w/o dye</v>
      </c>
      <c r="C783" s="6" t="str">
        <f t="shared" si="54"/>
        <v>Diagnostic Radiology &amp; Imaging Procedures</v>
      </c>
      <c r="D783" s="6">
        <f t="shared" si="53"/>
        <v>72146</v>
      </c>
      <c r="E783" s="17" t="s">
        <v>115</v>
      </c>
      <c r="F783" s="17" t="s">
        <v>37</v>
      </c>
      <c r="G783" s="26" t="s">
        <v>357</v>
      </c>
      <c r="H783" s="17">
        <v>72146</v>
      </c>
      <c r="I783" s="8" t="s">
        <v>532</v>
      </c>
      <c r="J783" s="11">
        <v>4483</v>
      </c>
      <c r="K783" s="11">
        <v>896.6</v>
      </c>
      <c r="L783" s="11">
        <v>198.48</v>
      </c>
      <c r="M783" s="11">
        <v>750</v>
      </c>
      <c r="N783" s="11">
        <v>233.8482214</v>
      </c>
      <c r="O783" s="11">
        <v>233.8482214</v>
      </c>
      <c r="P783" s="11">
        <v>233.8482214</v>
      </c>
      <c r="Q783" s="11">
        <v>233.8482214</v>
      </c>
      <c r="R783" s="11">
        <v>233.8482214</v>
      </c>
      <c r="S783" s="11">
        <v>198.48</v>
      </c>
      <c r="T783" s="11">
        <v>198.48</v>
      </c>
      <c r="U783" s="11">
        <v>293.91050000000001</v>
      </c>
      <c r="V783" s="11">
        <v>198.48</v>
      </c>
      <c r="W783" s="11">
        <v>198.48</v>
      </c>
      <c r="X783" s="11" t="s">
        <v>623</v>
      </c>
      <c r="Y783" s="11">
        <v>717</v>
      </c>
      <c r="Z783" s="11">
        <v>717</v>
      </c>
      <c r="AA783" s="11">
        <v>504.11269999999996</v>
      </c>
      <c r="AB783" s="11">
        <v>453.00450000000001</v>
      </c>
      <c r="AC783" s="11">
        <v>750</v>
      </c>
      <c r="AD783" s="11">
        <v>382.87</v>
      </c>
      <c r="AE783" s="11" t="s">
        <v>623</v>
      </c>
      <c r="AF783" s="11" t="s">
        <v>623</v>
      </c>
      <c r="AG783" s="11" t="s">
        <v>2152</v>
      </c>
      <c r="AH783" s="8" t="s">
        <v>2153</v>
      </c>
      <c r="AI783" s="8" t="s">
        <v>746</v>
      </c>
      <c r="AJ783" s="34">
        <v>1</v>
      </c>
      <c r="AK783" s="35">
        <v>4</v>
      </c>
      <c r="AL783" t="s">
        <v>632</v>
      </c>
      <c r="AM783">
        <v>3</v>
      </c>
    </row>
    <row r="784" spans="1:39" x14ac:dyDescent="0.25">
      <c r="A784" s="6" t="str">
        <f t="shared" si="51"/>
        <v>Diagnostic Radiology &amp; Imaging Procedures-Mri chest spine w/o dye-72146</v>
      </c>
      <c r="B784" s="6" t="str">
        <f t="shared" si="52"/>
        <v>Mri chest spine w/o dye</v>
      </c>
      <c r="C784" s="6" t="str">
        <f t="shared" si="54"/>
        <v>Diagnostic Radiology &amp; Imaging Procedures</v>
      </c>
      <c r="D784" s="6">
        <f t="shared" si="53"/>
        <v>72146</v>
      </c>
      <c r="E784" s="17"/>
      <c r="F784" s="17"/>
      <c r="G784" s="26"/>
      <c r="H784" s="17"/>
      <c r="I784" s="8"/>
      <c r="J784" s="11"/>
      <c r="K784" s="11"/>
      <c r="L784" s="11"/>
      <c r="M784" s="11"/>
      <c r="N784" s="11"/>
      <c r="O784" s="11"/>
      <c r="P784" s="11"/>
      <c r="Q784" s="11"/>
      <c r="R784" s="11"/>
      <c r="S784" s="11"/>
      <c r="T784" s="11"/>
      <c r="U784" s="11"/>
      <c r="V784" s="11"/>
      <c r="W784" s="11"/>
      <c r="X784" s="11"/>
      <c r="Y784" s="11"/>
      <c r="Z784" s="11"/>
      <c r="AA784" s="11"/>
      <c r="AB784" s="11"/>
      <c r="AC784" s="11"/>
      <c r="AD784" s="11"/>
      <c r="AE784" s="11"/>
      <c r="AF784" s="11"/>
      <c r="AG784" s="11" t="s">
        <v>1792</v>
      </c>
      <c r="AH784" s="8">
        <v>0</v>
      </c>
      <c r="AI784" s="8" t="s">
        <v>1793</v>
      </c>
      <c r="AJ784" s="34">
        <v>0</v>
      </c>
    </row>
    <row r="785" spans="1:39" x14ac:dyDescent="0.25">
      <c r="A785" s="6" t="str">
        <f t="shared" si="51"/>
        <v>Diagnostic Radiology &amp; Imaging Procedures-Mri chest spine w/o dye-72146</v>
      </c>
      <c r="B785" s="6" t="str">
        <f t="shared" si="52"/>
        <v>Mri chest spine w/o dye</v>
      </c>
      <c r="C785" s="6" t="str">
        <f t="shared" si="54"/>
        <v>Diagnostic Radiology &amp; Imaging Procedures</v>
      </c>
      <c r="D785" s="6">
        <f t="shared" si="53"/>
        <v>72146</v>
      </c>
      <c r="E785" s="7"/>
      <c r="G785" s="27" t="s">
        <v>32</v>
      </c>
      <c r="K785" s="25"/>
      <c r="L785" s="25"/>
      <c r="M785" s="25"/>
      <c r="AD785" s="11"/>
      <c r="AG785" s="11" t="s">
        <v>1792</v>
      </c>
      <c r="AH785" s="8">
        <v>0</v>
      </c>
      <c r="AI785" s="8" t="s">
        <v>1793</v>
      </c>
      <c r="AJ785" s="34">
        <v>0</v>
      </c>
    </row>
    <row r="786" spans="1:39" s="6" customFormat="1" x14ac:dyDescent="0.25">
      <c r="A786" s="6" t="str">
        <f t="shared" si="51"/>
        <v>Diagnostic Radiology &amp; Imaging Procedures-Mri chest spine w/o dye-72146</v>
      </c>
      <c r="B786" s="6" t="str">
        <f t="shared" si="52"/>
        <v>Mri chest spine w/o dye</v>
      </c>
      <c r="C786" s="6" t="str">
        <f t="shared" si="54"/>
        <v>Diagnostic Radiology &amp; Imaging Procedures</v>
      </c>
      <c r="D786" s="6">
        <f t="shared" si="53"/>
        <v>72146</v>
      </c>
      <c r="E786" s="13"/>
      <c r="F786" s="12"/>
      <c r="G786" s="28"/>
      <c r="H786" s="29"/>
      <c r="I786" s="14"/>
      <c r="J786" s="15"/>
      <c r="K786" s="15"/>
      <c r="L786" s="15"/>
      <c r="M786" s="15"/>
      <c r="N786" s="15"/>
      <c r="O786" s="15"/>
      <c r="P786" s="15"/>
      <c r="Q786" s="15"/>
      <c r="R786" s="15"/>
      <c r="S786" s="15"/>
      <c r="T786" s="15"/>
      <c r="U786" s="15"/>
      <c r="V786" s="15"/>
      <c r="W786" s="15"/>
      <c r="X786" s="15"/>
      <c r="Y786" s="15"/>
      <c r="Z786" s="15"/>
      <c r="AA786" s="15"/>
      <c r="AB786" s="15"/>
      <c r="AC786" s="15"/>
      <c r="AD786" s="15"/>
      <c r="AE786" s="15"/>
      <c r="AF786" s="15"/>
      <c r="AG786" s="11" t="s">
        <v>1792</v>
      </c>
      <c r="AH786" s="8">
        <v>0</v>
      </c>
      <c r="AI786" s="8" t="s">
        <v>1793</v>
      </c>
      <c r="AJ786" s="34">
        <v>0</v>
      </c>
      <c r="AK786" s="35"/>
      <c r="AL786" s="8"/>
    </row>
    <row r="787" spans="1:39" x14ac:dyDescent="0.25">
      <c r="A787" s="6" t="str">
        <f t="shared" si="51"/>
        <v>Diagnostic Radiology &amp; Imaging Procedures-Mri neck spine w/o &amp; w/dye-72156</v>
      </c>
      <c r="B787" s="6" t="str">
        <f t="shared" si="52"/>
        <v>Mri neck spine w/o &amp; w/dye</v>
      </c>
      <c r="C787" s="6" t="str">
        <f t="shared" si="54"/>
        <v>Diagnostic Radiology &amp; Imaging Procedures</v>
      </c>
      <c r="D787" s="6">
        <f t="shared" si="53"/>
        <v>72156</v>
      </c>
      <c r="E787" s="17" t="s">
        <v>115</v>
      </c>
      <c r="F787" s="17" t="s">
        <v>37</v>
      </c>
      <c r="G787" s="26" t="s">
        <v>359</v>
      </c>
      <c r="H787" s="17">
        <v>72156</v>
      </c>
      <c r="I787" s="8" t="s">
        <v>532</v>
      </c>
      <c r="J787" s="11">
        <v>5674</v>
      </c>
      <c r="K787" s="11">
        <v>1134.8</v>
      </c>
      <c r="L787" s="11">
        <v>334.46</v>
      </c>
      <c r="M787" s="11">
        <v>990.3229</v>
      </c>
      <c r="N787" s="11">
        <v>367.01360039999997</v>
      </c>
      <c r="O787" s="11">
        <v>367.01360039999997</v>
      </c>
      <c r="P787" s="11">
        <v>367.01360039999997</v>
      </c>
      <c r="Q787" s="11">
        <v>367.01360039999997</v>
      </c>
      <c r="R787" s="11">
        <v>367.01360039999997</v>
      </c>
      <c r="S787" s="11">
        <v>334.46</v>
      </c>
      <c r="T787" s="11">
        <v>334.46</v>
      </c>
      <c r="U787" s="11">
        <v>345.19419999999997</v>
      </c>
      <c r="V787" s="11">
        <v>334.46</v>
      </c>
      <c r="W787" s="11">
        <v>334.46</v>
      </c>
      <c r="X787" s="11" t="s">
        <v>623</v>
      </c>
      <c r="Y787" s="11">
        <v>717</v>
      </c>
      <c r="Z787" s="11">
        <v>717</v>
      </c>
      <c r="AA787" s="11">
        <v>990.3229</v>
      </c>
      <c r="AB787" s="11">
        <v>889.92150000000004</v>
      </c>
      <c r="AC787" s="11">
        <v>750</v>
      </c>
      <c r="AD787" s="11">
        <v>592.57000000000005</v>
      </c>
      <c r="AE787" s="11" t="s">
        <v>623</v>
      </c>
      <c r="AF787" s="11" t="s">
        <v>623</v>
      </c>
      <c r="AG787" s="11" t="s">
        <v>2154</v>
      </c>
      <c r="AH787" s="8" t="s">
        <v>2155</v>
      </c>
      <c r="AI787" s="8" t="s">
        <v>747</v>
      </c>
      <c r="AJ787" s="34">
        <v>1</v>
      </c>
      <c r="AK787" s="35">
        <v>4</v>
      </c>
      <c r="AL787" t="s">
        <v>632</v>
      </c>
      <c r="AM787">
        <v>3</v>
      </c>
    </row>
    <row r="788" spans="1:39" x14ac:dyDescent="0.25">
      <c r="A788" s="6" t="str">
        <f t="shared" si="51"/>
        <v>Diagnostic Radiology &amp; Imaging Procedures-Mri neck spine w/o &amp; w/dye-72156</v>
      </c>
      <c r="B788" s="6" t="str">
        <f t="shared" si="52"/>
        <v>Mri neck spine w/o &amp; w/dye</v>
      </c>
      <c r="C788" s="6" t="str">
        <f t="shared" si="54"/>
        <v>Diagnostic Radiology &amp; Imaging Procedures</v>
      </c>
      <c r="D788" s="6">
        <f t="shared" si="53"/>
        <v>72156</v>
      </c>
      <c r="E788" s="17" t="s">
        <v>34</v>
      </c>
      <c r="F788" s="17" t="s">
        <v>34</v>
      </c>
      <c r="G788" s="26" t="s">
        <v>543</v>
      </c>
      <c r="H788" s="17"/>
      <c r="I788" s="8" t="s">
        <v>62</v>
      </c>
      <c r="J788" s="11">
        <v>68</v>
      </c>
      <c r="K788" s="11">
        <v>13.600000000000001</v>
      </c>
      <c r="L788" s="11">
        <v>34</v>
      </c>
      <c r="M788" s="11">
        <v>34</v>
      </c>
      <c r="N788" s="11" t="s">
        <v>624</v>
      </c>
      <c r="O788" s="11" t="s">
        <v>624</v>
      </c>
      <c r="P788" s="11" t="s">
        <v>624</v>
      </c>
      <c r="Q788" s="11" t="s">
        <v>624</v>
      </c>
      <c r="R788" s="11" t="s">
        <v>624</v>
      </c>
      <c r="S788" s="11" t="s">
        <v>624</v>
      </c>
      <c r="T788" s="11" t="s">
        <v>624</v>
      </c>
      <c r="U788" s="11" t="s">
        <v>624</v>
      </c>
      <c r="V788" s="11" t="s">
        <v>624</v>
      </c>
      <c r="W788" s="11" t="s">
        <v>624</v>
      </c>
      <c r="X788" s="11" t="s">
        <v>623</v>
      </c>
      <c r="Y788" s="11" t="s">
        <v>602</v>
      </c>
      <c r="Z788" s="11" t="s">
        <v>602</v>
      </c>
      <c r="AA788" s="11" t="s">
        <v>624</v>
      </c>
      <c r="AB788" s="11" t="s">
        <v>624</v>
      </c>
      <c r="AC788" s="11">
        <v>34</v>
      </c>
      <c r="AD788" s="11" t="s">
        <v>624</v>
      </c>
      <c r="AE788" s="11" t="s">
        <v>623</v>
      </c>
      <c r="AF788" s="11" t="s">
        <v>623</v>
      </c>
      <c r="AG788" s="11" t="s">
        <v>2112</v>
      </c>
      <c r="AH788" s="8" t="s">
        <v>2113</v>
      </c>
      <c r="AI788" s="8" t="s">
        <v>725</v>
      </c>
      <c r="AJ788" s="34">
        <v>0</v>
      </c>
    </row>
    <row r="789" spans="1:39" x14ac:dyDescent="0.25">
      <c r="A789" s="6" t="str">
        <f t="shared" si="51"/>
        <v>Diagnostic Radiology &amp; Imaging Procedures-Mri neck spine w/o &amp; w/dye-72156</v>
      </c>
      <c r="B789" s="6" t="str">
        <f t="shared" si="52"/>
        <v>Mri neck spine w/o &amp; w/dye</v>
      </c>
      <c r="C789" s="6" t="str">
        <f t="shared" si="54"/>
        <v>Diagnostic Radiology &amp; Imaging Procedures</v>
      </c>
      <c r="D789" s="6">
        <f t="shared" si="53"/>
        <v>72156</v>
      </c>
      <c r="E789" s="17"/>
      <c r="F789" s="17"/>
      <c r="G789" s="26"/>
      <c r="H789" s="17"/>
      <c r="I789" s="8"/>
      <c r="J789" s="11"/>
      <c r="K789" s="11"/>
      <c r="L789" s="11"/>
      <c r="M789" s="11"/>
      <c r="N789" s="31">
        <v>367.01360039999997</v>
      </c>
      <c r="O789" s="31">
        <v>367.01360039999997</v>
      </c>
      <c r="P789" s="31">
        <v>367.01360039999997</v>
      </c>
      <c r="Q789" s="31">
        <v>367.01360039999997</v>
      </c>
      <c r="R789" s="31">
        <v>367.01360039999997</v>
      </c>
      <c r="S789" s="31">
        <v>334.46</v>
      </c>
      <c r="T789" s="31">
        <v>334.46</v>
      </c>
      <c r="U789" s="31">
        <v>345.19419999999997</v>
      </c>
      <c r="V789" s="31">
        <v>334.46</v>
      </c>
      <c r="W789" s="31">
        <v>334.46</v>
      </c>
      <c r="X789" s="31" t="s">
        <v>623</v>
      </c>
      <c r="Y789" s="31">
        <v>717</v>
      </c>
      <c r="Z789" s="31">
        <v>717</v>
      </c>
      <c r="AA789" s="31">
        <v>990.3229</v>
      </c>
      <c r="AB789" s="31">
        <v>889.92150000000004</v>
      </c>
      <c r="AC789" s="31">
        <v>784</v>
      </c>
      <c r="AD789" s="31">
        <v>592.57000000000005</v>
      </c>
      <c r="AE789" s="31" t="s">
        <v>623</v>
      </c>
      <c r="AF789" s="31" t="s">
        <v>623</v>
      </c>
      <c r="AG789" s="11" t="s">
        <v>1792</v>
      </c>
      <c r="AH789" s="8">
        <v>0</v>
      </c>
      <c r="AI789" s="8" t="s">
        <v>1793</v>
      </c>
      <c r="AJ789" s="34">
        <v>0</v>
      </c>
    </row>
    <row r="790" spans="1:39" x14ac:dyDescent="0.25">
      <c r="A790" s="6" t="str">
        <f t="shared" si="51"/>
        <v>Diagnostic Radiology &amp; Imaging Procedures-Mri neck spine w/o &amp; w/dye-72156</v>
      </c>
      <c r="B790" s="6" t="str">
        <f t="shared" si="52"/>
        <v>Mri neck spine w/o &amp; w/dye</v>
      </c>
      <c r="C790" s="6" t="str">
        <f t="shared" si="54"/>
        <v>Diagnostic Radiology &amp; Imaging Procedures</v>
      </c>
      <c r="D790" s="6">
        <f t="shared" si="53"/>
        <v>72156</v>
      </c>
      <c r="E790" s="17"/>
      <c r="F790" s="17"/>
      <c r="G790" s="26"/>
      <c r="H790" s="17"/>
      <c r="I790" s="8"/>
      <c r="J790" s="11"/>
      <c r="K790" s="11"/>
      <c r="L790" s="11"/>
      <c r="M790" s="11"/>
      <c r="N790" s="11"/>
      <c r="O790" s="11"/>
      <c r="P790" s="11"/>
      <c r="Q790" s="11"/>
      <c r="R790" s="11"/>
      <c r="S790" s="11"/>
      <c r="T790" s="11"/>
      <c r="U790" s="11"/>
      <c r="V790" s="11"/>
      <c r="W790" s="11"/>
      <c r="X790" s="11"/>
      <c r="Y790" s="11"/>
      <c r="Z790" s="11"/>
      <c r="AA790" s="11"/>
      <c r="AB790" s="11"/>
      <c r="AC790" s="11"/>
      <c r="AD790" s="11"/>
      <c r="AE790" s="11"/>
      <c r="AF790" s="11"/>
      <c r="AG790" s="11" t="s">
        <v>1792</v>
      </c>
      <c r="AH790" s="8">
        <v>0</v>
      </c>
      <c r="AI790" s="8" t="s">
        <v>1793</v>
      </c>
      <c r="AJ790" s="34">
        <v>0</v>
      </c>
      <c r="AL790" s="8"/>
      <c r="AM790" s="6"/>
    </row>
    <row r="791" spans="1:39" x14ac:dyDescent="0.25">
      <c r="A791" s="6" t="str">
        <f t="shared" si="51"/>
        <v>Diagnostic Radiology &amp; Imaging Procedures-Mri neck spine w/o &amp; w/dye-72156</v>
      </c>
      <c r="B791" s="6" t="str">
        <f t="shared" si="52"/>
        <v>Mri neck spine w/o &amp; w/dye</v>
      </c>
      <c r="C791" s="6" t="str">
        <f t="shared" si="54"/>
        <v>Diagnostic Radiology &amp; Imaging Procedures</v>
      </c>
      <c r="D791" s="6">
        <f t="shared" si="53"/>
        <v>72156</v>
      </c>
      <c r="E791" s="7"/>
      <c r="G791" s="27" t="s">
        <v>32</v>
      </c>
      <c r="K791" s="25"/>
      <c r="L791" s="25"/>
      <c r="M791" s="25"/>
      <c r="AD791" s="11"/>
      <c r="AG791" s="11" t="s">
        <v>1792</v>
      </c>
      <c r="AH791" s="8">
        <v>0</v>
      </c>
      <c r="AI791" s="8" t="s">
        <v>1793</v>
      </c>
      <c r="AJ791" s="34">
        <v>0</v>
      </c>
      <c r="AK791" s="35">
        <v>4</v>
      </c>
      <c r="AL791" t="s">
        <v>632</v>
      </c>
      <c r="AM791">
        <v>3</v>
      </c>
    </row>
    <row r="792" spans="1:39" s="6" customFormat="1" x14ac:dyDescent="0.25">
      <c r="A792" s="6" t="str">
        <f t="shared" si="51"/>
        <v>Diagnostic Radiology &amp; Imaging Procedures-Mri neck spine w/o &amp; w/dye-72156</v>
      </c>
      <c r="B792" s="6" t="str">
        <f t="shared" si="52"/>
        <v>Mri neck spine w/o &amp; w/dye</v>
      </c>
      <c r="C792" s="6" t="str">
        <f t="shared" si="54"/>
        <v>Diagnostic Radiology &amp; Imaging Procedures</v>
      </c>
      <c r="D792" s="6">
        <f t="shared" si="53"/>
        <v>72156</v>
      </c>
      <c r="E792" s="13"/>
      <c r="F792" s="12"/>
      <c r="G792" s="28"/>
      <c r="H792" s="29"/>
      <c r="I792" s="14"/>
      <c r="J792" s="15"/>
      <c r="K792" s="15"/>
      <c r="L792" s="15"/>
      <c r="M792" s="15"/>
      <c r="N792" s="15"/>
      <c r="O792" s="15"/>
      <c r="P792" s="15"/>
      <c r="Q792" s="15"/>
      <c r="R792" s="15"/>
      <c r="S792" s="15"/>
      <c r="T792" s="15"/>
      <c r="U792" s="15"/>
      <c r="V792" s="15"/>
      <c r="W792" s="15"/>
      <c r="X792" s="15"/>
      <c r="Y792" s="15"/>
      <c r="Z792" s="15"/>
      <c r="AA792" s="15"/>
      <c r="AB792" s="15"/>
      <c r="AC792" s="15"/>
      <c r="AD792" s="15"/>
      <c r="AE792" s="15"/>
      <c r="AF792" s="15"/>
      <c r="AG792" s="11" t="s">
        <v>1792</v>
      </c>
      <c r="AH792" s="8">
        <v>0</v>
      </c>
      <c r="AI792" s="8" t="s">
        <v>1793</v>
      </c>
      <c r="AJ792" s="34">
        <v>0</v>
      </c>
      <c r="AK792" s="35"/>
      <c r="AL792"/>
      <c r="AM792"/>
    </row>
    <row r="793" spans="1:39" x14ac:dyDescent="0.25">
      <c r="A793" s="6" t="str">
        <f t="shared" si="51"/>
        <v>Diagnostic Radiology &amp; Imaging Procedures-Mri chest spine w/o &amp; w/dye-72157</v>
      </c>
      <c r="B793" s="6" t="str">
        <f t="shared" si="52"/>
        <v>Mri chest spine w/o &amp; w/dye</v>
      </c>
      <c r="C793" s="6" t="str">
        <f t="shared" si="54"/>
        <v>Diagnostic Radiology &amp; Imaging Procedures</v>
      </c>
      <c r="D793" s="6">
        <f t="shared" si="53"/>
        <v>72157</v>
      </c>
      <c r="E793" s="17" t="s">
        <v>115</v>
      </c>
      <c r="F793" s="17" t="s">
        <v>37</v>
      </c>
      <c r="G793" s="26" t="s">
        <v>360</v>
      </c>
      <c r="H793" s="17">
        <v>72157</v>
      </c>
      <c r="I793" s="8" t="s">
        <v>532</v>
      </c>
      <c r="J793" s="11">
        <v>6187</v>
      </c>
      <c r="K793" s="11">
        <v>1237.4000000000001</v>
      </c>
      <c r="L793" s="11">
        <v>335.14</v>
      </c>
      <c r="M793" s="11">
        <v>1608.6200000000001</v>
      </c>
      <c r="N793" s="11">
        <v>367.01360039999997</v>
      </c>
      <c r="O793" s="11">
        <v>367.01360039999997</v>
      </c>
      <c r="P793" s="11">
        <v>367.01360039999997</v>
      </c>
      <c r="Q793" s="11">
        <v>367.01360039999997</v>
      </c>
      <c r="R793" s="11">
        <v>367.01360039999997</v>
      </c>
      <c r="S793" s="11">
        <v>335.14</v>
      </c>
      <c r="T793" s="11">
        <v>335.14</v>
      </c>
      <c r="U793" s="11">
        <v>1608.6200000000001</v>
      </c>
      <c r="V793" s="11">
        <v>335.14</v>
      </c>
      <c r="W793" s="11">
        <v>335.14</v>
      </c>
      <c r="X793" s="11" t="s">
        <v>623</v>
      </c>
      <c r="Y793" s="11">
        <v>717</v>
      </c>
      <c r="Z793" s="11">
        <v>717</v>
      </c>
      <c r="AA793" s="11">
        <v>990.3229</v>
      </c>
      <c r="AB793" s="11">
        <v>889.92150000000004</v>
      </c>
      <c r="AC793" s="11">
        <v>750</v>
      </c>
      <c r="AD793" s="11">
        <v>592.57000000000005</v>
      </c>
      <c r="AE793" s="11" t="s">
        <v>623</v>
      </c>
      <c r="AF793" s="11" t="s">
        <v>623</v>
      </c>
      <c r="AG793" s="11" t="s">
        <v>2156</v>
      </c>
      <c r="AH793" s="8" t="s">
        <v>2157</v>
      </c>
      <c r="AI793" s="8" t="s">
        <v>748</v>
      </c>
      <c r="AJ793" s="34">
        <v>1</v>
      </c>
    </row>
    <row r="794" spans="1:39" x14ac:dyDescent="0.25">
      <c r="A794" s="6" t="str">
        <f t="shared" si="51"/>
        <v>Diagnostic Radiology &amp; Imaging Procedures-Mri chest spine w/o &amp; w/dye-72157</v>
      </c>
      <c r="B794" s="6" t="str">
        <f t="shared" si="52"/>
        <v>Mri chest spine w/o &amp; w/dye</v>
      </c>
      <c r="C794" s="6" t="str">
        <f t="shared" si="54"/>
        <v>Diagnostic Radiology &amp; Imaging Procedures</v>
      </c>
      <c r="D794" s="6">
        <f t="shared" si="53"/>
        <v>72157</v>
      </c>
      <c r="E794" s="17" t="s">
        <v>34</v>
      </c>
      <c r="F794" s="17" t="s">
        <v>34</v>
      </c>
      <c r="G794" s="26" t="s">
        <v>543</v>
      </c>
      <c r="H794" s="17"/>
      <c r="I794" s="8" t="s">
        <v>62</v>
      </c>
      <c r="J794" s="11">
        <v>68</v>
      </c>
      <c r="K794" s="11">
        <v>13.600000000000001</v>
      </c>
      <c r="L794" s="11">
        <v>34</v>
      </c>
      <c r="M794" s="11">
        <v>34</v>
      </c>
      <c r="N794" s="11" t="s">
        <v>624</v>
      </c>
      <c r="O794" s="11" t="s">
        <v>624</v>
      </c>
      <c r="P794" s="11" t="s">
        <v>624</v>
      </c>
      <c r="Q794" s="11" t="s">
        <v>624</v>
      </c>
      <c r="R794" s="11" t="s">
        <v>624</v>
      </c>
      <c r="S794" s="11" t="s">
        <v>624</v>
      </c>
      <c r="T794" s="11" t="s">
        <v>624</v>
      </c>
      <c r="U794" s="11" t="s">
        <v>624</v>
      </c>
      <c r="V794" s="11" t="s">
        <v>624</v>
      </c>
      <c r="W794" s="11" t="s">
        <v>624</v>
      </c>
      <c r="X794" s="11" t="s">
        <v>623</v>
      </c>
      <c r="Y794" s="11" t="s">
        <v>602</v>
      </c>
      <c r="Z794" s="11" t="s">
        <v>602</v>
      </c>
      <c r="AA794" s="11" t="s">
        <v>624</v>
      </c>
      <c r="AB794" s="11" t="s">
        <v>624</v>
      </c>
      <c r="AC794" s="11">
        <v>34</v>
      </c>
      <c r="AD794" s="11" t="s">
        <v>624</v>
      </c>
      <c r="AE794" s="11" t="s">
        <v>623</v>
      </c>
      <c r="AF794" s="11" t="s">
        <v>623</v>
      </c>
      <c r="AG794" s="11" t="s">
        <v>2112</v>
      </c>
      <c r="AH794" s="8" t="s">
        <v>2113</v>
      </c>
      <c r="AI794" s="8" t="s">
        <v>725</v>
      </c>
      <c r="AJ794" s="34">
        <v>0</v>
      </c>
      <c r="AL794" s="8"/>
      <c r="AM794" s="6"/>
    </row>
    <row r="795" spans="1:39" x14ac:dyDescent="0.25">
      <c r="A795" s="6" t="str">
        <f t="shared" si="51"/>
        <v>Diagnostic Radiology &amp; Imaging Procedures-Mri chest spine w/o &amp; w/dye-72157</v>
      </c>
      <c r="B795" s="6" t="str">
        <f t="shared" si="52"/>
        <v>Mri chest spine w/o &amp; w/dye</v>
      </c>
      <c r="C795" s="6" t="str">
        <f t="shared" si="54"/>
        <v>Diagnostic Radiology &amp; Imaging Procedures</v>
      </c>
      <c r="D795" s="6">
        <f t="shared" si="53"/>
        <v>72157</v>
      </c>
      <c r="E795" s="17"/>
      <c r="F795" s="17"/>
      <c r="G795" s="26"/>
      <c r="H795" s="17"/>
      <c r="I795" s="8"/>
      <c r="J795" s="11"/>
      <c r="K795" s="11"/>
      <c r="L795" s="11"/>
      <c r="M795" s="11"/>
      <c r="N795" s="31">
        <v>367.01360039999997</v>
      </c>
      <c r="O795" s="31">
        <v>367.01360039999997</v>
      </c>
      <c r="P795" s="31">
        <v>367.01360039999997</v>
      </c>
      <c r="Q795" s="31">
        <v>367.01360039999997</v>
      </c>
      <c r="R795" s="31">
        <v>367.01360039999997</v>
      </c>
      <c r="S795" s="31">
        <v>335.14</v>
      </c>
      <c r="T795" s="31">
        <v>335.14</v>
      </c>
      <c r="U795" s="31">
        <v>1608.6200000000001</v>
      </c>
      <c r="V795" s="31">
        <v>335.14</v>
      </c>
      <c r="W795" s="31">
        <v>335.14</v>
      </c>
      <c r="X795" s="31" t="s">
        <v>623</v>
      </c>
      <c r="Y795" s="31">
        <v>717</v>
      </c>
      <c r="Z795" s="31">
        <v>717</v>
      </c>
      <c r="AA795" s="31">
        <v>990.3229</v>
      </c>
      <c r="AB795" s="31">
        <v>889.92150000000004</v>
      </c>
      <c r="AC795" s="31">
        <v>784</v>
      </c>
      <c r="AD795" s="31">
        <v>592.57000000000005</v>
      </c>
      <c r="AE795" s="31" t="s">
        <v>623</v>
      </c>
      <c r="AF795" s="31" t="s">
        <v>623</v>
      </c>
      <c r="AG795" s="11" t="s">
        <v>1792</v>
      </c>
      <c r="AH795" s="8">
        <v>0</v>
      </c>
      <c r="AI795" s="8" t="s">
        <v>1793</v>
      </c>
      <c r="AJ795" s="34">
        <v>0</v>
      </c>
      <c r="AK795" s="35">
        <v>4</v>
      </c>
      <c r="AL795" t="s">
        <v>632</v>
      </c>
      <c r="AM795">
        <v>3</v>
      </c>
    </row>
    <row r="796" spans="1:39" x14ac:dyDescent="0.25">
      <c r="A796" s="6" t="str">
        <f t="shared" si="51"/>
        <v>Diagnostic Radiology &amp; Imaging Procedures-Mri chest spine w/o &amp; w/dye-72157</v>
      </c>
      <c r="B796" s="6" t="str">
        <f t="shared" si="52"/>
        <v>Mri chest spine w/o &amp; w/dye</v>
      </c>
      <c r="C796" s="6" t="str">
        <f t="shared" si="54"/>
        <v>Diagnostic Radiology &amp; Imaging Procedures</v>
      </c>
      <c r="D796" s="6">
        <f t="shared" si="53"/>
        <v>72157</v>
      </c>
      <c r="E796" s="17"/>
      <c r="F796" s="17"/>
      <c r="G796" s="26"/>
      <c r="H796" s="17"/>
      <c r="I796" s="8"/>
      <c r="J796" s="11"/>
      <c r="K796" s="11"/>
      <c r="L796" s="11"/>
      <c r="M796" s="11"/>
      <c r="N796" s="11"/>
      <c r="O796" s="11"/>
      <c r="P796" s="11"/>
      <c r="Q796" s="11"/>
      <c r="R796" s="11"/>
      <c r="S796" s="11"/>
      <c r="T796" s="11"/>
      <c r="U796" s="11"/>
      <c r="V796" s="11"/>
      <c r="W796" s="11"/>
      <c r="X796" s="11"/>
      <c r="Y796" s="11"/>
      <c r="Z796" s="11"/>
      <c r="AA796" s="11"/>
      <c r="AB796" s="11"/>
      <c r="AC796" s="11"/>
      <c r="AD796" s="11"/>
      <c r="AE796" s="11"/>
      <c r="AF796" s="11"/>
      <c r="AG796" s="11" t="s">
        <v>1792</v>
      </c>
      <c r="AH796" s="8">
        <v>0</v>
      </c>
      <c r="AI796" s="8" t="s">
        <v>1793</v>
      </c>
      <c r="AJ796" s="34">
        <v>0</v>
      </c>
    </row>
    <row r="797" spans="1:39" x14ac:dyDescent="0.25">
      <c r="A797" s="6" t="str">
        <f t="shared" si="51"/>
        <v>Diagnostic Radiology &amp; Imaging Procedures-Mri chest spine w/o &amp; w/dye-72157</v>
      </c>
      <c r="B797" s="6" t="str">
        <f t="shared" si="52"/>
        <v>Mri chest spine w/o &amp; w/dye</v>
      </c>
      <c r="C797" s="6" t="str">
        <f t="shared" si="54"/>
        <v>Diagnostic Radiology &amp; Imaging Procedures</v>
      </c>
      <c r="D797" s="6">
        <f t="shared" si="53"/>
        <v>72157</v>
      </c>
      <c r="E797" s="7"/>
      <c r="G797" s="27" t="s">
        <v>32</v>
      </c>
      <c r="K797" s="25"/>
      <c r="L797" s="25"/>
      <c r="M797" s="25"/>
      <c r="AD797" s="11"/>
      <c r="AG797" s="11" t="s">
        <v>1792</v>
      </c>
      <c r="AH797" s="8">
        <v>0</v>
      </c>
      <c r="AI797" s="8" t="s">
        <v>1793</v>
      </c>
      <c r="AJ797" s="34">
        <v>0</v>
      </c>
    </row>
    <row r="798" spans="1:39" s="6" customFormat="1" x14ac:dyDescent="0.25">
      <c r="A798" s="6" t="str">
        <f t="shared" si="51"/>
        <v>Diagnostic Radiology &amp; Imaging Procedures-Mri chest spine w/o &amp; w/dye-72157</v>
      </c>
      <c r="B798" s="6" t="str">
        <f t="shared" si="52"/>
        <v>Mri chest spine w/o &amp; w/dye</v>
      </c>
      <c r="C798" s="6" t="str">
        <f t="shared" si="54"/>
        <v>Diagnostic Radiology &amp; Imaging Procedures</v>
      </c>
      <c r="D798" s="6">
        <f t="shared" si="53"/>
        <v>72157</v>
      </c>
      <c r="E798" s="13"/>
      <c r="F798" s="12"/>
      <c r="G798" s="28"/>
      <c r="H798" s="29"/>
      <c r="I798" s="14"/>
      <c r="J798" s="15"/>
      <c r="K798" s="15"/>
      <c r="L798" s="15"/>
      <c r="M798" s="15"/>
      <c r="N798" s="15"/>
      <c r="O798" s="15"/>
      <c r="P798" s="15"/>
      <c r="Q798" s="15"/>
      <c r="R798" s="15"/>
      <c r="S798" s="15"/>
      <c r="T798" s="15"/>
      <c r="U798" s="15"/>
      <c r="V798" s="15"/>
      <c r="W798" s="15"/>
      <c r="X798" s="15"/>
      <c r="Y798" s="15"/>
      <c r="Z798" s="15"/>
      <c r="AA798" s="15"/>
      <c r="AB798" s="15"/>
      <c r="AC798" s="15"/>
      <c r="AD798" s="15"/>
      <c r="AE798" s="15"/>
      <c r="AF798" s="15"/>
      <c r="AG798" s="11" t="s">
        <v>1792</v>
      </c>
      <c r="AH798" s="8">
        <v>0</v>
      </c>
      <c r="AI798" s="8" t="s">
        <v>1793</v>
      </c>
      <c r="AJ798" s="34">
        <v>0</v>
      </c>
      <c r="AK798" s="35"/>
      <c r="AL798" s="8"/>
    </row>
    <row r="799" spans="1:39" x14ac:dyDescent="0.25">
      <c r="A799" s="6" t="str">
        <f t="shared" si="51"/>
        <v>Diagnostic Radiology &amp; Imaging Procedures-Mri lumbar spine w/o &amp; w/dye-72158</v>
      </c>
      <c r="B799" s="6" t="str">
        <f t="shared" si="52"/>
        <v>Mri lumbar spine w/o &amp; w/dye</v>
      </c>
      <c r="C799" s="6" t="str">
        <f t="shared" si="54"/>
        <v>Diagnostic Radiology &amp; Imaging Procedures</v>
      </c>
      <c r="D799" s="6">
        <f t="shared" si="53"/>
        <v>72158</v>
      </c>
      <c r="E799" s="17" t="s">
        <v>115</v>
      </c>
      <c r="F799" s="17" t="s">
        <v>37</v>
      </c>
      <c r="G799" s="26" t="s">
        <v>361</v>
      </c>
      <c r="H799" s="17">
        <v>72158</v>
      </c>
      <c r="I799" s="8" t="s">
        <v>38</v>
      </c>
      <c r="J799" s="11">
        <v>5879</v>
      </c>
      <c r="K799" s="11">
        <v>1175.8</v>
      </c>
      <c r="L799" s="11">
        <v>333.8</v>
      </c>
      <c r="M799" s="11">
        <v>1528.54</v>
      </c>
      <c r="N799" s="11">
        <v>367.01360039999997</v>
      </c>
      <c r="O799" s="11">
        <v>367.01360039999997</v>
      </c>
      <c r="P799" s="11">
        <v>367.01360039999997</v>
      </c>
      <c r="Q799" s="11">
        <v>367.01360039999997</v>
      </c>
      <c r="R799" s="11">
        <v>367.01360039999997</v>
      </c>
      <c r="S799" s="11">
        <v>333.8</v>
      </c>
      <c r="T799" s="11">
        <v>333.8</v>
      </c>
      <c r="U799" s="11">
        <v>1528.54</v>
      </c>
      <c r="V799" s="11">
        <v>333.8</v>
      </c>
      <c r="W799" s="11">
        <v>333.8</v>
      </c>
      <c r="X799" s="11" t="s">
        <v>623</v>
      </c>
      <c r="Y799" s="11">
        <v>717</v>
      </c>
      <c r="Z799" s="11">
        <v>717</v>
      </c>
      <c r="AA799" s="11">
        <v>990.3229</v>
      </c>
      <c r="AB799" s="11">
        <v>889.92150000000004</v>
      </c>
      <c r="AC799" s="11">
        <v>750</v>
      </c>
      <c r="AD799" s="11">
        <v>592.57000000000005</v>
      </c>
      <c r="AE799" s="11" t="s">
        <v>623</v>
      </c>
      <c r="AF799" s="11" t="s">
        <v>623</v>
      </c>
      <c r="AG799" s="11" t="s">
        <v>2158</v>
      </c>
      <c r="AH799" s="8" t="s">
        <v>2159</v>
      </c>
      <c r="AI799" s="8" t="s">
        <v>749</v>
      </c>
      <c r="AJ799" s="34">
        <v>1</v>
      </c>
      <c r="AK799" s="35">
        <v>6</v>
      </c>
      <c r="AL799" t="s">
        <v>632</v>
      </c>
      <c r="AM799">
        <v>4</v>
      </c>
    </row>
    <row r="800" spans="1:39" x14ac:dyDescent="0.25">
      <c r="A800" s="6" t="str">
        <f t="shared" ref="A800:A863" si="55">IF(OR($AJ800=1,$AJ800&gt;1),(C800&amp;"-"&amp;B800&amp;"-"&amp;D800),A799)</f>
        <v>Diagnostic Radiology &amp; Imaging Procedures-Mri lumbar spine w/o &amp; w/dye-72158</v>
      </c>
      <c r="B800" s="6" t="str">
        <f t="shared" ref="B800:B863" si="56">IF(OR($AJ800=1,$AJ800&gt;1),$G800,B799)</f>
        <v>Mri lumbar spine w/o &amp; w/dye</v>
      </c>
      <c r="C800" s="6" t="str">
        <f t="shared" si="54"/>
        <v>Diagnostic Radiology &amp; Imaging Procedures</v>
      </c>
      <c r="D800" s="6">
        <f t="shared" ref="D800:D863" si="57">IF(OR($AJ800=1,$AJ800&gt;1),$H800,D799)</f>
        <v>72158</v>
      </c>
      <c r="E800" s="17" t="s">
        <v>34</v>
      </c>
      <c r="F800" s="17" t="s">
        <v>34</v>
      </c>
      <c r="G800" s="26" t="s">
        <v>543</v>
      </c>
      <c r="H800" s="17"/>
      <c r="I800" s="8" t="s">
        <v>62</v>
      </c>
      <c r="J800" s="11">
        <v>68</v>
      </c>
      <c r="K800" s="11">
        <v>13.600000000000001</v>
      </c>
      <c r="L800" s="11">
        <v>34</v>
      </c>
      <c r="M800" s="11">
        <v>34</v>
      </c>
      <c r="N800" s="11" t="s">
        <v>624</v>
      </c>
      <c r="O800" s="11" t="s">
        <v>624</v>
      </c>
      <c r="P800" s="11" t="s">
        <v>624</v>
      </c>
      <c r="Q800" s="11" t="s">
        <v>624</v>
      </c>
      <c r="R800" s="11" t="s">
        <v>624</v>
      </c>
      <c r="S800" s="11" t="s">
        <v>624</v>
      </c>
      <c r="T800" s="11" t="s">
        <v>624</v>
      </c>
      <c r="U800" s="11" t="s">
        <v>624</v>
      </c>
      <c r="V800" s="11" t="s">
        <v>624</v>
      </c>
      <c r="W800" s="11" t="s">
        <v>624</v>
      </c>
      <c r="X800" s="11" t="s">
        <v>623</v>
      </c>
      <c r="Y800" s="11" t="s">
        <v>602</v>
      </c>
      <c r="Z800" s="11" t="s">
        <v>602</v>
      </c>
      <c r="AA800" s="11" t="s">
        <v>624</v>
      </c>
      <c r="AB800" s="11" t="s">
        <v>624</v>
      </c>
      <c r="AC800" s="11">
        <v>34</v>
      </c>
      <c r="AD800" s="11" t="s">
        <v>624</v>
      </c>
      <c r="AE800" s="11" t="s">
        <v>623</v>
      </c>
      <c r="AF800" s="11" t="s">
        <v>623</v>
      </c>
      <c r="AG800" s="11" t="s">
        <v>2112</v>
      </c>
      <c r="AH800" s="8" t="s">
        <v>2113</v>
      </c>
      <c r="AI800" s="8" t="s">
        <v>725</v>
      </c>
      <c r="AJ800" s="34">
        <v>0</v>
      </c>
      <c r="AK800" s="35" t="s">
        <v>634</v>
      </c>
      <c r="AL800" t="s">
        <v>632</v>
      </c>
      <c r="AM800" t="e">
        <v>#VALUE!</v>
      </c>
    </row>
    <row r="801" spans="1:39" x14ac:dyDescent="0.25">
      <c r="A801" s="6" t="str">
        <f t="shared" si="55"/>
        <v>Diagnostic Radiology &amp; Imaging Procedures-Mri lumbar spine w/o &amp; w/dye-72158</v>
      </c>
      <c r="B801" s="6" t="str">
        <f t="shared" si="56"/>
        <v>Mri lumbar spine w/o &amp; w/dye</v>
      </c>
      <c r="C801" s="6" t="str">
        <f t="shared" si="54"/>
        <v>Diagnostic Radiology &amp; Imaging Procedures</v>
      </c>
      <c r="D801" s="6">
        <f t="shared" si="57"/>
        <v>72158</v>
      </c>
      <c r="E801" s="17"/>
      <c r="F801" s="17"/>
      <c r="G801" s="26"/>
      <c r="H801" s="17"/>
      <c r="I801" s="8"/>
      <c r="J801" s="11"/>
      <c r="K801" s="11"/>
      <c r="L801" s="11"/>
      <c r="M801" s="11"/>
      <c r="N801" s="31">
        <v>367.01360039999997</v>
      </c>
      <c r="O801" s="31">
        <v>367.01360039999997</v>
      </c>
      <c r="P801" s="31">
        <v>367.01360039999997</v>
      </c>
      <c r="Q801" s="31">
        <v>367.01360039999997</v>
      </c>
      <c r="R801" s="31">
        <v>367.01360039999997</v>
      </c>
      <c r="S801" s="31">
        <v>333.8</v>
      </c>
      <c r="T801" s="31">
        <v>333.8</v>
      </c>
      <c r="U801" s="31">
        <v>1528.54</v>
      </c>
      <c r="V801" s="31">
        <v>333.8</v>
      </c>
      <c r="W801" s="31">
        <v>333.8</v>
      </c>
      <c r="X801" s="31" t="s">
        <v>623</v>
      </c>
      <c r="Y801" s="31">
        <v>717</v>
      </c>
      <c r="Z801" s="31">
        <v>717</v>
      </c>
      <c r="AA801" s="31">
        <v>990.3229</v>
      </c>
      <c r="AB801" s="31">
        <v>889.92150000000004</v>
      </c>
      <c r="AC801" s="31">
        <v>784</v>
      </c>
      <c r="AD801" s="31">
        <v>592.57000000000005</v>
      </c>
      <c r="AE801" s="31" t="s">
        <v>623</v>
      </c>
      <c r="AF801" s="31" t="s">
        <v>623</v>
      </c>
      <c r="AG801" s="11" t="s">
        <v>1792</v>
      </c>
      <c r="AH801" s="8">
        <v>0</v>
      </c>
      <c r="AI801" s="8" t="s">
        <v>1793</v>
      </c>
      <c r="AJ801" s="34">
        <v>0</v>
      </c>
    </row>
    <row r="802" spans="1:39" x14ac:dyDescent="0.25">
      <c r="A802" s="6" t="str">
        <f t="shared" si="55"/>
        <v>Diagnostic Radiology &amp; Imaging Procedures-Mri lumbar spine w/o &amp; w/dye-72158</v>
      </c>
      <c r="B802" s="6" t="str">
        <f t="shared" si="56"/>
        <v>Mri lumbar spine w/o &amp; w/dye</v>
      </c>
      <c r="C802" s="6" t="str">
        <f t="shared" si="54"/>
        <v>Diagnostic Radiology &amp; Imaging Procedures</v>
      </c>
      <c r="D802" s="6">
        <f t="shared" si="57"/>
        <v>72158</v>
      </c>
      <c r="E802" s="17"/>
      <c r="F802" s="17"/>
      <c r="G802" s="26"/>
      <c r="H802" s="17"/>
      <c r="I802" s="8"/>
      <c r="J802" s="11"/>
      <c r="K802" s="11"/>
      <c r="L802" s="11"/>
      <c r="M802" s="11"/>
      <c r="N802" s="11"/>
      <c r="O802" s="11"/>
      <c r="P802" s="11"/>
      <c r="Q802" s="11"/>
      <c r="R802" s="11"/>
      <c r="S802" s="11"/>
      <c r="T802" s="11"/>
      <c r="U802" s="11"/>
      <c r="V802" s="11"/>
      <c r="W802" s="11"/>
      <c r="X802" s="11"/>
      <c r="Y802" s="11"/>
      <c r="Z802" s="11"/>
      <c r="AA802" s="11"/>
      <c r="AB802" s="11"/>
      <c r="AC802" s="11"/>
      <c r="AD802" s="11"/>
      <c r="AE802" s="11"/>
      <c r="AF802" s="11"/>
      <c r="AG802" s="11" t="s">
        <v>1792</v>
      </c>
      <c r="AH802" s="8">
        <v>0</v>
      </c>
      <c r="AI802" s="8" t="s">
        <v>1793</v>
      </c>
      <c r="AJ802" s="34">
        <v>0</v>
      </c>
    </row>
    <row r="803" spans="1:39" x14ac:dyDescent="0.25">
      <c r="A803" s="6" t="str">
        <f t="shared" si="55"/>
        <v>Diagnostic Radiology &amp; Imaging Procedures-Mri lumbar spine w/o &amp; w/dye-72158</v>
      </c>
      <c r="B803" s="6" t="str">
        <f t="shared" si="56"/>
        <v>Mri lumbar spine w/o &amp; w/dye</v>
      </c>
      <c r="C803" s="6" t="str">
        <f t="shared" si="54"/>
        <v>Diagnostic Radiology &amp; Imaging Procedures</v>
      </c>
      <c r="D803" s="6">
        <f t="shared" si="57"/>
        <v>72158</v>
      </c>
      <c r="E803" s="7"/>
      <c r="G803" s="27" t="s">
        <v>32</v>
      </c>
      <c r="K803" s="25"/>
      <c r="L803" s="25"/>
      <c r="M803" s="25"/>
      <c r="AD803" s="11"/>
      <c r="AG803" s="11" t="s">
        <v>1792</v>
      </c>
      <c r="AH803" s="8">
        <v>0</v>
      </c>
      <c r="AI803" s="8" t="s">
        <v>1793</v>
      </c>
      <c r="AJ803" s="34">
        <v>0</v>
      </c>
    </row>
    <row r="804" spans="1:39" s="6" customFormat="1" x14ac:dyDescent="0.25">
      <c r="A804" s="6" t="str">
        <f t="shared" si="55"/>
        <v>Diagnostic Radiology &amp; Imaging Procedures-Mri lumbar spine w/o &amp; w/dye-72158</v>
      </c>
      <c r="B804" s="6" t="str">
        <f t="shared" si="56"/>
        <v>Mri lumbar spine w/o &amp; w/dye</v>
      </c>
      <c r="C804" s="6" t="str">
        <f t="shared" si="54"/>
        <v>Diagnostic Radiology &amp; Imaging Procedures</v>
      </c>
      <c r="D804" s="6">
        <f t="shared" si="57"/>
        <v>72158</v>
      </c>
      <c r="E804" s="13"/>
      <c r="F804" s="12"/>
      <c r="G804" s="28"/>
      <c r="H804" s="29"/>
      <c r="I804" s="14"/>
      <c r="J804" s="15"/>
      <c r="K804" s="15"/>
      <c r="L804" s="15"/>
      <c r="M804" s="15"/>
      <c r="N804" s="15"/>
      <c r="O804" s="15"/>
      <c r="P804" s="15"/>
      <c r="Q804" s="15"/>
      <c r="R804" s="15"/>
      <c r="S804" s="15"/>
      <c r="T804" s="15"/>
      <c r="U804" s="15"/>
      <c r="V804" s="15"/>
      <c r="W804" s="15"/>
      <c r="X804" s="15"/>
      <c r="Y804" s="15"/>
      <c r="Z804" s="15"/>
      <c r="AA804" s="15"/>
      <c r="AB804" s="15"/>
      <c r="AC804" s="15"/>
      <c r="AD804" s="15"/>
      <c r="AE804" s="15"/>
      <c r="AF804" s="15"/>
      <c r="AG804" s="11" t="s">
        <v>1792</v>
      </c>
      <c r="AH804" s="8">
        <v>0</v>
      </c>
      <c r="AI804" s="8" t="s">
        <v>1793</v>
      </c>
      <c r="AJ804" s="34">
        <v>0</v>
      </c>
      <c r="AK804" s="35"/>
      <c r="AL804" s="8"/>
    </row>
    <row r="805" spans="1:39" x14ac:dyDescent="0.25">
      <c r="A805" s="6" t="str">
        <f t="shared" si="55"/>
        <v>Diagnostic Radiology &amp; Imaging Procedures-X-ray exam of pelvis-72170</v>
      </c>
      <c r="B805" s="6" t="str">
        <f t="shared" si="56"/>
        <v>X-ray exam of pelvis</v>
      </c>
      <c r="C805" s="6" t="str">
        <f t="shared" si="54"/>
        <v>Diagnostic Radiology &amp; Imaging Procedures</v>
      </c>
      <c r="D805" s="6">
        <f t="shared" si="57"/>
        <v>72170</v>
      </c>
      <c r="E805" s="17" t="s">
        <v>115</v>
      </c>
      <c r="F805" s="17" t="s">
        <v>37</v>
      </c>
      <c r="G805" s="26" t="s">
        <v>362</v>
      </c>
      <c r="H805" s="17">
        <v>72170</v>
      </c>
      <c r="I805" s="8" t="s">
        <v>49</v>
      </c>
      <c r="J805" s="11">
        <v>226</v>
      </c>
      <c r="K805" s="11">
        <v>45.2</v>
      </c>
      <c r="L805" s="11">
        <v>28.06</v>
      </c>
      <c r="M805" s="11">
        <v>214.0402</v>
      </c>
      <c r="N805" s="11">
        <v>104.91969499999999</v>
      </c>
      <c r="O805" s="11">
        <v>104.91969499999999</v>
      </c>
      <c r="P805" s="11">
        <v>104.91969499999999</v>
      </c>
      <c r="Q805" s="11">
        <v>104.91969499999999</v>
      </c>
      <c r="R805" s="11">
        <v>104.91969499999999</v>
      </c>
      <c r="S805" s="11">
        <v>28.06</v>
      </c>
      <c r="T805" s="11">
        <v>28.06</v>
      </c>
      <c r="U805" s="11">
        <v>36.307499999999997</v>
      </c>
      <c r="V805" s="11">
        <v>28.06</v>
      </c>
      <c r="W805" s="11">
        <v>28.06</v>
      </c>
      <c r="X805" s="11" t="s">
        <v>623</v>
      </c>
      <c r="Y805" s="11">
        <v>146.9</v>
      </c>
      <c r="Z805" s="11">
        <v>146.9</v>
      </c>
      <c r="AA805" s="11">
        <v>214.0402</v>
      </c>
      <c r="AB805" s="11">
        <v>193.4374</v>
      </c>
      <c r="AC805" s="11">
        <v>48.818000000000005</v>
      </c>
      <c r="AD805" s="11">
        <v>49.17</v>
      </c>
      <c r="AE805" s="11" t="s">
        <v>623</v>
      </c>
      <c r="AF805" s="11" t="s">
        <v>623</v>
      </c>
      <c r="AG805" s="11" t="s">
        <v>2160</v>
      </c>
      <c r="AH805" s="8" t="s">
        <v>2161</v>
      </c>
      <c r="AI805" s="8" t="s">
        <v>750</v>
      </c>
      <c r="AJ805" s="34">
        <v>1</v>
      </c>
      <c r="AK805" s="35">
        <v>6</v>
      </c>
      <c r="AL805" t="s">
        <v>632</v>
      </c>
      <c r="AM805">
        <v>4</v>
      </c>
    </row>
    <row r="806" spans="1:39" x14ac:dyDescent="0.25">
      <c r="A806" s="6" t="str">
        <f t="shared" si="55"/>
        <v>Diagnostic Radiology &amp; Imaging Procedures-X-ray exam of pelvis-72170</v>
      </c>
      <c r="B806" s="6" t="str">
        <f t="shared" si="56"/>
        <v>X-ray exam of pelvis</v>
      </c>
      <c r="C806" s="6" t="str">
        <f t="shared" si="54"/>
        <v>Diagnostic Radiology &amp; Imaging Procedures</v>
      </c>
      <c r="D806" s="6">
        <f t="shared" si="57"/>
        <v>72170</v>
      </c>
      <c r="E806" s="17"/>
      <c r="F806" s="17"/>
      <c r="G806" s="26"/>
      <c r="H806" s="17"/>
      <c r="I806" s="8"/>
      <c r="J806" s="11"/>
      <c r="K806" s="11"/>
      <c r="L806" s="11"/>
      <c r="M806" s="11"/>
      <c r="N806" s="11"/>
      <c r="O806" s="11"/>
      <c r="P806" s="11"/>
      <c r="Q806" s="11"/>
      <c r="R806" s="11"/>
      <c r="S806" s="11"/>
      <c r="T806" s="11"/>
      <c r="U806" s="11"/>
      <c r="V806" s="11"/>
      <c r="W806" s="11"/>
      <c r="X806" s="11"/>
      <c r="Y806" s="11"/>
      <c r="Z806" s="11"/>
      <c r="AA806" s="11"/>
      <c r="AB806" s="11"/>
      <c r="AC806" s="11"/>
      <c r="AD806" s="11"/>
      <c r="AE806" s="11"/>
      <c r="AF806" s="11"/>
      <c r="AG806" s="11" t="s">
        <v>1792</v>
      </c>
      <c r="AH806" s="8">
        <v>0</v>
      </c>
      <c r="AI806" s="8" t="s">
        <v>1793</v>
      </c>
      <c r="AJ806" s="34">
        <v>0</v>
      </c>
      <c r="AK806" s="35" t="s">
        <v>634</v>
      </c>
      <c r="AL806" t="s">
        <v>632</v>
      </c>
      <c r="AM806" t="e">
        <v>#VALUE!</v>
      </c>
    </row>
    <row r="807" spans="1:39" x14ac:dyDescent="0.25">
      <c r="A807" s="6" t="str">
        <f t="shared" si="55"/>
        <v>Diagnostic Radiology &amp; Imaging Procedures-X-ray exam of pelvis-72170</v>
      </c>
      <c r="B807" s="6" t="str">
        <f t="shared" si="56"/>
        <v>X-ray exam of pelvis</v>
      </c>
      <c r="C807" s="6" t="str">
        <f t="shared" si="54"/>
        <v>Diagnostic Radiology &amp; Imaging Procedures</v>
      </c>
      <c r="D807" s="6">
        <f t="shared" si="57"/>
        <v>72170</v>
      </c>
      <c r="E807" s="7"/>
      <c r="G807" s="27" t="s">
        <v>32</v>
      </c>
      <c r="K807" s="25"/>
      <c r="L807" s="25"/>
      <c r="M807" s="25"/>
      <c r="AD807" s="11"/>
      <c r="AG807" s="11" t="s">
        <v>1792</v>
      </c>
      <c r="AH807" s="8">
        <v>0</v>
      </c>
      <c r="AI807" s="8" t="s">
        <v>1793</v>
      </c>
      <c r="AJ807" s="34">
        <v>0</v>
      </c>
    </row>
    <row r="808" spans="1:39" s="6" customFormat="1" x14ac:dyDescent="0.25">
      <c r="A808" s="6" t="str">
        <f t="shared" si="55"/>
        <v>Diagnostic Radiology &amp; Imaging Procedures-X-ray exam of pelvis-72170</v>
      </c>
      <c r="B808" s="6" t="str">
        <f t="shared" si="56"/>
        <v>X-ray exam of pelvis</v>
      </c>
      <c r="C808" s="6" t="str">
        <f t="shared" si="54"/>
        <v>Diagnostic Radiology &amp; Imaging Procedures</v>
      </c>
      <c r="D808" s="6">
        <f t="shared" si="57"/>
        <v>72170</v>
      </c>
      <c r="E808" s="13"/>
      <c r="F808" s="12"/>
      <c r="G808" s="28"/>
      <c r="H808" s="29"/>
      <c r="I808" s="14"/>
      <c r="J808" s="15"/>
      <c r="K808" s="15"/>
      <c r="L808" s="15"/>
      <c r="M808" s="15"/>
      <c r="N808" s="15"/>
      <c r="O808" s="15"/>
      <c r="P808" s="15"/>
      <c r="Q808" s="15"/>
      <c r="R808" s="15"/>
      <c r="S808" s="15"/>
      <c r="T808" s="15"/>
      <c r="U808" s="15"/>
      <c r="V808" s="15"/>
      <c r="W808" s="15"/>
      <c r="X808" s="15"/>
      <c r="Y808" s="15"/>
      <c r="Z808" s="15"/>
      <c r="AA808" s="15"/>
      <c r="AB808" s="15"/>
      <c r="AC808" s="15"/>
      <c r="AD808" s="15"/>
      <c r="AE808" s="15"/>
      <c r="AF808" s="15"/>
      <c r="AG808" s="11" t="s">
        <v>1792</v>
      </c>
      <c r="AH808" s="8">
        <v>0</v>
      </c>
      <c r="AI808" s="8" t="s">
        <v>1793</v>
      </c>
      <c r="AJ808" s="34">
        <v>0</v>
      </c>
      <c r="AK808" s="35"/>
      <c r="AL808"/>
      <c r="AM808"/>
    </row>
    <row r="809" spans="1:39" x14ac:dyDescent="0.25">
      <c r="A809" s="6" t="str">
        <f t="shared" si="55"/>
        <v>Diagnostic Radiology &amp; Imaging Procedures-X-ray exam of pelvis-72190</v>
      </c>
      <c r="B809" s="6" t="str">
        <f t="shared" si="56"/>
        <v>X-ray exam of pelvis</v>
      </c>
      <c r="C809" s="6" t="str">
        <f t="shared" si="54"/>
        <v>Diagnostic Radiology &amp; Imaging Procedures</v>
      </c>
      <c r="D809" s="6">
        <f t="shared" si="57"/>
        <v>72190</v>
      </c>
      <c r="E809" s="17" t="s">
        <v>115</v>
      </c>
      <c r="F809" s="17" t="s">
        <v>37</v>
      </c>
      <c r="G809" s="26" t="s">
        <v>362</v>
      </c>
      <c r="H809" s="17">
        <v>72190</v>
      </c>
      <c r="I809" s="8" t="s">
        <v>49</v>
      </c>
      <c r="J809" s="11">
        <v>285</v>
      </c>
      <c r="K809" s="11">
        <v>57</v>
      </c>
      <c r="L809" s="11">
        <v>38.892800000000001</v>
      </c>
      <c r="M809" s="11">
        <v>214.0402</v>
      </c>
      <c r="N809" s="11">
        <v>104.91969499999999</v>
      </c>
      <c r="O809" s="11">
        <v>104.91969499999999</v>
      </c>
      <c r="P809" s="11">
        <v>104.91969499999999</v>
      </c>
      <c r="Q809" s="11">
        <v>104.91969499999999</v>
      </c>
      <c r="R809" s="11">
        <v>104.91969499999999</v>
      </c>
      <c r="S809" s="11">
        <v>42.44</v>
      </c>
      <c r="T809" s="11">
        <v>42.44</v>
      </c>
      <c r="U809" s="11">
        <v>38.892800000000001</v>
      </c>
      <c r="V809" s="11">
        <v>42.44</v>
      </c>
      <c r="W809" s="11">
        <v>42.44</v>
      </c>
      <c r="X809" s="11" t="s">
        <v>623</v>
      </c>
      <c r="Y809" s="11">
        <v>185.25</v>
      </c>
      <c r="Z809" s="11">
        <v>185.25</v>
      </c>
      <c r="AA809" s="11">
        <v>214.0402</v>
      </c>
      <c r="AB809" s="11">
        <v>193.4374</v>
      </c>
      <c r="AC809" s="11">
        <v>48.818000000000005</v>
      </c>
      <c r="AD809" s="11">
        <v>49.17</v>
      </c>
      <c r="AE809" s="11" t="s">
        <v>623</v>
      </c>
      <c r="AF809" s="11" t="s">
        <v>623</v>
      </c>
      <c r="AG809" s="11" t="s">
        <v>2162</v>
      </c>
      <c r="AH809" s="8" t="s">
        <v>2163</v>
      </c>
      <c r="AI809" s="8" t="s">
        <v>751</v>
      </c>
      <c r="AJ809" s="34">
        <v>1</v>
      </c>
    </row>
    <row r="810" spans="1:39" x14ac:dyDescent="0.25">
      <c r="A810" s="6" t="str">
        <f t="shared" si="55"/>
        <v>Diagnostic Radiology &amp; Imaging Procedures-X-ray exam of pelvis-72190</v>
      </c>
      <c r="B810" s="6" t="str">
        <f t="shared" si="56"/>
        <v>X-ray exam of pelvis</v>
      </c>
      <c r="C810" s="6" t="str">
        <f t="shared" si="54"/>
        <v>Diagnostic Radiology &amp; Imaging Procedures</v>
      </c>
      <c r="D810" s="6">
        <f t="shared" si="57"/>
        <v>72190</v>
      </c>
      <c r="E810" s="17"/>
      <c r="F810" s="17"/>
      <c r="G810" s="26"/>
      <c r="H810" s="17"/>
      <c r="I810" s="8"/>
      <c r="J810" s="11"/>
      <c r="K810" s="11"/>
      <c r="L810" s="11"/>
      <c r="M810" s="11"/>
      <c r="N810" s="11"/>
      <c r="O810" s="11"/>
      <c r="P810" s="11"/>
      <c r="Q810" s="11"/>
      <c r="R810" s="11"/>
      <c r="S810" s="11"/>
      <c r="T810" s="11"/>
      <c r="U810" s="11"/>
      <c r="V810" s="11"/>
      <c r="W810" s="11"/>
      <c r="X810" s="11"/>
      <c r="Y810" s="11"/>
      <c r="Z810" s="11"/>
      <c r="AA810" s="11"/>
      <c r="AB810" s="11"/>
      <c r="AC810" s="11"/>
      <c r="AD810" s="11"/>
      <c r="AE810" s="11"/>
      <c r="AF810" s="11"/>
      <c r="AG810" s="11" t="s">
        <v>1792</v>
      </c>
      <c r="AH810" s="8">
        <v>0</v>
      </c>
      <c r="AI810" s="8" t="s">
        <v>1793</v>
      </c>
      <c r="AJ810" s="34">
        <v>0</v>
      </c>
      <c r="AL810" s="8"/>
      <c r="AM810" s="6"/>
    </row>
    <row r="811" spans="1:39" x14ac:dyDescent="0.25">
      <c r="A811" s="6" t="str">
        <f t="shared" si="55"/>
        <v>Diagnostic Radiology &amp; Imaging Procedures-X-ray exam of pelvis-72190</v>
      </c>
      <c r="B811" s="6" t="str">
        <f t="shared" si="56"/>
        <v>X-ray exam of pelvis</v>
      </c>
      <c r="C811" s="6" t="str">
        <f t="shared" si="54"/>
        <v>Diagnostic Radiology &amp; Imaging Procedures</v>
      </c>
      <c r="D811" s="6">
        <f t="shared" si="57"/>
        <v>72190</v>
      </c>
      <c r="E811" s="7"/>
      <c r="G811" s="27" t="s">
        <v>32</v>
      </c>
      <c r="K811" s="25"/>
      <c r="L811" s="25"/>
      <c r="M811" s="25"/>
      <c r="AD811" s="11"/>
      <c r="AG811" s="11" t="s">
        <v>1792</v>
      </c>
      <c r="AH811" s="8">
        <v>0</v>
      </c>
      <c r="AI811" s="8" t="s">
        <v>1793</v>
      </c>
      <c r="AJ811" s="34">
        <v>0</v>
      </c>
      <c r="AK811" s="35">
        <v>6</v>
      </c>
      <c r="AL811" t="s">
        <v>632</v>
      </c>
      <c r="AM811">
        <v>4</v>
      </c>
    </row>
    <row r="812" spans="1:39" s="6" customFormat="1" x14ac:dyDescent="0.25">
      <c r="A812" s="6" t="str">
        <f t="shared" si="55"/>
        <v>Diagnostic Radiology &amp; Imaging Procedures-X-ray exam of pelvis-72190</v>
      </c>
      <c r="B812" s="6" t="str">
        <f t="shared" si="56"/>
        <v>X-ray exam of pelvis</v>
      </c>
      <c r="C812" s="6" t="str">
        <f t="shared" si="54"/>
        <v>Diagnostic Radiology &amp; Imaging Procedures</v>
      </c>
      <c r="D812" s="6">
        <f t="shared" si="57"/>
        <v>72190</v>
      </c>
      <c r="E812" s="13"/>
      <c r="F812" s="12"/>
      <c r="G812" s="28"/>
      <c r="H812" s="29"/>
      <c r="I812" s="14"/>
      <c r="J812" s="15"/>
      <c r="K812" s="15"/>
      <c r="L812" s="15"/>
      <c r="M812" s="15"/>
      <c r="N812" s="15"/>
      <c r="O812" s="15"/>
      <c r="P812" s="15"/>
      <c r="Q812" s="15"/>
      <c r="R812" s="15"/>
      <c r="S812" s="15"/>
      <c r="T812" s="15"/>
      <c r="U812" s="15"/>
      <c r="V812" s="15"/>
      <c r="W812" s="15"/>
      <c r="X812" s="15"/>
      <c r="Y812" s="15"/>
      <c r="Z812" s="15"/>
      <c r="AA812" s="15"/>
      <c r="AB812" s="15"/>
      <c r="AC812" s="15"/>
      <c r="AD812" s="15"/>
      <c r="AE812" s="15"/>
      <c r="AF812" s="15"/>
      <c r="AG812" s="11" t="s">
        <v>1792</v>
      </c>
      <c r="AH812" s="8">
        <v>0</v>
      </c>
      <c r="AI812" s="8" t="s">
        <v>1793</v>
      </c>
      <c r="AJ812" s="34">
        <v>0</v>
      </c>
      <c r="AK812" s="35" t="s">
        <v>634</v>
      </c>
      <c r="AL812" t="s">
        <v>632</v>
      </c>
      <c r="AM812" t="e">
        <v>#VALUE!</v>
      </c>
    </row>
    <row r="813" spans="1:39" x14ac:dyDescent="0.25">
      <c r="A813" s="6" t="str">
        <f t="shared" si="55"/>
        <v>Diagnostic Radiology &amp; Imaging Procedures-Ct pelvis w/o dye-72192</v>
      </c>
      <c r="B813" s="6" t="str">
        <f t="shared" si="56"/>
        <v>Ct pelvis w/o dye</v>
      </c>
      <c r="C813" s="6" t="str">
        <f t="shared" si="54"/>
        <v>Diagnostic Radiology &amp; Imaging Procedures</v>
      </c>
      <c r="D813" s="6">
        <f t="shared" si="57"/>
        <v>72192</v>
      </c>
      <c r="E813" s="17" t="s">
        <v>115</v>
      </c>
      <c r="F813" s="17" t="s">
        <v>37</v>
      </c>
      <c r="G813" s="26" t="s">
        <v>363</v>
      </c>
      <c r="H813" s="17">
        <v>72192</v>
      </c>
      <c r="I813" s="8" t="s">
        <v>69</v>
      </c>
      <c r="J813" s="11">
        <v>2013</v>
      </c>
      <c r="K813" s="11">
        <v>402.6</v>
      </c>
      <c r="L813" s="11">
        <v>104.91969499999999</v>
      </c>
      <c r="M813" s="11">
        <v>550</v>
      </c>
      <c r="N813" s="11">
        <v>104.91969499999999</v>
      </c>
      <c r="O813" s="11">
        <v>104.91969499999999</v>
      </c>
      <c r="P813" s="11">
        <v>104.91969499999999</v>
      </c>
      <c r="Q813" s="11">
        <v>104.91969499999999</v>
      </c>
      <c r="R813" s="11">
        <v>104.91969499999999</v>
      </c>
      <c r="S813" s="11">
        <v>106.88</v>
      </c>
      <c r="T813" s="11">
        <v>106.88</v>
      </c>
      <c r="U813" s="11">
        <v>147.91829999999999</v>
      </c>
      <c r="V813" s="11">
        <v>106.88</v>
      </c>
      <c r="W813" s="11">
        <v>106.88</v>
      </c>
      <c r="X813" s="11" t="s">
        <v>623</v>
      </c>
      <c r="Y813" s="11">
        <v>458</v>
      </c>
      <c r="Z813" s="11">
        <v>458</v>
      </c>
      <c r="AA813" s="11">
        <v>248.37819999999996</v>
      </c>
      <c r="AB813" s="11">
        <v>223.19699999999997</v>
      </c>
      <c r="AC813" s="11">
        <v>550</v>
      </c>
      <c r="AD813" s="11">
        <v>213.83</v>
      </c>
      <c r="AE813" s="11" t="s">
        <v>623</v>
      </c>
      <c r="AF813" s="11" t="s">
        <v>623</v>
      </c>
      <c r="AG813" s="11" t="s">
        <v>2164</v>
      </c>
      <c r="AH813" s="8" t="s">
        <v>2165</v>
      </c>
      <c r="AI813" s="8" t="s">
        <v>752</v>
      </c>
      <c r="AJ813" s="34">
        <v>1</v>
      </c>
    </row>
    <row r="814" spans="1:39" x14ac:dyDescent="0.25">
      <c r="A814" s="6" t="str">
        <f t="shared" si="55"/>
        <v>Diagnostic Radiology &amp; Imaging Procedures-Ct pelvis w/o dye-72192</v>
      </c>
      <c r="B814" s="6" t="str">
        <f t="shared" si="56"/>
        <v>Ct pelvis w/o dye</v>
      </c>
      <c r="C814" s="6" t="str">
        <f t="shared" si="54"/>
        <v>Diagnostic Radiology &amp; Imaging Procedures</v>
      </c>
      <c r="D814" s="6">
        <f t="shared" si="57"/>
        <v>72192</v>
      </c>
      <c r="E814" s="17"/>
      <c r="F814" s="17"/>
      <c r="G814" s="26"/>
      <c r="H814" s="17"/>
      <c r="I814" s="8"/>
      <c r="J814" s="11"/>
      <c r="K814" s="11"/>
      <c r="L814" s="11"/>
      <c r="M814" s="11"/>
      <c r="N814" s="11"/>
      <c r="O814" s="11"/>
      <c r="P814" s="11"/>
      <c r="Q814" s="11"/>
      <c r="R814" s="11"/>
      <c r="S814" s="11"/>
      <c r="T814" s="11"/>
      <c r="U814" s="11"/>
      <c r="V814" s="11"/>
      <c r="W814" s="11"/>
      <c r="X814" s="11"/>
      <c r="Y814" s="11"/>
      <c r="Z814" s="11"/>
      <c r="AA814" s="11"/>
      <c r="AB814" s="11"/>
      <c r="AC814" s="11"/>
      <c r="AD814" s="11"/>
      <c r="AE814" s="11"/>
      <c r="AF814" s="11"/>
      <c r="AG814" s="11" t="s">
        <v>1792</v>
      </c>
      <c r="AH814" s="8">
        <v>0</v>
      </c>
      <c r="AI814" s="8" t="s">
        <v>1793</v>
      </c>
      <c r="AJ814" s="34">
        <v>0</v>
      </c>
    </row>
    <row r="815" spans="1:39" x14ac:dyDescent="0.25">
      <c r="A815" s="6" t="str">
        <f t="shared" si="55"/>
        <v>Diagnostic Radiology &amp; Imaging Procedures-Ct pelvis w/o dye-72192</v>
      </c>
      <c r="B815" s="6" t="str">
        <f t="shared" si="56"/>
        <v>Ct pelvis w/o dye</v>
      </c>
      <c r="C815" s="6" t="str">
        <f t="shared" si="54"/>
        <v>Diagnostic Radiology &amp; Imaging Procedures</v>
      </c>
      <c r="D815" s="6">
        <f t="shared" si="57"/>
        <v>72192</v>
      </c>
      <c r="E815" s="7"/>
      <c r="G815" s="27" t="s">
        <v>32</v>
      </c>
      <c r="K815" s="25"/>
      <c r="L815" s="25"/>
      <c r="M815" s="25"/>
      <c r="AD815" s="11"/>
      <c r="AG815" s="11" t="s">
        <v>1792</v>
      </c>
      <c r="AH815" s="8">
        <v>0</v>
      </c>
      <c r="AI815" s="8" t="s">
        <v>1793</v>
      </c>
      <c r="AJ815" s="34">
        <v>0</v>
      </c>
    </row>
    <row r="816" spans="1:39" s="6" customFormat="1" x14ac:dyDescent="0.25">
      <c r="A816" s="6" t="str">
        <f t="shared" si="55"/>
        <v>Diagnostic Radiology &amp; Imaging Procedures-Ct pelvis w/o dye-72192</v>
      </c>
      <c r="B816" s="6" t="str">
        <f t="shared" si="56"/>
        <v>Ct pelvis w/o dye</v>
      </c>
      <c r="C816" s="6" t="str">
        <f t="shared" si="54"/>
        <v>Diagnostic Radiology &amp; Imaging Procedures</v>
      </c>
      <c r="D816" s="6">
        <f t="shared" si="57"/>
        <v>72192</v>
      </c>
      <c r="E816" s="13"/>
      <c r="F816" s="12"/>
      <c r="G816" s="28"/>
      <c r="H816" s="29"/>
      <c r="I816" s="14"/>
      <c r="J816" s="15"/>
      <c r="K816" s="15"/>
      <c r="L816" s="15"/>
      <c r="M816" s="15"/>
      <c r="N816" s="15"/>
      <c r="O816" s="15"/>
      <c r="P816" s="15"/>
      <c r="Q816" s="15"/>
      <c r="R816" s="15"/>
      <c r="S816" s="15"/>
      <c r="T816" s="15"/>
      <c r="U816" s="15"/>
      <c r="V816" s="15"/>
      <c r="W816" s="15"/>
      <c r="X816" s="15"/>
      <c r="Y816" s="15"/>
      <c r="Z816" s="15"/>
      <c r="AA816" s="15"/>
      <c r="AB816" s="15"/>
      <c r="AC816" s="15"/>
      <c r="AD816" s="15"/>
      <c r="AE816" s="15"/>
      <c r="AF816" s="15"/>
      <c r="AG816" s="11" t="s">
        <v>1792</v>
      </c>
      <c r="AH816" s="8">
        <v>0</v>
      </c>
      <c r="AI816" s="8" t="s">
        <v>1793</v>
      </c>
      <c r="AJ816" s="34">
        <v>0</v>
      </c>
      <c r="AK816" s="35"/>
      <c r="AL816" s="8"/>
    </row>
    <row r="817" spans="1:39" x14ac:dyDescent="0.25">
      <c r="A817" s="6" t="str">
        <f t="shared" si="55"/>
        <v>Diagnostic Radiology &amp; Imaging Procedures-Mri pelvis w/o dye-72195</v>
      </c>
      <c r="B817" s="6" t="str">
        <f t="shared" si="56"/>
        <v>Mri pelvis w/o dye</v>
      </c>
      <c r="C817" s="6" t="str">
        <f t="shared" si="54"/>
        <v>Diagnostic Radiology &amp; Imaging Procedures</v>
      </c>
      <c r="D817" s="6">
        <f t="shared" si="57"/>
        <v>72195</v>
      </c>
      <c r="E817" s="17" t="s">
        <v>115</v>
      </c>
      <c r="F817" s="17" t="s">
        <v>37</v>
      </c>
      <c r="G817" s="26" t="s">
        <v>365</v>
      </c>
      <c r="H817" s="17">
        <v>72195</v>
      </c>
      <c r="I817" s="8" t="s">
        <v>532</v>
      </c>
      <c r="J817" s="11">
        <v>4126</v>
      </c>
      <c r="K817" s="11">
        <v>825.2</v>
      </c>
      <c r="L817" s="11">
        <v>233.52</v>
      </c>
      <c r="M817" s="11">
        <v>750</v>
      </c>
      <c r="N817" s="11">
        <v>233.8482214</v>
      </c>
      <c r="O817" s="11">
        <v>233.8482214</v>
      </c>
      <c r="P817" s="11">
        <v>233.8482214</v>
      </c>
      <c r="Q817" s="11">
        <v>233.8482214</v>
      </c>
      <c r="R817" s="11">
        <v>233.8482214</v>
      </c>
      <c r="S817" s="11">
        <v>233.52</v>
      </c>
      <c r="T817" s="11">
        <v>233.52</v>
      </c>
      <c r="U817" s="11">
        <v>302.15050000000002</v>
      </c>
      <c r="V817" s="11">
        <v>233.52</v>
      </c>
      <c r="W817" s="11">
        <v>233.52</v>
      </c>
      <c r="X817" s="11" t="s">
        <v>623</v>
      </c>
      <c r="Y817" s="11">
        <v>717</v>
      </c>
      <c r="Z817" s="11">
        <v>717</v>
      </c>
      <c r="AA817" s="11">
        <v>504.11269999999996</v>
      </c>
      <c r="AB817" s="11">
        <v>453.00450000000001</v>
      </c>
      <c r="AC817" s="11">
        <v>750</v>
      </c>
      <c r="AD817" s="11">
        <v>382.87</v>
      </c>
      <c r="AE817" s="11" t="s">
        <v>623</v>
      </c>
      <c r="AF817" s="11" t="s">
        <v>623</v>
      </c>
      <c r="AG817" s="11" t="s">
        <v>2166</v>
      </c>
      <c r="AH817" s="8" t="s">
        <v>2167</v>
      </c>
      <c r="AI817" s="8" t="s">
        <v>753</v>
      </c>
      <c r="AJ817" s="34">
        <v>1</v>
      </c>
      <c r="AK817" s="35">
        <v>4</v>
      </c>
      <c r="AL817" t="s">
        <v>632</v>
      </c>
      <c r="AM817">
        <v>3</v>
      </c>
    </row>
    <row r="818" spans="1:39" x14ac:dyDescent="0.25">
      <c r="A818" s="6" t="str">
        <f t="shared" si="55"/>
        <v>Diagnostic Radiology &amp; Imaging Procedures-Mri pelvis w/o dye-72195</v>
      </c>
      <c r="B818" s="6" t="str">
        <f t="shared" si="56"/>
        <v>Mri pelvis w/o dye</v>
      </c>
      <c r="C818" s="6" t="str">
        <f t="shared" si="54"/>
        <v>Diagnostic Radiology &amp; Imaging Procedures</v>
      </c>
      <c r="D818" s="6">
        <f t="shared" si="57"/>
        <v>72195</v>
      </c>
      <c r="E818" s="17"/>
      <c r="F818" s="17"/>
      <c r="G818" s="26"/>
      <c r="H818" s="17"/>
      <c r="I818" s="8"/>
      <c r="J818" s="11"/>
      <c r="K818" s="11"/>
      <c r="L818" s="11"/>
      <c r="M818" s="11"/>
      <c r="N818" s="11"/>
      <c r="O818" s="11"/>
      <c r="P818" s="11"/>
      <c r="Q818" s="11"/>
      <c r="R818" s="11"/>
      <c r="S818" s="11"/>
      <c r="T818" s="11"/>
      <c r="U818" s="11"/>
      <c r="V818" s="11"/>
      <c r="W818" s="11"/>
      <c r="X818" s="11"/>
      <c r="Y818" s="11"/>
      <c r="Z818" s="11"/>
      <c r="AA818" s="11"/>
      <c r="AB818" s="11"/>
      <c r="AC818" s="11"/>
      <c r="AD818" s="11"/>
      <c r="AE818" s="11"/>
      <c r="AF818" s="11"/>
      <c r="AG818" s="11" t="s">
        <v>1792</v>
      </c>
      <c r="AH818" s="8">
        <v>0</v>
      </c>
      <c r="AI818" s="8" t="s">
        <v>1793</v>
      </c>
      <c r="AJ818" s="34">
        <v>0</v>
      </c>
    </row>
    <row r="819" spans="1:39" x14ac:dyDescent="0.25">
      <c r="A819" s="6" t="str">
        <f t="shared" si="55"/>
        <v>Diagnostic Radiology &amp; Imaging Procedures-Mri pelvis w/o dye-72195</v>
      </c>
      <c r="B819" s="6" t="str">
        <f t="shared" si="56"/>
        <v>Mri pelvis w/o dye</v>
      </c>
      <c r="C819" s="6" t="str">
        <f t="shared" si="54"/>
        <v>Diagnostic Radiology &amp; Imaging Procedures</v>
      </c>
      <c r="D819" s="6">
        <f t="shared" si="57"/>
        <v>72195</v>
      </c>
      <c r="E819" s="7"/>
      <c r="G819" s="27" t="s">
        <v>32</v>
      </c>
      <c r="K819" s="25"/>
      <c r="L819" s="25"/>
      <c r="M819" s="25"/>
      <c r="AD819" s="11"/>
      <c r="AG819" s="11" t="s">
        <v>1792</v>
      </c>
      <c r="AH819" s="8">
        <v>0</v>
      </c>
      <c r="AI819" s="8" t="s">
        <v>1793</v>
      </c>
      <c r="AJ819" s="34">
        <v>0</v>
      </c>
    </row>
    <row r="820" spans="1:39" s="6" customFormat="1" x14ac:dyDescent="0.25">
      <c r="A820" s="6" t="str">
        <f t="shared" si="55"/>
        <v>Diagnostic Radiology &amp; Imaging Procedures-Mri pelvis w/o dye-72195</v>
      </c>
      <c r="B820" s="6" t="str">
        <f t="shared" si="56"/>
        <v>Mri pelvis w/o dye</v>
      </c>
      <c r="C820" s="6" t="str">
        <f t="shared" si="54"/>
        <v>Diagnostic Radiology &amp; Imaging Procedures</v>
      </c>
      <c r="D820" s="6">
        <f t="shared" si="57"/>
        <v>72195</v>
      </c>
      <c r="E820" s="13"/>
      <c r="F820" s="12"/>
      <c r="G820" s="28"/>
      <c r="H820" s="29"/>
      <c r="I820" s="14"/>
      <c r="J820" s="15"/>
      <c r="K820" s="15"/>
      <c r="L820" s="15"/>
      <c r="M820" s="15"/>
      <c r="N820" s="15"/>
      <c r="O820" s="15"/>
      <c r="P820" s="15"/>
      <c r="Q820" s="15"/>
      <c r="R820" s="15"/>
      <c r="S820" s="15"/>
      <c r="T820" s="15"/>
      <c r="U820" s="15"/>
      <c r="V820" s="15"/>
      <c r="W820" s="15"/>
      <c r="X820" s="15"/>
      <c r="Y820" s="15"/>
      <c r="Z820" s="15"/>
      <c r="AA820" s="15"/>
      <c r="AB820" s="15"/>
      <c r="AC820" s="15"/>
      <c r="AD820" s="15"/>
      <c r="AE820" s="15"/>
      <c r="AF820" s="15"/>
      <c r="AG820" s="11" t="s">
        <v>1792</v>
      </c>
      <c r="AH820" s="8">
        <v>0</v>
      </c>
      <c r="AI820" s="8" t="s">
        <v>1793</v>
      </c>
      <c r="AJ820" s="34">
        <v>0</v>
      </c>
      <c r="AK820" s="35"/>
      <c r="AL820" s="8"/>
    </row>
    <row r="821" spans="1:39" x14ac:dyDescent="0.25">
      <c r="A821" s="6" t="str">
        <f t="shared" si="55"/>
        <v>Diagnostic Radiology &amp; Imaging Procedures-Mri pelvis w/o &amp; w/dye-72197</v>
      </c>
      <c r="B821" s="6" t="str">
        <f t="shared" si="56"/>
        <v>Mri pelvis w/o &amp; w/dye</v>
      </c>
      <c r="C821" s="6" t="str">
        <f t="shared" si="54"/>
        <v>Diagnostic Radiology &amp; Imaging Procedures</v>
      </c>
      <c r="D821" s="6">
        <f t="shared" si="57"/>
        <v>72197</v>
      </c>
      <c r="E821" s="17" t="s">
        <v>115</v>
      </c>
      <c r="F821" s="17" t="s">
        <v>37</v>
      </c>
      <c r="G821" s="26" t="s">
        <v>366</v>
      </c>
      <c r="H821" s="17">
        <v>72197</v>
      </c>
      <c r="I821" s="8" t="s">
        <v>532</v>
      </c>
      <c r="J821" s="11">
        <v>5804</v>
      </c>
      <c r="K821" s="11">
        <v>1160.8</v>
      </c>
      <c r="L821" s="11">
        <v>353.18</v>
      </c>
      <c r="M821" s="11">
        <v>1509.04</v>
      </c>
      <c r="N821" s="11">
        <v>367.01360039999997</v>
      </c>
      <c r="O821" s="11">
        <v>367.01360039999997</v>
      </c>
      <c r="P821" s="11">
        <v>367.01360039999997</v>
      </c>
      <c r="Q821" s="11">
        <v>367.01360039999997</v>
      </c>
      <c r="R821" s="11">
        <v>367.01360039999997</v>
      </c>
      <c r="S821" s="11">
        <v>353.18</v>
      </c>
      <c r="T821" s="11">
        <v>353.18</v>
      </c>
      <c r="U821" s="11">
        <v>1509.04</v>
      </c>
      <c r="V821" s="11">
        <v>353.18</v>
      </c>
      <c r="W821" s="11">
        <v>353.18</v>
      </c>
      <c r="X821" s="11" t="s">
        <v>623</v>
      </c>
      <c r="Y821" s="11">
        <v>717</v>
      </c>
      <c r="Z821" s="11">
        <v>717</v>
      </c>
      <c r="AA821" s="11">
        <v>990.3229</v>
      </c>
      <c r="AB821" s="11">
        <v>889.92150000000004</v>
      </c>
      <c r="AC821" s="11">
        <v>750</v>
      </c>
      <c r="AD821" s="11">
        <v>592.57000000000005</v>
      </c>
      <c r="AE821" s="11" t="s">
        <v>623</v>
      </c>
      <c r="AF821" s="11" t="s">
        <v>623</v>
      </c>
      <c r="AG821" s="11" t="s">
        <v>2168</v>
      </c>
      <c r="AH821" s="8" t="s">
        <v>2169</v>
      </c>
      <c r="AI821" s="8" t="s">
        <v>754</v>
      </c>
      <c r="AJ821" s="34">
        <v>1</v>
      </c>
      <c r="AK821" s="35">
        <v>4</v>
      </c>
      <c r="AL821" t="s">
        <v>632</v>
      </c>
      <c r="AM821">
        <v>3</v>
      </c>
    </row>
    <row r="822" spans="1:39" x14ac:dyDescent="0.25">
      <c r="A822" s="6" t="str">
        <f t="shared" si="55"/>
        <v>Diagnostic Radiology &amp; Imaging Procedures-Mri pelvis w/o &amp; w/dye-72197</v>
      </c>
      <c r="B822" s="6" t="str">
        <f t="shared" si="56"/>
        <v>Mri pelvis w/o &amp; w/dye</v>
      </c>
      <c r="C822" s="6" t="str">
        <f t="shared" si="54"/>
        <v>Diagnostic Radiology &amp; Imaging Procedures</v>
      </c>
      <c r="D822" s="6">
        <f t="shared" si="57"/>
        <v>72197</v>
      </c>
      <c r="E822" s="17" t="s">
        <v>34</v>
      </c>
      <c r="F822" s="17" t="s">
        <v>34</v>
      </c>
      <c r="G822" s="26" t="s">
        <v>543</v>
      </c>
      <c r="H822" s="17"/>
      <c r="I822" s="8" t="s">
        <v>62</v>
      </c>
      <c r="J822" s="11">
        <v>68</v>
      </c>
      <c r="K822" s="11">
        <v>13.600000000000001</v>
      </c>
      <c r="L822" s="11">
        <v>34</v>
      </c>
      <c r="M822" s="11">
        <v>34</v>
      </c>
      <c r="N822" s="11" t="s">
        <v>624</v>
      </c>
      <c r="O822" s="11" t="s">
        <v>624</v>
      </c>
      <c r="P822" s="11" t="s">
        <v>624</v>
      </c>
      <c r="Q822" s="11" t="s">
        <v>624</v>
      </c>
      <c r="R822" s="11" t="s">
        <v>624</v>
      </c>
      <c r="S822" s="11" t="s">
        <v>624</v>
      </c>
      <c r="T822" s="11" t="s">
        <v>624</v>
      </c>
      <c r="U822" s="11" t="s">
        <v>624</v>
      </c>
      <c r="V822" s="11" t="s">
        <v>624</v>
      </c>
      <c r="W822" s="11" t="s">
        <v>624</v>
      </c>
      <c r="X822" s="11" t="s">
        <v>623</v>
      </c>
      <c r="Y822" s="11" t="s">
        <v>602</v>
      </c>
      <c r="Z822" s="11" t="s">
        <v>602</v>
      </c>
      <c r="AA822" s="11" t="s">
        <v>624</v>
      </c>
      <c r="AB822" s="11" t="s">
        <v>624</v>
      </c>
      <c r="AC822" s="11">
        <v>34</v>
      </c>
      <c r="AD822" s="11" t="s">
        <v>624</v>
      </c>
      <c r="AE822" s="11" t="s">
        <v>623</v>
      </c>
      <c r="AF822" s="11" t="s">
        <v>623</v>
      </c>
      <c r="AG822" s="11" t="s">
        <v>2112</v>
      </c>
      <c r="AH822" s="8" t="s">
        <v>2113</v>
      </c>
      <c r="AI822" s="8" t="s">
        <v>725</v>
      </c>
      <c r="AJ822" s="34">
        <v>0</v>
      </c>
    </row>
    <row r="823" spans="1:39" x14ac:dyDescent="0.25">
      <c r="A823" s="6" t="str">
        <f t="shared" si="55"/>
        <v>Diagnostic Radiology &amp; Imaging Procedures-Mri pelvis w/o &amp; w/dye-72197</v>
      </c>
      <c r="B823" s="6" t="str">
        <f t="shared" si="56"/>
        <v>Mri pelvis w/o &amp; w/dye</v>
      </c>
      <c r="C823" s="6" t="str">
        <f t="shared" si="54"/>
        <v>Diagnostic Radiology &amp; Imaging Procedures</v>
      </c>
      <c r="D823" s="6">
        <f t="shared" si="57"/>
        <v>72197</v>
      </c>
      <c r="E823" s="17"/>
      <c r="F823" s="17"/>
      <c r="G823" s="26"/>
      <c r="H823" s="17"/>
      <c r="I823" s="8"/>
      <c r="J823" s="11"/>
      <c r="K823" s="11"/>
      <c r="L823" s="11"/>
      <c r="M823" s="11"/>
      <c r="N823" s="31">
        <v>367.01360039999997</v>
      </c>
      <c r="O823" s="31">
        <v>367.01360039999997</v>
      </c>
      <c r="P823" s="31">
        <v>367.01360039999997</v>
      </c>
      <c r="Q823" s="31">
        <v>367.01360039999997</v>
      </c>
      <c r="R823" s="31">
        <v>367.01360039999997</v>
      </c>
      <c r="S823" s="31">
        <v>353.18</v>
      </c>
      <c r="T823" s="31">
        <v>353.18</v>
      </c>
      <c r="U823" s="31">
        <v>1509.04</v>
      </c>
      <c r="V823" s="31">
        <v>353.18</v>
      </c>
      <c r="W823" s="31">
        <v>353.18</v>
      </c>
      <c r="X823" s="31" t="s">
        <v>623</v>
      </c>
      <c r="Y823" s="31">
        <v>717</v>
      </c>
      <c r="Z823" s="31">
        <v>717</v>
      </c>
      <c r="AA823" s="31">
        <v>990.3229</v>
      </c>
      <c r="AB823" s="31">
        <v>889.92150000000004</v>
      </c>
      <c r="AC823" s="31">
        <v>784</v>
      </c>
      <c r="AD823" s="31">
        <v>592.57000000000005</v>
      </c>
      <c r="AE823" s="31" t="s">
        <v>623</v>
      </c>
      <c r="AF823" s="31" t="s">
        <v>623</v>
      </c>
      <c r="AG823" s="11" t="s">
        <v>1792</v>
      </c>
      <c r="AH823" s="8">
        <v>0</v>
      </c>
      <c r="AI823" s="8" t="s">
        <v>1793</v>
      </c>
      <c r="AJ823" s="34">
        <v>0</v>
      </c>
    </row>
    <row r="824" spans="1:39" x14ac:dyDescent="0.25">
      <c r="A824" s="6" t="str">
        <f t="shared" si="55"/>
        <v>Diagnostic Radiology &amp; Imaging Procedures-Mri pelvis w/o &amp; w/dye-72197</v>
      </c>
      <c r="B824" s="6" t="str">
        <f t="shared" si="56"/>
        <v>Mri pelvis w/o &amp; w/dye</v>
      </c>
      <c r="C824" s="6" t="str">
        <f t="shared" si="54"/>
        <v>Diagnostic Radiology &amp; Imaging Procedures</v>
      </c>
      <c r="D824" s="6">
        <f t="shared" si="57"/>
        <v>72197</v>
      </c>
      <c r="E824" s="17"/>
      <c r="F824" s="17"/>
      <c r="G824" s="26"/>
      <c r="H824" s="17"/>
      <c r="I824" s="8"/>
      <c r="J824" s="11"/>
      <c r="K824" s="11"/>
      <c r="L824" s="11"/>
      <c r="M824" s="11"/>
      <c r="N824" s="11"/>
      <c r="O824" s="11"/>
      <c r="P824" s="11"/>
      <c r="Q824" s="11"/>
      <c r="R824" s="11"/>
      <c r="S824" s="11"/>
      <c r="T824" s="11"/>
      <c r="U824" s="11"/>
      <c r="V824" s="11"/>
      <c r="W824" s="11"/>
      <c r="X824" s="11"/>
      <c r="Y824" s="11"/>
      <c r="Z824" s="11"/>
      <c r="AA824" s="11"/>
      <c r="AB824" s="11"/>
      <c r="AC824" s="11"/>
      <c r="AD824" s="11"/>
      <c r="AE824" s="11"/>
      <c r="AF824" s="11"/>
      <c r="AG824" s="11" t="s">
        <v>1792</v>
      </c>
      <c r="AH824" s="8">
        <v>0</v>
      </c>
      <c r="AI824" s="8" t="s">
        <v>1793</v>
      </c>
      <c r="AJ824" s="34">
        <v>0</v>
      </c>
      <c r="AL824" s="8"/>
      <c r="AM824" s="6"/>
    </row>
    <row r="825" spans="1:39" x14ac:dyDescent="0.25">
      <c r="A825" s="6" t="str">
        <f t="shared" si="55"/>
        <v>Diagnostic Radiology &amp; Imaging Procedures-Mri pelvis w/o &amp; w/dye-72197</v>
      </c>
      <c r="B825" s="6" t="str">
        <f t="shared" si="56"/>
        <v>Mri pelvis w/o &amp; w/dye</v>
      </c>
      <c r="C825" s="6" t="str">
        <f t="shared" si="54"/>
        <v>Diagnostic Radiology &amp; Imaging Procedures</v>
      </c>
      <c r="D825" s="6">
        <f t="shared" si="57"/>
        <v>72197</v>
      </c>
      <c r="E825" s="7"/>
      <c r="G825" s="27" t="s">
        <v>32</v>
      </c>
      <c r="K825" s="25"/>
      <c r="L825" s="25"/>
      <c r="M825" s="25"/>
      <c r="AD825" s="11"/>
      <c r="AG825" s="11" t="s">
        <v>1792</v>
      </c>
      <c r="AH825" s="8">
        <v>0</v>
      </c>
      <c r="AI825" s="8" t="s">
        <v>1793</v>
      </c>
      <c r="AJ825" s="34">
        <v>0</v>
      </c>
      <c r="AK825" s="35">
        <v>4</v>
      </c>
      <c r="AL825" t="s">
        <v>632</v>
      </c>
      <c r="AM825">
        <v>3</v>
      </c>
    </row>
    <row r="826" spans="1:39" s="6" customFormat="1" x14ac:dyDescent="0.25">
      <c r="A826" s="6" t="str">
        <f t="shared" si="55"/>
        <v>Diagnostic Radiology &amp; Imaging Procedures-Mri pelvis w/o &amp; w/dye-72197</v>
      </c>
      <c r="B826" s="6" t="str">
        <f t="shared" si="56"/>
        <v>Mri pelvis w/o &amp; w/dye</v>
      </c>
      <c r="C826" s="6" t="str">
        <f t="shared" si="54"/>
        <v>Diagnostic Radiology &amp; Imaging Procedures</v>
      </c>
      <c r="D826" s="6">
        <f t="shared" si="57"/>
        <v>72197</v>
      </c>
      <c r="E826" s="13"/>
      <c r="F826" s="12"/>
      <c r="G826" s="28"/>
      <c r="H826" s="29"/>
      <c r="I826" s="14"/>
      <c r="J826" s="15"/>
      <c r="K826" s="15"/>
      <c r="L826" s="15"/>
      <c r="M826" s="15"/>
      <c r="N826" s="15"/>
      <c r="O826" s="15"/>
      <c r="P826" s="15"/>
      <c r="Q826" s="15"/>
      <c r="R826" s="15"/>
      <c r="S826" s="15"/>
      <c r="T826" s="15"/>
      <c r="U826" s="15"/>
      <c r="V826" s="15"/>
      <c r="W826" s="15"/>
      <c r="X826" s="15"/>
      <c r="Y826" s="15"/>
      <c r="Z826" s="15"/>
      <c r="AA826" s="15"/>
      <c r="AB826" s="15"/>
      <c r="AC826" s="15"/>
      <c r="AD826" s="15"/>
      <c r="AE826" s="15"/>
      <c r="AF826" s="15"/>
      <c r="AG826" s="11" t="s">
        <v>1792</v>
      </c>
      <c r="AH826" s="8">
        <v>0</v>
      </c>
      <c r="AI826" s="8" t="s">
        <v>1793</v>
      </c>
      <c r="AJ826" s="34">
        <v>0</v>
      </c>
      <c r="AK826" s="35"/>
      <c r="AL826"/>
      <c r="AM826"/>
    </row>
    <row r="827" spans="1:39" x14ac:dyDescent="0.25">
      <c r="A827" s="6" t="str">
        <f t="shared" si="55"/>
        <v>Diagnostic Radiology &amp; Imaging Procedures-X-ray exam si joints 3/&gt; vws-72202</v>
      </c>
      <c r="B827" s="6" t="str">
        <f t="shared" si="56"/>
        <v>X-ray exam si joints 3/&gt; vws</v>
      </c>
      <c r="C827" s="6" t="str">
        <f t="shared" si="54"/>
        <v>Diagnostic Radiology &amp; Imaging Procedures</v>
      </c>
      <c r="D827" s="6">
        <f t="shared" si="57"/>
        <v>72202</v>
      </c>
      <c r="E827" s="17" t="s">
        <v>115</v>
      </c>
      <c r="F827" s="17" t="s">
        <v>37</v>
      </c>
      <c r="G827" s="26" t="s">
        <v>367</v>
      </c>
      <c r="H827" s="17">
        <v>72202</v>
      </c>
      <c r="I827" s="8" t="s">
        <v>49</v>
      </c>
      <c r="J827" s="11">
        <v>282</v>
      </c>
      <c r="K827" s="11">
        <v>56.400000000000006</v>
      </c>
      <c r="L827" s="11">
        <v>37.172700000000006</v>
      </c>
      <c r="M827" s="11">
        <v>214.0402</v>
      </c>
      <c r="N827" s="11">
        <v>104.91969499999999</v>
      </c>
      <c r="O827" s="11">
        <v>104.91969499999999</v>
      </c>
      <c r="P827" s="11">
        <v>104.91969499999999</v>
      </c>
      <c r="Q827" s="11">
        <v>104.91969499999999</v>
      </c>
      <c r="R827" s="11">
        <v>104.91969499999999</v>
      </c>
      <c r="S827" s="11">
        <v>39.43</v>
      </c>
      <c r="T827" s="11">
        <v>39.43</v>
      </c>
      <c r="U827" s="11">
        <v>37.172700000000006</v>
      </c>
      <c r="V827" s="11">
        <v>39.43</v>
      </c>
      <c r="W827" s="11">
        <v>39.43</v>
      </c>
      <c r="X827" s="11" t="s">
        <v>623</v>
      </c>
      <c r="Y827" s="11">
        <v>183.3</v>
      </c>
      <c r="Z827" s="11">
        <v>183.3</v>
      </c>
      <c r="AA827" s="11">
        <v>214.0402</v>
      </c>
      <c r="AB827" s="11">
        <v>193.4374</v>
      </c>
      <c r="AC827" s="11">
        <v>48.818000000000005</v>
      </c>
      <c r="AD827" s="11">
        <v>49.17</v>
      </c>
      <c r="AE827" s="11" t="s">
        <v>623</v>
      </c>
      <c r="AF827" s="11" t="s">
        <v>623</v>
      </c>
      <c r="AG827" s="11" t="s">
        <v>2170</v>
      </c>
      <c r="AH827" s="8" t="s">
        <v>2171</v>
      </c>
      <c r="AI827" s="8" t="s">
        <v>755</v>
      </c>
      <c r="AJ827" s="34">
        <v>1</v>
      </c>
    </row>
    <row r="828" spans="1:39" x14ac:dyDescent="0.25">
      <c r="A828" s="6" t="str">
        <f t="shared" si="55"/>
        <v>Diagnostic Radiology &amp; Imaging Procedures-X-ray exam si joints 3/&gt; vws-72202</v>
      </c>
      <c r="B828" s="6" t="str">
        <f t="shared" si="56"/>
        <v>X-ray exam si joints 3/&gt; vws</v>
      </c>
      <c r="C828" s="6" t="str">
        <f t="shared" si="54"/>
        <v>Diagnostic Radiology &amp; Imaging Procedures</v>
      </c>
      <c r="D828" s="6">
        <f t="shared" si="57"/>
        <v>72202</v>
      </c>
      <c r="E828" s="17"/>
      <c r="F828" s="17"/>
      <c r="G828" s="26"/>
      <c r="H828" s="17"/>
      <c r="I828" s="8"/>
      <c r="J828" s="11"/>
      <c r="K828" s="11"/>
      <c r="L828" s="11"/>
      <c r="M828" s="11"/>
      <c r="N828" s="11"/>
      <c r="O828" s="11"/>
      <c r="P828" s="11"/>
      <c r="Q828" s="11"/>
      <c r="R828" s="11"/>
      <c r="S828" s="11"/>
      <c r="T828" s="11"/>
      <c r="U828" s="11"/>
      <c r="V828" s="11"/>
      <c r="W828" s="11"/>
      <c r="X828" s="11"/>
      <c r="Y828" s="11"/>
      <c r="Z828" s="11"/>
      <c r="AA828" s="11"/>
      <c r="AB828" s="11"/>
      <c r="AC828" s="11"/>
      <c r="AD828" s="11"/>
      <c r="AE828" s="11"/>
      <c r="AF828" s="11"/>
      <c r="AG828" s="11" t="s">
        <v>1792</v>
      </c>
      <c r="AH828" s="8">
        <v>0</v>
      </c>
      <c r="AI828" s="8" t="s">
        <v>1793</v>
      </c>
      <c r="AJ828" s="34">
        <v>0</v>
      </c>
      <c r="AL828" s="8"/>
      <c r="AM828" s="6"/>
    </row>
    <row r="829" spans="1:39" x14ac:dyDescent="0.25">
      <c r="A829" s="6" t="str">
        <f t="shared" si="55"/>
        <v>Diagnostic Radiology &amp; Imaging Procedures-X-ray exam si joints 3/&gt; vws-72202</v>
      </c>
      <c r="B829" s="6" t="str">
        <f t="shared" si="56"/>
        <v>X-ray exam si joints 3/&gt; vws</v>
      </c>
      <c r="C829" s="6" t="str">
        <f t="shared" si="54"/>
        <v>Diagnostic Radiology &amp; Imaging Procedures</v>
      </c>
      <c r="D829" s="6">
        <f t="shared" si="57"/>
        <v>72202</v>
      </c>
      <c r="E829" s="7"/>
      <c r="G829" s="27" t="s">
        <v>32</v>
      </c>
      <c r="K829" s="25"/>
      <c r="L829" s="25"/>
      <c r="M829" s="25"/>
      <c r="AD829" s="11"/>
      <c r="AG829" s="11" t="s">
        <v>1792</v>
      </c>
      <c r="AH829" s="8">
        <v>0</v>
      </c>
      <c r="AI829" s="8" t="s">
        <v>1793</v>
      </c>
      <c r="AJ829" s="34">
        <v>0</v>
      </c>
      <c r="AK829" s="35">
        <v>4</v>
      </c>
      <c r="AL829" t="s">
        <v>632</v>
      </c>
      <c r="AM829">
        <v>3</v>
      </c>
    </row>
    <row r="830" spans="1:39" s="6" customFormat="1" x14ac:dyDescent="0.25">
      <c r="A830" s="6" t="str">
        <f t="shared" si="55"/>
        <v>Diagnostic Radiology &amp; Imaging Procedures-X-ray exam si joints 3/&gt; vws-72202</v>
      </c>
      <c r="B830" s="6" t="str">
        <f t="shared" si="56"/>
        <v>X-ray exam si joints 3/&gt; vws</v>
      </c>
      <c r="C830" s="6" t="str">
        <f t="shared" si="54"/>
        <v>Diagnostic Radiology &amp; Imaging Procedures</v>
      </c>
      <c r="D830" s="6">
        <f t="shared" si="57"/>
        <v>72202</v>
      </c>
      <c r="E830" s="13"/>
      <c r="F830" s="12"/>
      <c r="G830" s="28"/>
      <c r="H830" s="29"/>
      <c r="I830" s="14"/>
      <c r="J830" s="15"/>
      <c r="K830" s="15"/>
      <c r="L830" s="15"/>
      <c r="M830" s="15"/>
      <c r="N830" s="15"/>
      <c r="O830" s="15"/>
      <c r="P830" s="15"/>
      <c r="Q830" s="15"/>
      <c r="R830" s="15"/>
      <c r="S830" s="15"/>
      <c r="T830" s="15"/>
      <c r="U830" s="15"/>
      <c r="V830" s="15"/>
      <c r="W830" s="15"/>
      <c r="X830" s="15"/>
      <c r="Y830" s="15"/>
      <c r="Z830" s="15"/>
      <c r="AA830" s="15"/>
      <c r="AB830" s="15"/>
      <c r="AC830" s="15"/>
      <c r="AD830" s="15"/>
      <c r="AE830" s="15"/>
      <c r="AF830" s="15"/>
      <c r="AG830" s="11" t="s">
        <v>1792</v>
      </c>
      <c r="AH830" s="8">
        <v>0</v>
      </c>
      <c r="AI830" s="8" t="s">
        <v>1793</v>
      </c>
      <c r="AJ830" s="34">
        <v>0</v>
      </c>
      <c r="AK830" s="35"/>
      <c r="AL830"/>
      <c r="AM830"/>
    </row>
    <row r="831" spans="1:39" x14ac:dyDescent="0.25">
      <c r="A831" s="6" t="str">
        <f t="shared" si="55"/>
        <v>Diagnostic Radiology &amp; Imaging Procedures-X-ray exam sacrum tailbone-72220</v>
      </c>
      <c r="B831" s="6" t="str">
        <f t="shared" si="56"/>
        <v>X-ray exam sacrum tailbone</v>
      </c>
      <c r="C831" s="6" t="str">
        <f t="shared" si="54"/>
        <v>Diagnostic Radiology &amp; Imaging Procedures</v>
      </c>
      <c r="D831" s="6">
        <f t="shared" si="57"/>
        <v>72220</v>
      </c>
      <c r="E831" s="17" t="s">
        <v>115</v>
      </c>
      <c r="F831" s="17" t="s">
        <v>37</v>
      </c>
      <c r="G831" s="26" t="s">
        <v>368</v>
      </c>
      <c r="H831" s="17">
        <v>72220</v>
      </c>
      <c r="I831" s="8" t="s">
        <v>49</v>
      </c>
      <c r="J831" s="11">
        <v>243</v>
      </c>
      <c r="K831" s="11">
        <v>48.6</v>
      </c>
      <c r="L831" s="11">
        <v>32.75</v>
      </c>
      <c r="M831" s="11">
        <v>157.95000000000002</v>
      </c>
      <c r="N831" s="11">
        <v>86.720259599999991</v>
      </c>
      <c r="O831" s="11">
        <v>86.720259599999991</v>
      </c>
      <c r="P831" s="11">
        <v>86.720259599999991</v>
      </c>
      <c r="Q831" s="11">
        <v>86.720259599999991</v>
      </c>
      <c r="R831" s="11">
        <v>86.720259599999991</v>
      </c>
      <c r="S831" s="11">
        <v>32.75</v>
      </c>
      <c r="T831" s="11">
        <v>32.75</v>
      </c>
      <c r="U831" s="11">
        <v>76.23545</v>
      </c>
      <c r="V831" s="11">
        <v>32.75</v>
      </c>
      <c r="W831" s="11">
        <v>32.75</v>
      </c>
      <c r="X831" s="11" t="s">
        <v>623</v>
      </c>
      <c r="Y831" s="11">
        <v>157.95000000000002</v>
      </c>
      <c r="Z831" s="11">
        <v>157.94999999999999</v>
      </c>
      <c r="AA831" s="11">
        <v>116.1644</v>
      </c>
      <c r="AB831" s="11">
        <v>104.9828</v>
      </c>
      <c r="AC831" s="11">
        <v>48.818000000000005</v>
      </c>
      <c r="AD831" s="11">
        <v>49.17</v>
      </c>
      <c r="AE831" s="11" t="s">
        <v>623</v>
      </c>
      <c r="AF831" s="11" t="s">
        <v>623</v>
      </c>
      <c r="AG831" s="11" t="s">
        <v>2172</v>
      </c>
      <c r="AH831" s="8" t="s">
        <v>2173</v>
      </c>
      <c r="AI831" s="8" t="s">
        <v>756</v>
      </c>
      <c r="AJ831" s="34">
        <v>1</v>
      </c>
    </row>
    <row r="832" spans="1:39" x14ac:dyDescent="0.25">
      <c r="A832" s="6" t="str">
        <f t="shared" si="55"/>
        <v>Diagnostic Radiology &amp; Imaging Procedures-X-ray exam sacrum tailbone-72220</v>
      </c>
      <c r="B832" s="6" t="str">
        <f t="shared" si="56"/>
        <v>X-ray exam sacrum tailbone</v>
      </c>
      <c r="C832" s="6" t="str">
        <f t="shared" si="54"/>
        <v>Diagnostic Radiology &amp; Imaging Procedures</v>
      </c>
      <c r="D832" s="6">
        <f t="shared" si="57"/>
        <v>72220</v>
      </c>
      <c r="E832" s="17"/>
      <c r="F832" s="17"/>
      <c r="G832" s="26"/>
      <c r="H832" s="17"/>
      <c r="I832" s="8"/>
      <c r="J832" s="11"/>
      <c r="K832" s="11"/>
      <c r="L832" s="11"/>
      <c r="M832" s="11"/>
      <c r="N832" s="11"/>
      <c r="O832" s="11"/>
      <c r="P832" s="11"/>
      <c r="Q832" s="11"/>
      <c r="R832" s="11"/>
      <c r="S832" s="11"/>
      <c r="T832" s="11"/>
      <c r="U832" s="11"/>
      <c r="V832" s="11"/>
      <c r="W832" s="11"/>
      <c r="X832" s="11"/>
      <c r="Y832" s="11"/>
      <c r="Z832" s="11"/>
      <c r="AA832" s="11"/>
      <c r="AB832" s="11"/>
      <c r="AC832" s="11"/>
      <c r="AD832" s="11"/>
      <c r="AE832" s="11"/>
      <c r="AF832" s="11"/>
      <c r="AG832" s="11" t="s">
        <v>1792</v>
      </c>
      <c r="AH832" s="8">
        <v>0</v>
      </c>
      <c r="AI832" s="8" t="s">
        <v>1793</v>
      </c>
      <c r="AJ832" s="34">
        <v>0</v>
      </c>
      <c r="AL832" s="8"/>
      <c r="AM832" s="6"/>
    </row>
    <row r="833" spans="1:39" x14ac:dyDescent="0.25">
      <c r="A833" s="6" t="str">
        <f t="shared" si="55"/>
        <v>Diagnostic Radiology &amp; Imaging Procedures-X-ray exam sacrum tailbone-72220</v>
      </c>
      <c r="B833" s="6" t="str">
        <f t="shared" si="56"/>
        <v>X-ray exam sacrum tailbone</v>
      </c>
      <c r="C833" s="6" t="str">
        <f t="shared" si="54"/>
        <v>Diagnostic Radiology &amp; Imaging Procedures</v>
      </c>
      <c r="D833" s="6">
        <f t="shared" si="57"/>
        <v>72220</v>
      </c>
      <c r="E833" s="7"/>
      <c r="G833" s="27" t="s">
        <v>32</v>
      </c>
      <c r="K833" s="25"/>
      <c r="L833" s="25"/>
      <c r="M833" s="25"/>
      <c r="AD833" s="11"/>
      <c r="AG833" s="11" t="s">
        <v>1792</v>
      </c>
      <c r="AH833" s="8">
        <v>0</v>
      </c>
      <c r="AI833" s="8" t="s">
        <v>1793</v>
      </c>
      <c r="AJ833" s="34">
        <v>0</v>
      </c>
      <c r="AK833" s="35">
        <v>6</v>
      </c>
      <c r="AL833" t="s">
        <v>632</v>
      </c>
      <c r="AM833">
        <v>4</v>
      </c>
    </row>
    <row r="834" spans="1:39" s="6" customFormat="1" x14ac:dyDescent="0.25">
      <c r="A834" s="6" t="str">
        <f t="shared" si="55"/>
        <v>Diagnostic Radiology &amp; Imaging Procedures-X-ray exam sacrum tailbone-72220</v>
      </c>
      <c r="B834" s="6" t="str">
        <f t="shared" si="56"/>
        <v>X-ray exam sacrum tailbone</v>
      </c>
      <c r="C834" s="6" t="str">
        <f t="shared" si="54"/>
        <v>Diagnostic Radiology &amp; Imaging Procedures</v>
      </c>
      <c r="D834" s="6">
        <f t="shared" si="57"/>
        <v>72220</v>
      </c>
      <c r="E834" s="13"/>
      <c r="F834" s="12"/>
      <c r="G834" s="28"/>
      <c r="H834" s="29"/>
      <c r="I834" s="14"/>
      <c r="J834" s="15"/>
      <c r="K834" s="15"/>
      <c r="L834" s="15"/>
      <c r="M834" s="15"/>
      <c r="N834" s="15"/>
      <c r="O834" s="15"/>
      <c r="P834" s="15"/>
      <c r="Q834" s="15"/>
      <c r="R834" s="15"/>
      <c r="S834" s="15"/>
      <c r="T834" s="15"/>
      <c r="U834" s="15"/>
      <c r="V834" s="15"/>
      <c r="W834" s="15"/>
      <c r="X834" s="15"/>
      <c r="Y834" s="15"/>
      <c r="Z834" s="15"/>
      <c r="AA834" s="15"/>
      <c r="AB834" s="15"/>
      <c r="AC834" s="15"/>
      <c r="AD834" s="15"/>
      <c r="AE834" s="15"/>
      <c r="AF834" s="15"/>
      <c r="AG834" s="11" t="s">
        <v>1792</v>
      </c>
      <c r="AH834" s="8">
        <v>0</v>
      </c>
      <c r="AI834" s="8" t="s">
        <v>1793</v>
      </c>
      <c r="AJ834" s="34">
        <v>0</v>
      </c>
      <c r="AK834" s="35" t="s">
        <v>634</v>
      </c>
      <c r="AL834" t="s">
        <v>632</v>
      </c>
      <c r="AM834" t="e">
        <v>#VALUE!</v>
      </c>
    </row>
    <row r="835" spans="1:39" x14ac:dyDescent="0.25">
      <c r="A835" s="6" t="str">
        <f t="shared" si="55"/>
        <v>Diagnostic Radiology &amp; Imaging Procedures-X-ray exam of collar bone-73000</v>
      </c>
      <c r="B835" s="6" t="str">
        <f t="shared" si="56"/>
        <v>X-ray exam of collar bone</v>
      </c>
      <c r="C835" s="6" t="str">
        <f t="shared" si="54"/>
        <v>Diagnostic Radiology &amp; Imaging Procedures</v>
      </c>
      <c r="D835" s="6">
        <f t="shared" si="57"/>
        <v>73000</v>
      </c>
      <c r="E835" s="17" t="s">
        <v>115</v>
      </c>
      <c r="F835" s="17" t="s">
        <v>37</v>
      </c>
      <c r="G835" s="26" t="s">
        <v>369</v>
      </c>
      <c r="H835" s="17">
        <v>73000</v>
      </c>
      <c r="I835" s="8" t="s">
        <v>49</v>
      </c>
      <c r="J835" s="11">
        <v>348</v>
      </c>
      <c r="K835" s="11">
        <v>69.600000000000009</v>
      </c>
      <c r="L835" s="11">
        <v>28.912100000000002</v>
      </c>
      <c r="M835" s="11">
        <v>226.20000000000002</v>
      </c>
      <c r="N835" s="11">
        <v>86.720259599999991</v>
      </c>
      <c r="O835" s="11">
        <v>86.720259599999991</v>
      </c>
      <c r="P835" s="11">
        <v>86.720259599999991</v>
      </c>
      <c r="Q835" s="11">
        <v>86.720259599999991</v>
      </c>
      <c r="R835" s="11">
        <v>86.720259599999991</v>
      </c>
      <c r="S835" s="11">
        <v>32.409999999999997</v>
      </c>
      <c r="T835" s="11">
        <v>32.409999999999997</v>
      </c>
      <c r="U835" s="11">
        <v>28.912100000000002</v>
      </c>
      <c r="V835" s="11">
        <v>32.409999999999997</v>
      </c>
      <c r="W835" s="11">
        <v>32.409999999999997</v>
      </c>
      <c r="X835" s="11" t="s">
        <v>623</v>
      </c>
      <c r="Y835" s="11">
        <v>226.20000000000002</v>
      </c>
      <c r="Z835" s="11">
        <v>226.2</v>
      </c>
      <c r="AA835" s="11">
        <v>116.1644</v>
      </c>
      <c r="AB835" s="11">
        <v>104.9828</v>
      </c>
      <c r="AC835" s="11">
        <v>48.818000000000005</v>
      </c>
      <c r="AD835" s="11">
        <v>49.17</v>
      </c>
      <c r="AE835" s="11" t="s">
        <v>623</v>
      </c>
      <c r="AF835" s="11" t="s">
        <v>623</v>
      </c>
      <c r="AG835" s="11" t="s">
        <v>2174</v>
      </c>
      <c r="AH835" s="8" t="s">
        <v>2175</v>
      </c>
      <c r="AI835" s="8" t="s">
        <v>757</v>
      </c>
      <c r="AJ835" s="34">
        <v>1</v>
      </c>
    </row>
    <row r="836" spans="1:39" x14ac:dyDescent="0.25">
      <c r="A836" s="6" t="str">
        <f t="shared" si="55"/>
        <v>Diagnostic Radiology &amp; Imaging Procedures-X-ray exam of collar bone-73000</v>
      </c>
      <c r="B836" s="6" t="str">
        <f t="shared" si="56"/>
        <v>X-ray exam of collar bone</v>
      </c>
      <c r="C836" s="6" t="str">
        <f t="shared" si="54"/>
        <v>Diagnostic Radiology &amp; Imaging Procedures</v>
      </c>
      <c r="D836" s="6">
        <f t="shared" si="57"/>
        <v>73000</v>
      </c>
      <c r="E836" s="17"/>
      <c r="F836" s="17"/>
      <c r="G836" s="26"/>
      <c r="H836" s="17"/>
      <c r="I836" s="8"/>
      <c r="J836" s="11"/>
      <c r="K836" s="11"/>
      <c r="L836" s="11"/>
      <c r="M836" s="11"/>
      <c r="N836" s="11"/>
      <c r="O836" s="11"/>
      <c r="P836" s="11"/>
      <c r="Q836" s="11"/>
      <c r="R836" s="11"/>
      <c r="S836" s="11"/>
      <c r="T836" s="11"/>
      <c r="U836" s="11"/>
      <c r="V836" s="11"/>
      <c r="W836" s="11"/>
      <c r="X836" s="11"/>
      <c r="Y836" s="11"/>
      <c r="Z836" s="11"/>
      <c r="AA836" s="11"/>
      <c r="AB836" s="11"/>
      <c r="AC836" s="11"/>
      <c r="AD836" s="11"/>
      <c r="AE836" s="11"/>
      <c r="AF836" s="11"/>
      <c r="AG836" s="11" t="s">
        <v>1792</v>
      </c>
      <c r="AH836" s="8">
        <v>0</v>
      </c>
      <c r="AI836" s="8" t="s">
        <v>1793</v>
      </c>
      <c r="AJ836" s="34">
        <v>0</v>
      </c>
    </row>
    <row r="837" spans="1:39" x14ac:dyDescent="0.25">
      <c r="A837" s="6" t="str">
        <f t="shared" si="55"/>
        <v>Diagnostic Radiology &amp; Imaging Procedures-X-ray exam of collar bone-73000</v>
      </c>
      <c r="B837" s="6" t="str">
        <f t="shared" si="56"/>
        <v>X-ray exam of collar bone</v>
      </c>
      <c r="C837" s="6" t="str">
        <f t="shared" ref="C837:C900" si="58">IF(OR($AJ837=1,$AJ837&gt;1),$E837,C836)</f>
        <v>Diagnostic Radiology &amp; Imaging Procedures</v>
      </c>
      <c r="D837" s="6">
        <f t="shared" si="57"/>
        <v>73000</v>
      </c>
      <c r="E837" s="7"/>
      <c r="G837" s="27" t="s">
        <v>32</v>
      </c>
      <c r="K837" s="25"/>
      <c r="L837" s="25"/>
      <c r="M837" s="25"/>
      <c r="AD837" s="11"/>
      <c r="AG837" s="11" t="s">
        <v>1792</v>
      </c>
      <c r="AH837" s="8">
        <v>0</v>
      </c>
      <c r="AI837" s="8" t="s">
        <v>1793</v>
      </c>
      <c r="AJ837" s="34">
        <v>0</v>
      </c>
    </row>
    <row r="838" spans="1:39" s="6" customFormat="1" x14ac:dyDescent="0.25">
      <c r="A838" s="6" t="str">
        <f t="shared" si="55"/>
        <v>Diagnostic Radiology &amp; Imaging Procedures-X-ray exam of collar bone-73000</v>
      </c>
      <c r="B838" s="6" t="str">
        <f t="shared" si="56"/>
        <v>X-ray exam of collar bone</v>
      </c>
      <c r="C838" s="6" t="str">
        <f t="shared" si="58"/>
        <v>Diagnostic Radiology &amp; Imaging Procedures</v>
      </c>
      <c r="D838" s="6">
        <f t="shared" si="57"/>
        <v>73000</v>
      </c>
      <c r="E838" s="13"/>
      <c r="F838" s="12"/>
      <c r="G838" s="28"/>
      <c r="H838" s="29"/>
      <c r="I838" s="14"/>
      <c r="J838" s="15"/>
      <c r="K838" s="15"/>
      <c r="L838" s="15"/>
      <c r="M838" s="15"/>
      <c r="N838" s="15"/>
      <c r="O838" s="15"/>
      <c r="P838" s="15"/>
      <c r="Q838" s="15"/>
      <c r="R838" s="15"/>
      <c r="S838" s="15"/>
      <c r="T838" s="15"/>
      <c r="U838" s="15"/>
      <c r="V838" s="15"/>
      <c r="W838" s="15"/>
      <c r="X838" s="15"/>
      <c r="Y838" s="15"/>
      <c r="Z838" s="15"/>
      <c r="AA838" s="15"/>
      <c r="AB838" s="15"/>
      <c r="AC838" s="15"/>
      <c r="AD838" s="15"/>
      <c r="AE838" s="15"/>
      <c r="AF838" s="15"/>
      <c r="AG838" s="11" t="s">
        <v>1792</v>
      </c>
      <c r="AH838" s="8">
        <v>0</v>
      </c>
      <c r="AI838" s="8" t="s">
        <v>1793</v>
      </c>
      <c r="AJ838" s="34">
        <v>0</v>
      </c>
      <c r="AK838" s="35"/>
      <c r="AL838" s="8"/>
    </row>
    <row r="839" spans="1:39" x14ac:dyDescent="0.25">
      <c r="A839" s="6" t="str">
        <f t="shared" si="55"/>
        <v>Diagnostic Radiology &amp; Imaging Procedures-X-ray exam of shoulder-73030</v>
      </c>
      <c r="B839" s="6" t="str">
        <f t="shared" si="56"/>
        <v>X-ray exam of shoulder</v>
      </c>
      <c r="C839" s="6" t="str">
        <f t="shared" si="58"/>
        <v>Diagnostic Radiology &amp; Imaging Procedures</v>
      </c>
      <c r="D839" s="6">
        <f t="shared" si="57"/>
        <v>73030</v>
      </c>
      <c r="E839" s="17" t="s">
        <v>115</v>
      </c>
      <c r="F839" s="17" t="s">
        <v>37</v>
      </c>
      <c r="G839" s="26" t="s">
        <v>370</v>
      </c>
      <c r="H839" s="17">
        <v>73030</v>
      </c>
      <c r="I839" s="8" t="s">
        <v>49</v>
      </c>
      <c r="J839" s="11">
        <v>402</v>
      </c>
      <c r="K839" s="11">
        <v>80.400000000000006</v>
      </c>
      <c r="L839" s="11">
        <v>34.75</v>
      </c>
      <c r="M839" s="11">
        <v>261.3</v>
      </c>
      <c r="N839" s="11">
        <v>86.720259599999991</v>
      </c>
      <c r="O839" s="11">
        <v>86.720259599999991</v>
      </c>
      <c r="P839" s="11">
        <v>86.720259599999991</v>
      </c>
      <c r="Q839" s="11">
        <v>86.720259599999991</v>
      </c>
      <c r="R839" s="11">
        <v>86.720259599999991</v>
      </c>
      <c r="S839" s="11">
        <v>34.75</v>
      </c>
      <c r="T839" s="11">
        <v>34.75</v>
      </c>
      <c r="U839" s="11">
        <v>86.035899999999998</v>
      </c>
      <c r="V839" s="11">
        <v>34.75</v>
      </c>
      <c r="W839" s="11">
        <v>34.75</v>
      </c>
      <c r="X839" s="11" t="s">
        <v>623</v>
      </c>
      <c r="Y839" s="11">
        <v>261.3</v>
      </c>
      <c r="Z839" s="11">
        <v>261.3</v>
      </c>
      <c r="AA839" s="11">
        <v>116.1644</v>
      </c>
      <c r="AB839" s="11">
        <v>104.9828</v>
      </c>
      <c r="AC839" s="11">
        <v>48.818000000000005</v>
      </c>
      <c r="AD839" s="11">
        <v>49.17</v>
      </c>
      <c r="AE839" s="11" t="s">
        <v>623</v>
      </c>
      <c r="AF839" s="11" t="s">
        <v>623</v>
      </c>
      <c r="AG839" s="11" t="s">
        <v>2176</v>
      </c>
      <c r="AH839" s="8" t="s">
        <v>2177</v>
      </c>
      <c r="AI839" s="8" t="s">
        <v>758</v>
      </c>
      <c r="AJ839" s="34">
        <v>1</v>
      </c>
      <c r="AK839" s="35">
        <v>4</v>
      </c>
      <c r="AL839" t="s">
        <v>632</v>
      </c>
      <c r="AM839">
        <v>3</v>
      </c>
    </row>
    <row r="840" spans="1:39" x14ac:dyDescent="0.25">
      <c r="A840" s="6" t="str">
        <f t="shared" si="55"/>
        <v>Diagnostic Radiology &amp; Imaging Procedures-X-ray exam of shoulder-73030</v>
      </c>
      <c r="B840" s="6" t="str">
        <f t="shared" si="56"/>
        <v>X-ray exam of shoulder</v>
      </c>
      <c r="C840" s="6" t="str">
        <f t="shared" si="58"/>
        <v>Diagnostic Radiology &amp; Imaging Procedures</v>
      </c>
      <c r="D840" s="6">
        <f t="shared" si="57"/>
        <v>73030</v>
      </c>
      <c r="E840" s="17"/>
      <c r="F840" s="17"/>
      <c r="G840" s="26"/>
      <c r="H840" s="17"/>
      <c r="I840" s="8"/>
      <c r="J840" s="11"/>
      <c r="K840" s="11"/>
      <c r="L840" s="11"/>
      <c r="M840" s="11"/>
      <c r="N840" s="11"/>
      <c r="O840" s="11"/>
      <c r="P840" s="11"/>
      <c r="Q840" s="11"/>
      <c r="R840" s="11"/>
      <c r="S840" s="11"/>
      <c r="T840" s="11"/>
      <c r="U840" s="11"/>
      <c r="V840" s="11"/>
      <c r="W840" s="11"/>
      <c r="X840" s="11"/>
      <c r="Y840" s="11"/>
      <c r="Z840" s="11"/>
      <c r="AA840" s="11"/>
      <c r="AB840" s="11"/>
      <c r="AC840" s="11"/>
      <c r="AD840" s="11"/>
      <c r="AE840" s="11"/>
      <c r="AF840" s="11"/>
      <c r="AG840" s="11" t="s">
        <v>1792</v>
      </c>
      <c r="AH840" s="8">
        <v>0</v>
      </c>
      <c r="AI840" s="8" t="s">
        <v>1793</v>
      </c>
      <c r="AJ840" s="34">
        <v>0</v>
      </c>
    </row>
    <row r="841" spans="1:39" x14ac:dyDescent="0.25">
      <c r="A841" s="6" t="str">
        <f t="shared" si="55"/>
        <v>Diagnostic Radiology &amp; Imaging Procedures-X-ray exam of shoulder-73030</v>
      </c>
      <c r="B841" s="6" t="str">
        <f t="shared" si="56"/>
        <v>X-ray exam of shoulder</v>
      </c>
      <c r="C841" s="6" t="str">
        <f t="shared" si="58"/>
        <v>Diagnostic Radiology &amp; Imaging Procedures</v>
      </c>
      <c r="D841" s="6">
        <f t="shared" si="57"/>
        <v>73030</v>
      </c>
      <c r="E841" s="7"/>
      <c r="G841" s="27" t="s">
        <v>32</v>
      </c>
      <c r="K841" s="25"/>
      <c r="L841" s="25"/>
      <c r="M841" s="25"/>
      <c r="AD841" s="11"/>
      <c r="AG841" s="11" t="s">
        <v>1792</v>
      </c>
      <c r="AH841" s="8">
        <v>0</v>
      </c>
      <c r="AI841" s="8" t="s">
        <v>1793</v>
      </c>
      <c r="AJ841" s="34">
        <v>0</v>
      </c>
    </row>
    <row r="842" spans="1:39" s="6" customFormat="1" x14ac:dyDescent="0.25">
      <c r="A842" s="6" t="str">
        <f t="shared" si="55"/>
        <v>Diagnostic Radiology &amp; Imaging Procedures-X-ray exam of shoulder-73030</v>
      </c>
      <c r="B842" s="6" t="str">
        <f t="shared" si="56"/>
        <v>X-ray exam of shoulder</v>
      </c>
      <c r="C842" s="6" t="str">
        <f t="shared" si="58"/>
        <v>Diagnostic Radiology &amp; Imaging Procedures</v>
      </c>
      <c r="D842" s="6">
        <f t="shared" si="57"/>
        <v>73030</v>
      </c>
      <c r="E842" s="13"/>
      <c r="F842" s="12"/>
      <c r="G842" s="28"/>
      <c r="H842" s="29"/>
      <c r="I842" s="14"/>
      <c r="J842" s="15"/>
      <c r="K842" s="15"/>
      <c r="L842" s="15"/>
      <c r="M842" s="15"/>
      <c r="N842" s="15"/>
      <c r="O842" s="15"/>
      <c r="P842" s="15"/>
      <c r="Q842" s="15"/>
      <c r="R842" s="15"/>
      <c r="S842" s="15"/>
      <c r="T842" s="15"/>
      <c r="U842" s="15"/>
      <c r="V842" s="15"/>
      <c r="W842" s="15"/>
      <c r="X842" s="15"/>
      <c r="Y842" s="15"/>
      <c r="Z842" s="15"/>
      <c r="AA842" s="15"/>
      <c r="AB842" s="15"/>
      <c r="AC842" s="15"/>
      <c r="AD842" s="15"/>
      <c r="AE842" s="15"/>
      <c r="AF842" s="15"/>
      <c r="AG842" s="11" t="s">
        <v>1792</v>
      </c>
      <c r="AH842" s="8">
        <v>0</v>
      </c>
      <c r="AI842" s="8" t="s">
        <v>1793</v>
      </c>
      <c r="AJ842" s="34">
        <v>0</v>
      </c>
      <c r="AK842" s="35"/>
      <c r="AL842" s="8"/>
    </row>
    <row r="843" spans="1:39" x14ac:dyDescent="0.25">
      <c r="A843" s="6" t="str">
        <f t="shared" si="55"/>
        <v>Diagnostic Radiology &amp; Imaging Procedures-X-ray exam of humerus-73060</v>
      </c>
      <c r="B843" s="6" t="str">
        <f t="shared" si="56"/>
        <v>X-ray exam of humerus</v>
      </c>
      <c r="C843" s="6" t="str">
        <f t="shared" si="58"/>
        <v>Diagnostic Radiology &amp; Imaging Procedures</v>
      </c>
      <c r="D843" s="6">
        <f t="shared" si="57"/>
        <v>73060</v>
      </c>
      <c r="E843" s="17" t="s">
        <v>115</v>
      </c>
      <c r="F843" s="17" t="s">
        <v>37</v>
      </c>
      <c r="G843" s="26" t="s">
        <v>371</v>
      </c>
      <c r="H843" s="17">
        <v>73060</v>
      </c>
      <c r="I843" s="8" t="s">
        <v>49</v>
      </c>
      <c r="J843" s="11">
        <v>331</v>
      </c>
      <c r="K843" s="11">
        <v>66.2</v>
      </c>
      <c r="L843" s="11">
        <v>31.832149999999999</v>
      </c>
      <c r="M843" s="11">
        <v>215.15</v>
      </c>
      <c r="N843" s="11">
        <v>86.720259599999991</v>
      </c>
      <c r="O843" s="11">
        <v>86.720259599999991</v>
      </c>
      <c r="P843" s="11">
        <v>86.720259599999991</v>
      </c>
      <c r="Q843" s="11">
        <v>86.720259599999991</v>
      </c>
      <c r="R843" s="11">
        <v>86.720259599999991</v>
      </c>
      <c r="S843" s="11">
        <v>32.409999999999997</v>
      </c>
      <c r="T843" s="11">
        <v>32.409999999999997</v>
      </c>
      <c r="U843" s="11">
        <v>31.832149999999999</v>
      </c>
      <c r="V843" s="11">
        <v>32.409999999999997</v>
      </c>
      <c r="W843" s="11">
        <v>32.409999999999997</v>
      </c>
      <c r="X843" s="11" t="s">
        <v>623</v>
      </c>
      <c r="Y843" s="11">
        <v>215.15</v>
      </c>
      <c r="Z843" s="11">
        <v>215.15</v>
      </c>
      <c r="AA843" s="11">
        <v>116.1644</v>
      </c>
      <c r="AB843" s="11">
        <v>104.9828</v>
      </c>
      <c r="AC843" s="11">
        <v>48.818000000000005</v>
      </c>
      <c r="AD843" s="11">
        <v>49.17</v>
      </c>
      <c r="AE843" s="11" t="s">
        <v>623</v>
      </c>
      <c r="AF843" s="11" t="s">
        <v>623</v>
      </c>
      <c r="AG843" s="11" t="s">
        <v>2178</v>
      </c>
      <c r="AH843" s="8" t="s">
        <v>2179</v>
      </c>
      <c r="AI843" s="8" t="s">
        <v>759</v>
      </c>
      <c r="AJ843" s="34">
        <v>1</v>
      </c>
      <c r="AK843" s="35">
        <v>4</v>
      </c>
      <c r="AL843" t="s">
        <v>632</v>
      </c>
      <c r="AM843">
        <v>3</v>
      </c>
    </row>
    <row r="844" spans="1:39" x14ac:dyDescent="0.25">
      <c r="A844" s="6" t="str">
        <f t="shared" si="55"/>
        <v>Diagnostic Radiology &amp; Imaging Procedures-X-ray exam of humerus-73060</v>
      </c>
      <c r="B844" s="6" t="str">
        <f t="shared" si="56"/>
        <v>X-ray exam of humerus</v>
      </c>
      <c r="C844" s="6" t="str">
        <f t="shared" si="58"/>
        <v>Diagnostic Radiology &amp; Imaging Procedures</v>
      </c>
      <c r="D844" s="6">
        <f t="shared" si="57"/>
        <v>73060</v>
      </c>
      <c r="E844" s="17"/>
      <c r="F844" s="17"/>
      <c r="G844" s="26"/>
      <c r="H844" s="17"/>
      <c r="I844" s="8"/>
      <c r="J844" s="11"/>
      <c r="K844" s="11"/>
      <c r="L844" s="11"/>
      <c r="M844" s="11"/>
      <c r="N844" s="11"/>
      <c r="O844" s="11"/>
      <c r="P844" s="11"/>
      <c r="Q844" s="11"/>
      <c r="R844" s="11"/>
      <c r="S844" s="11"/>
      <c r="T844" s="11"/>
      <c r="U844" s="11"/>
      <c r="V844" s="11"/>
      <c r="W844" s="11"/>
      <c r="X844" s="11"/>
      <c r="Y844" s="11"/>
      <c r="Z844" s="11"/>
      <c r="AA844" s="11"/>
      <c r="AB844" s="11"/>
      <c r="AC844" s="11"/>
      <c r="AD844" s="11"/>
      <c r="AE844" s="11"/>
      <c r="AF844" s="11"/>
      <c r="AG844" s="11" t="s">
        <v>1792</v>
      </c>
      <c r="AH844" s="8">
        <v>0</v>
      </c>
      <c r="AI844" s="8" t="s">
        <v>1793</v>
      </c>
      <c r="AJ844" s="34">
        <v>0</v>
      </c>
    </row>
    <row r="845" spans="1:39" x14ac:dyDescent="0.25">
      <c r="A845" s="6" t="str">
        <f t="shared" si="55"/>
        <v>Diagnostic Radiology &amp; Imaging Procedures-X-ray exam of humerus-73060</v>
      </c>
      <c r="B845" s="6" t="str">
        <f t="shared" si="56"/>
        <v>X-ray exam of humerus</v>
      </c>
      <c r="C845" s="6" t="str">
        <f t="shared" si="58"/>
        <v>Diagnostic Radiology &amp; Imaging Procedures</v>
      </c>
      <c r="D845" s="6">
        <f t="shared" si="57"/>
        <v>73060</v>
      </c>
      <c r="E845" s="7"/>
      <c r="G845" s="27" t="s">
        <v>32</v>
      </c>
      <c r="K845" s="25"/>
      <c r="L845" s="25"/>
      <c r="M845" s="25"/>
      <c r="AD845" s="11"/>
      <c r="AG845" s="11" t="s">
        <v>1792</v>
      </c>
      <c r="AH845" s="8">
        <v>0</v>
      </c>
      <c r="AI845" s="8" t="s">
        <v>1793</v>
      </c>
      <c r="AJ845" s="34">
        <v>0</v>
      </c>
    </row>
    <row r="846" spans="1:39" s="6" customFormat="1" x14ac:dyDescent="0.25">
      <c r="A846" s="6" t="str">
        <f t="shared" si="55"/>
        <v>Diagnostic Radiology &amp; Imaging Procedures-X-ray exam of humerus-73060</v>
      </c>
      <c r="B846" s="6" t="str">
        <f t="shared" si="56"/>
        <v>X-ray exam of humerus</v>
      </c>
      <c r="C846" s="6" t="str">
        <f t="shared" si="58"/>
        <v>Diagnostic Radiology &amp; Imaging Procedures</v>
      </c>
      <c r="D846" s="6">
        <f t="shared" si="57"/>
        <v>73060</v>
      </c>
      <c r="E846" s="13"/>
      <c r="F846" s="12"/>
      <c r="G846" s="28"/>
      <c r="H846" s="29"/>
      <c r="I846" s="14"/>
      <c r="J846" s="15"/>
      <c r="K846" s="15"/>
      <c r="L846" s="15"/>
      <c r="M846" s="15"/>
      <c r="N846" s="15"/>
      <c r="O846" s="15"/>
      <c r="P846" s="15"/>
      <c r="Q846" s="15"/>
      <c r="R846" s="15"/>
      <c r="S846" s="15"/>
      <c r="T846" s="15"/>
      <c r="U846" s="15"/>
      <c r="V846" s="15"/>
      <c r="W846" s="15"/>
      <c r="X846" s="15"/>
      <c r="Y846" s="15"/>
      <c r="Z846" s="15"/>
      <c r="AA846" s="15"/>
      <c r="AB846" s="15"/>
      <c r="AC846" s="15"/>
      <c r="AD846" s="15"/>
      <c r="AE846" s="15"/>
      <c r="AF846" s="15"/>
      <c r="AG846" s="11" t="s">
        <v>1792</v>
      </c>
      <c r="AH846" s="8">
        <v>0</v>
      </c>
      <c r="AI846" s="8" t="s">
        <v>1793</v>
      </c>
      <c r="AJ846" s="34">
        <v>0</v>
      </c>
      <c r="AK846" s="35"/>
      <c r="AL846" s="8"/>
    </row>
    <row r="847" spans="1:39" x14ac:dyDescent="0.25">
      <c r="A847" s="6" t="str">
        <f t="shared" si="55"/>
        <v>Diagnostic Radiology &amp; Imaging Procedures-X-ray exam of elbow-73070</v>
      </c>
      <c r="B847" s="6" t="str">
        <f t="shared" si="56"/>
        <v>X-ray exam of elbow</v>
      </c>
      <c r="C847" s="6" t="str">
        <f t="shared" si="58"/>
        <v>Diagnostic Radiology &amp; Imaging Procedures</v>
      </c>
      <c r="D847" s="6">
        <f t="shared" si="57"/>
        <v>73070</v>
      </c>
      <c r="E847" s="17" t="s">
        <v>115</v>
      </c>
      <c r="F847" s="17" t="s">
        <v>37</v>
      </c>
      <c r="G847" s="26" t="s">
        <v>372</v>
      </c>
      <c r="H847" s="17">
        <v>73070</v>
      </c>
      <c r="I847" s="8" t="s">
        <v>49</v>
      </c>
      <c r="J847" s="11">
        <v>297</v>
      </c>
      <c r="K847" s="11">
        <v>59.400000000000006</v>
      </c>
      <c r="L847" s="11">
        <v>29.4</v>
      </c>
      <c r="M847" s="11">
        <v>193.05</v>
      </c>
      <c r="N847" s="11">
        <v>86.720259599999991</v>
      </c>
      <c r="O847" s="11">
        <v>86.720259599999991</v>
      </c>
      <c r="P847" s="11">
        <v>86.720259599999991</v>
      </c>
      <c r="Q847" s="11">
        <v>86.720259599999991</v>
      </c>
      <c r="R847" s="11">
        <v>86.720259599999991</v>
      </c>
      <c r="S847" s="11">
        <v>29.4</v>
      </c>
      <c r="T847" s="11">
        <v>29.4</v>
      </c>
      <c r="U847" s="11">
        <v>32.007249999999999</v>
      </c>
      <c r="V847" s="11">
        <v>29.4</v>
      </c>
      <c r="W847" s="11">
        <v>29.4</v>
      </c>
      <c r="X847" s="11" t="s">
        <v>623</v>
      </c>
      <c r="Y847" s="11">
        <v>193.05</v>
      </c>
      <c r="Z847" s="11">
        <v>193.05</v>
      </c>
      <c r="AA847" s="11">
        <v>116.1644</v>
      </c>
      <c r="AB847" s="11">
        <v>104.9828</v>
      </c>
      <c r="AC847" s="11">
        <v>48.818000000000005</v>
      </c>
      <c r="AD847" s="11">
        <v>49.17</v>
      </c>
      <c r="AE847" s="11" t="s">
        <v>623</v>
      </c>
      <c r="AF847" s="11" t="s">
        <v>623</v>
      </c>
      <c r="AG847" s="11" t="s">
        <v>2180</v>
      </c>
      <c r="AH847" s="8" t="s">
        <v>2181</v>
      </c>
      <c r="AI847" s="8" t="s">
        <v>760</v>
      </c>
      <c r="AJ847" s="34">
        <v>1</v>
      </c>
      <c r="AK847" s="35">
        <v>4</v>
      </c>
      <c r="AL847" t="s">
        <v>632</v>
      </c>
      <c r="AM847">
        <v>3</v>
      </c>
    </row>
    <row r="848" spans="1:39" x14ac:dyDescent="0.25">
      <c r="A848" s="6" t="str">
        <f t="shared" si="55"/>
        <v>Diagnostic Radiology &amp; Imaging Procedures-X-ray exam of elbow-73070</v>
      </c>
      <c r="B848" s="6" t="str">
        <f t="shared" si="56"/>
        <v>X-ray exam of elbow</v>
      </c>
      <c r="C848" s="6" t="str">
        <f t="shared" si="58"/>
        <v>Diagnostic Radiology &amp; Imaging Procedures</v>
      </c>
      <c r="D848" s="6">
        <f t="shared" si="57"/>
        <v>73070</v>
      </c>
      <c r="E848" s="17"/>
      <c r="F848" s="17"/>
      <c r="G848" s="26"/>
      <c r="H848" s="17"/>
      <c r="I848" s="8"/>
      <c r="J848" s="11"/>
      <c r="K848" s="11"/>
      <c r="L848" s="11"/>
      <c r="M848" s="11"/>
      <c r="N848" s="11"/>
      <c r="O848" s="11"/>
      <c r="P848" s="11"/>
      <c r="Q848" s="11"/>
      <c r="R848" s="11"/>
      <c r="S848" s="11"/>
      <c r="T848" s="11"/>
      <c r="U848" s="11"/>
      <c r="V848" s="11"/>
      <c r="W848" s="11"/>
      <c r="X848" s="11"/>
      <c r="Y848" s="11"/>
      <c r="Z848" s="11"/>
      <c r="AA848" s="11"/>
      <c r="AB848" s="11"/>
      <c r="AC848" s="11"/>
      <c r="AD848" s="11"/>
      <c r="AE848" s="11"/>
      <c r="AF848" s="11"/>
      <c r="AG848" s="11" t="s">
        <v>1792</v>
      </c>
      <c r="AH848" s="8">
        <v>0</v>
      </c>
      <c r="AI848" s="8" t="s">
        <v>1793</v>
      </c>
      <c r="AJ848" s="34">
        <v>0</v>
      </c>
    </row>
    <row r="849" spans="1:39" x14ac:dyDescent="0.25">
      <c r="A849" s="6" t="str">
        <f t="shared" si="55"/>
        <v>Diagnostic Radiology &amp; Imaging Procedures-X-ray exam of elbow-73070</v>
      </c>
      <c r="B849" s="6" t="str">
        <f t="shared" si="56"/>
        <v>X-ray exam of elbow</v>
      </c>
      <c r="C849" s="6" t="str">
        <f t="shared" si="58"/>
        <v>Diagnostic Radiology &amp; Imaging Procedures</v>
      </c>
      <c r="D849" s="6">
        <f t="shared" si="57"/>
        <v>73070</v>
      </c>
      <c r="E849" s="7"/>
      <c r="G849" s="27" t="s">
        <v>32</v>
      </c>
      <c r="K849" s="25"/>
      <c r="L849" s="25"/>
      <c r="M849" s="25"/>
      <c r="AD849" s="11"/>
      <c r="AG849" s="11" t="s">
        <v>1792</v>
      </c>
      <c r="AH849" s="8">
        <v>0</v>
      </c>
      <c r="AI849" s="8" t="s">
        <v>1793</v>
      </c>
      <c r="AJ849" s="34">
        <v>0</v>
      </c>
    </row>
    <row r="850" spans="1:39" s="6" customFormat="1" x14ac:dyDescent="0.25">
      <c r="A850" s="6" t="str">
        <f t="shared" si="55"/>
        <v>Diagnostic Radiology &amp; Imaging Procedures-X-ray exam of elbow-73070</v>
      </c>
      <c r="B850" s="6" t="str">
        <f t="shared" si="56"/>
        <v>X-ray exam of elbow</v>
      </c>
      <c r="C850" s="6" t="str">
        <f t="shared" si="58"/>
        <v>Diagnostic Radiology &amp; Imaging Procedures</v>
      </c>
      <c r="D850" s="6">
        <f t="shared" si="57"/>
        <v>73070</v>
      </c>
      <c r="E850" s="13"/>
      <c r="F850" s="12"/>
      <c r="G850" s="28"/>
      <c r="H850" s="29"/>
      <c r="I850" s="14"/>
      <c r="J850" s="15"/>
      <c r="K850" s="15"/>
      <c r="L850" s="15"/>
      <c r="M850" s="15"/>
      <c r="N850" s="15"/>
      <c r="O850" s="15"/>
      <c r="P850" s="15"/>
      <c r="Q850" s="15"/>
      <c r="R850" s="15"/>
      <c r="S850" s="15"/>
      <c r="T850" s="15"/>
      <c r="U850" s="15"/>
      <c r="V850" s="15"/>
      <c r="W850" s="15"/>
      <c r="X850" s="15"/>
      <c r="Y850" s="15"/>
      <c r="Z850" s="15"/>
      <c r="AA850" s="15"/>
      <c r="AB850" s="15"/>
      <c r="AC850" s="15"/>
      <c r="AD850" s="15"/>
      <c r="AE850" s="15"/>
      <c r="AF850" s="15"/>
      <c r="AG850" s="11" t="s">
        <v>1792</v>
      </c>
      <c r="AH850" s="8">
        <v>0</v>
      </c>
      <c r="AI850" s="8" t="s">
        <v>1793</v>
      </c>
      <c r="AJ850" s="34">
        <v>0</v>
      </c>
      <c r="AK850" s="35"/>
      <c r="AL850" s="8"/>
    </row>
    <row r="851" spans="1:39" x14ac:dyDescent="0.25">
      <c r="A851" s="6" t="str">
        <f t="shared" si="55"/>
        <v>Diagnostic Radiology &amp; Imaging Procedures-X-ray exam of elbow-73080</v>
      </c>
      <c r="B851" s="6" t="str">
        <f t="shared" si="56"/>
        <v>X-ray exam of elbow</v>
      </c>
      <c r="C851" s="6" t="str">
        <f t="shared" si="58"/>
        <v>Diagnostic Radiology &amp; Imaging Procedures</v>
      </c>
      <c r="D851" s="6">
        <f t="shared" si="57"/>
        <v>73080</v>
      </c>
      <c r="E851" s="17" t="s">
        <v>115</v>
      </c>
      <c r="F851" s="17" t="s">
        <v>37</v>
      </c>
      <c r="G851" s="26" t="s">
        <v>372</v>
      </c>
      <c r="H851" s="17">
        <v>73080</v>
      </c>
      <c r="I851" s="8" t="s">
        <v>49</v>
      </c>
      <c r="J851" s="11">
        <v>329</v>
      </c>
      <c r="K851" s="11">
        <v>65.8</v>
      </c>
      <c r="L851" s="11">
        <v>32.75</v>
      </c>
      <c r="M851" s="11">
        <v>213.85</v>
      </c>
      <c r="N851" s="11">
        <v>86.720259599999991</v>
      </c>
      <c r="O851" s="11">
        <v>86.720259599999991</v>
      </c>
      <c r="P851" s="11">
        <v>86.720259599999991</v>
      </c>
      <c r="Q851" s="11">
        <v>86.720259599999991</v>
      </c>
      <c r="R851" s="11">
        <v>86.720259599999991</v>
      </c>
      <c r="S851" s="11">
        <v>32.75</v>
      </c>
      <c r="T851" s="11">
        <v>32.75</v>
      </c>
      <c r="U851" s="11">
        <v>74.680149999999998</v>
      </c>
      <c r="V851" s="11">
        <v>32.75</v>
      </c>
      <c r="W851" s="11">
        <v>32.75</v>
      </c>
      <c r="X851" s="11" t="s">
        <v>623</v>
      </c>
      <c r="Y851" s="11">
        <v>213.85</v>
      </c>
      <c r="Z851" s="11">
        <v>213.85</v>
      </c>
      <c r="AA851" s="11">
        <v>116.1644</v>
      </c>
      <c r="AB851" s="11">
        <v>104.9828</v>
      </c>
      <c r="AC851" s="11">
        <v>48.818000000000005</v>
      </c>
      <c r="AD851" s="11">
        <v>49.17</v>
      </c>
      <c r="AE851" s="11" t="s">
        <v>623</v>
      </c>
      <c r="AF851" s="11" t="s">
        <v>623</v>
      </c>
      <c r="AG851" s="11" t="s">
        <v>2182</v>
      </c>
      <c r="AH851" s="8" t="s">
        <v>2183</v>
      </c>
      <c r="AI851" s="8" t="s">
        <v>761</v>
      </c>
      <c r="AJ851" s="34">
        <v>1</v>
      </c>
      <c r="AK851" s="35">
        <v>4</v>
      </c>
      <c r="AL851" t="s">
        <v>632</v>
      </c>
      <c r="AM851">
        <v>3</v>
      </c>
    </row>
    <row r="852" spans="1:39" x14ac:dyDescent="0.25">
      <c r="A852" s="6" t="str">
        <f t="shared" si="55"/>
        <v>Diagnostic Radiology &amp; Imaging Procedures-X-ray exam of elbow-73080</v>
      </c>
      <c r="B852" s="6" t="str">
        <f t="shared" si="56"/>
        <v>X-ray exam of elbow</v>
      </c>
      <c r="C852" s="6" t="str">
        <f t="shared" si="58"/>
        <v>Diagnostic Radiology &amp; Imaging Procedures</v>
      </c>
      <c r="D852" s="6">
        <f t="shared" si="57"/>
        <v>73080</v>
      </c>
      <c r="E852" s="17"/>
      <c r="F852" s="17"/>
      <c r="G852" s="26"/>
      <c r="H852" s="17"/>
      <c r="I852" s="8"/>
      <c r="J852" s="11"/>
      <c r="K852" s="11"/>
      <c r="L852" s="11"/>
      <c r="M852" s="11"/>
      <c r="N852" s="11"/>
      <c r="O852" s="11"/>
      <c r="P852" s="11"/>
      <c r="Q852" s="11"/>
      <c r="R852" s="11"/>
      <c r="S852" s="11"/>
      <c r="T852" s="11"/>
      <c r="U852" s="11"/>
      <c r="V852" s="11"/>
      <c r="W852" s="11"/>
      <c r="X852" s="11"/>
      <c r="Y852" s="11"/>
      <c r="Z852" s="11"/>
      <c r="AA852" s="11"/>
      <c r="AB852" s="11"/>
      <c r="AC852" s="11"/>
      <c r="AD852" s="11"/>
      <c r="AE852" s="11"/>
      <c r="AF852" s="11"/>
      <c r="AG852" s="11" t="s">
        <v>1792</v>
      </c>
      <c r="AH852" s="8">
        <v>0</v>
      </c>
      <c r="AI852" s="8" t="s">
        <v>1793</v>
      </c>
      <c r="AJ852" s="34">
        <v>0</v>
      </c>
    </row>
    <row r="853" spans="1:39" x14ac:dyDescent="0.25">
      <c r="A853" s="6" t="str">
        <f t="shared" si="55"/>
        <v>Diagnostic Radiology &amp; Imaging Procedures-X-ray exam of elbow-73080</v>
      </c>
      <c r="B853" s="6" t="str">
        <f t="shared" si="56"/>
        <v>X-ray exam of elbow</v>
      </c>
      <c r="C853" s="6" t="str">
        <f t="shared" si="58"/>
        <v>Diagnostic Radiology &amp; Imaging Procedures</v>
      </c>
      <c r="D853" s="6">
        <f t="shared" si="57"/>
        <v>73080</v>
      </c>
      <c r="E853" s="7"/>
      <c r="G853" s="27" t="s">
        <v>32</v>
      </c>
      <c r="K853" s="25"/>
      <c r="L853" s="25"/>
      <c r="M853" s="25"/>
      <c r="AD853" s="11"/>
      <c r="AG853" s="11" t="s">
        <v>1792</v>
      </c>
      <c r="AH853" s="8">
        <v>0</v>
      </c>
      <c r="AI853" s="8" t="s">
        <v>1793</v>
      </c>
      <c r="AJ853" s="34">
        <v>0</v>
      </c>
    </row>
    <row r="854" spans="1:39" s="6" customFormat="1" x14ac:dyDescent="0.25">
      <c r="A854" s="6" t="str">
        <f t="shared" si="55"/>
        <v>Diagnostic Radiology &amp; Imaging Procedures-X-ray exam of elbow-73080</v>
      </c>
      <c r="B854" s="6" t="str">
        <f t="shared" si="56"/>
        <v>X-ray exam of elbow</v>
      </c>
      <c r="C854" s="6" t="str">
        <f t="shared" si="58"/>
        <v>Diagnostic Radiology &amp; Imaging Procedures</v>
      </c>
      <c r="D854" s="6">
        <f t="shared" si="57"/>
        <v>73080</v>
      </c>
      <c r="E854" s="13"/>
      <c r="F854" s="12"/>
      <c r="G854" s="28"/>
      <c r="H854" s="29"/>
      <c r="I854" s="14"/>
      <c r="J854" s="15"/>
      <c r="K854" s="15"/>
      <c r="L854" s="15"/>
      <c r="M854" s="15"/>
      <c r="N854" s="15"/>
      <c r="O854" s="15"/>
      <c r="P854" s="15"/>
      <c r="Q854" s="15"/>
      <c r="R854" s="15"/>
      <c r="S854" s="15"/>
      <c r="T854" s="15"/>
      <c r="U854" s="15"/>
      <c r="V854" s="15"/>
      <c r="W854" s="15"/>
      <c r="X854" s="15"/>
      <c r="Y854" s="15"/>
      <c r="Z854" s="15"/>
      <c r="AA854" s="15"/>
      <c r="AB854" s="15"/>
      <c r="AC854" s="15"/>
      <c r="AD854" s="15"/>
      <c r="AE854" s="15"/>
      <c r="AF854" s="15"/>
      <c r="AG854" s="11" t="s">
        <v>1792</v>
      </c>
      <c r="AH854" s="8">
        <v>0</v>
      </c>
      <c r="AI854" s="8" t="s">
        <v>1793</v>
      </c>
      <c r="AJ854" s="34">
        <v>0</v>
      </c>
      <c r="AK854" s="35"/>
      <c r="AL854" s="8"/>
    </row>
    <row r="855" spans="1:39" x14ac:dyDescent="0.25">
      <c r="A855" s="6" t="str">
        <f t="shared" si="55"/>
        <v>Diagnostic Radiology &amp; Imaging Procedures-X-ray exam of forearm-73090</v>
      </c>
      <c r="B855" s="6" t="str">
        <f t="shared" si="56"/>
        <v>X-ray exam of forearm</v>
      </c>
      <c r="C855" s="6" t="str">
        <f t="shared" si="58"/>
        <v>Diagnostic Radiology &amp; Imaging Procedures</v>
      </c>
      <c r="D855" s="6">
        <f t="shared" si="57"/>
        <v>73090</v>
      </c>
      <c r="E855" s="17" t="s">
        <v>115</v>
      </c>
      <c r="F855" s="17" t="s">
        <v>37</v>
      </c>
      <c r="G855" s="26" t="s">
        <v>373</v>
      </c>
      <c r="H855" s="17">
        <v>73090</v>
      </c>
      <c r="I855" s="8" t="s">
        <v>49</v>
      </c>
      <c r="J855" s="11">
        <v>288</v>
      </c>
      <c r="K855" s="11">
        <v>57.6</v>
      </c>
      <c r="L855" s="11">
        <v>29.4</v>
      </c>
      <c r="M855" s="11">
        <v>187.20000000000002</v>
      </c>
      <c r="N855" s="11">
        <v>86.720259599999991</v>
      </c>
      <c r="O855" s="11">
        <v>86.720259599999991</v>
      </c>
      <c r="P855" s="11">
        <v>86.720259599999991</v>
      </c>
      <c r="Q855" s="11">
        <v>86.720259599999991</v>
      </c>
      <c r="R855" s="11">
        <v>86.720259599999991</v>
      </c>
      <c r="S855" s="11">
        <v>29.4</v>
      </c>
      <c r="T855" s="11">
        <v>29.4</v>
      </c>
      <c r="U855" s="11">
        <v>70.184200000000004</v>
      </c>
      <c r="V855" s="11">
        <v>29.4</v>
      </c>
      <c r="W855" s="11">
        <v>29.4</v>
      </c>
      <c r="X855" s="11" t="s">
        <v>623</v>
      </c>
      <c r="Y855" s="11">
        <v>187.20000000000002</v>
      </c>
      <c r="Z855" s="11">
        <v>187.2</v>
      </c>
      <c r="AA855" s="11">
        <v>116.1644</v>
      </c>
      <c r="AB855" s="11">
        <v>104.9828</v>
      </c>
      <c r="AC855" s="11">
        <v>48.818000000000005</v>
      </c>
      <c r="AD855" s="11">
        <v>49.17</v>
      </c>
      <c r="AE855" s="11" t="s">
        <v>623</v>
      </c>
      <c r="AF855" s="11" t="s">
        <v>623</v>
      </c>
      <c r="AG855" s="11" t="s">
        <v>2184</v>
      </c>
      <c r="AH855" s="8" t="s">
        <v>2185</v>
      </c>
      <c r="AI855" s="8" t="s">
        <v>762</v>
      </c>
      <c r="AJ855" s="34">
        <v>1</v>
      </c>
      <c r="AK855" s="35">
        <v>4</v>
      </c>
      <c r="AL855" t="s">
        <v>632</v>
      </c>
      <c r="AM855">
        <v>3</v>
      </c>
    </row>
    <row r="856" spans="1:39" x14ac:dyDescent="0.25">
      <c r="A856" s="6" t="str">
        <f t="shared" si="55"/>
        <v>Diagnostic Radiology &amp; Imaging Procedures-X-ray exam of forearm-73090</v>
      </c>
      <c r="B856" s="6" t="str">
        <f t="shared" si="56"/>
        <v>X-ray exam of forearm</v>
      </c>
      <c r="C856" s="6" t="str">
        <f t="shared" si="58"/>
        <v>Diagnostic Radiology &amp; Imaging Procedures</v>
      </c>
      <c r="D856" s="6">
        <f t="shared" si="57"/>
        <v>73090</v>
      </c>
      <c r="E856" s="17"/>
      <c r="F856" s="17"/>
      <c r="G856" s="26"/>
      <c r="H856" s="17"/>
      <c r="I856" s="8"/>
      <c r="J856" s="11"/>
      <c r="K856" s="11"/>
      <c r="L856" s="11"/>
      <c r="M856" s="11"/>
      <c r="N856" s="11"/>
      <c r="O856" s="11"/>
      <c r="P856" s="11"/>
      <c r="Q856" s="11"/>
      <c r="R856" s="11"/>
      <c r="S856" s="11"/>
      <c r="T856" s="11"/>
      <c r="U856" s="11"/>
      <c r="V856" s="11"/>
      <c r="W856" s="11"/>
      <c r="X856" s="11"/>
      <c r="Y856" s="11"/>
      <c r="Z856" s="11"/>
      <c r="AA856" s="11"/>
      <c r="AB856" s="11"/>
      <c r="AC856" s="11"/>
      <c r="AD856" s="11"/>
      <c r="AE856" s="11"/>
      <c r="AF856" s="11"/>
      <c r="AG856" s="11" t="s">
        <v>1792</v>
      </c>
      <c r="AH856" s="8">
        <v>0</v>
      </c>
      <c r="AI856" s="8" t="s">
        <v>1793</v>
      </c>
      <c r="AJ856" s="34">
        <v>0</v>
      </c>
    </row>
    <row r="857" spans="1:39" x14ac:dyDescent="0.25">
      <c r="A857" s="6" t="str">
        <f t="shared" si="55"/>
        <v>Diagnostic Radiology &amp; Imaging Procedures-X-ray exam of forearm-73090</v>
      </c>
      <c r="B857" s="6" t="str">
        <f t="shared" si="56"/>
        <v>X-ray exam of forearm</v>
      </c>
      <c r="C857" s="6" t="str">
        <f t="shared" si="58"/>
        <v>Diagnostic Radiology &amp; Imaging Procedures</v>
      </c>
      <c r="D857" s="6">
        <f t="shared" si="57"/>
        <v>73090</v>
      </c>
      <c r="E857" s="7"/>
      <c r="G857" s="27" t="s">
        <v>32</v>
      </c>
      <c r="K857" s="25"/>
      <c r="L857" s="25"/>
      <c r="M857" s="25"/>
      <c r="AD857" s="11"/>
      <c r="AG857" s="11" t="s">
        <v>1792</v>
      </c>
      <c r="AH857" s="8">
        <v>0</v>
      </c>
      <c r="AI857" s="8" t="s">
        <v>1793</v>
      </c>
      <c r="AJ857" s="34">
        <v>0</v>
      </c>
    </row>
    <row r="858" spans="1:39" s="6" customFormat="1" x14ac:dyDescent="0.25">
      <c r="A858" s="6" t="str">
        <f t="shared" si="55"/>
        <v>Diagnostic Radiology &amp; Imaging Procedures-X-ray exam of forearm-73090</v>
      </c>
      <c r="B858" s="6" t="str">
        <f t="shared" si="56"/>
        <v>X-ray exam of forearm</v>
      </c>
      <c r="C858" s="6" t="str">
        <f t="shared" si="58"/>
        <v>Diagnostic Radiology &amp; Imaging Procedures</v>
      </c>
      <c r="D858" s="6">
        <f t="shared" si="57"/>
        <v>73090</v>
      </c>
      <c r="E858" s="13"/>
      <c r="F858" s="12"/>
      <c r="G858" s="28"/>
      <c r="H858" s="29"/>
      <c r="I858" s="14"/>
      <c r="J858" s="15"/>
      <c r="K858" s="15"/>
      <c r="L858" s="15"/>
      <c r="M858" s="15"/>
      <c r="N858" s="15"/>
      <c r="O858" s="15"/>
      <c r="P858" s="15"/>
      <c r="Q858" s="15"/>
      <c r="R858" s="15"/>
      <c r="S858" s="15"/>
      <c r="T858" s="15"/>
      <c r="U858" s="15"/>
      <c r="V858" s="15"/>
      <c r="W858" s="15"/>
      <c r="X858" s="15"/>
      <c r="Y858" s="15"/>
      <c r="Z858" s="15"/>
      <c r="AA858" s="15"/>
      <c r="AB858" s="15"/>
      <c r="AC858" s="15"/>
      <c r="AD858" s="15"/>
      <c r="AE858" s="15"/>
      <c r="AF858" s="15"/>
      <c r="AG858" s="11" t="s">
        <v>1792</v>
      </c>
      <c r="AH858" s="8">
        <v>0</v>
      </c>
      <c r="AI858" s="8" t="s">
        <v>1793</v>
      </c>
      <c r="AJ858" s="34">
        <v>0</v>
      </c>
      <c r="AK858" s="35"/>
      <c r="AL858" s="8"/>
    </row>
    <row r="859" spans="1:39" x14ac:dyDescent="0.25">
      <c r="A859" s="6" t="str">
        <f t="shared" si="55"/>
        <v>Diagnostic Radiology &amp; Imaging Procedures-X-ray exam of wrist-73110</v>
      </c>
      <c r="B859" s="6" t="str">
        <f t="shared" si="56"/>
        <v>X-ray exam of wrist</v>
      </c>
      <c r="C859" s="6" t="str">
        <f t="shared" si="58"/>
        <v>Diagnostic Radiology &amp; Imaging Procedures</v>
      </c>
      <c r="D859" s="6">
        <f t="shared" si="57"/>
        <v>73110</v>
      </c>
      <c r="E859" s="17" t="s">
        <v>115</v>
      </c>
      <c r="F859" s="17" t="s">
        <v>37</v>
      </c>
      <c r="G859" s="26" t="s">
        <v>374</v>
      </c>
      <c r="H859" s="17">
        <v>73110</v>
      </c>
      <c r="I859" s="8" t="s">
        <v>49</v>
      </c>
      <c r="J859" s="11">
        <v>299</v>
      </c>
      <c r="K859" s="11">
        <v>59.800000000000004</v>
      </c>
      <c r="L859" s="11">
        <v>41.1</v>
      </c>
      <c r="M859" s="11">
        <v>194.35</v>
      </c>
      <c r="N859" s="11">
        <v>86.720259599999991</v>
      </c>
      <c r="O859" s="11">
        <v>86.720259599999991</v>
      </c>
      <c r="P859" s="11">
        <v>86.720259599999991</v>
      </c>
      <c r="Q859" s="11">
        <v>86.720259599999991</v>
      </c>
      <c r="R859" s="11">
        <v>86.720259599999991</v>
      </c>
      <c r="S859" s="11">
        <v>41.1</v>
      </c>
      <c r="T859" s="11">
        <v>41.1</v>
      </c>
      <c r="U859" s="11">
        <v>91.376450000000006</v>
      </c>
      <c r="V859" s="11">
        <v>41.1</v>
      </c>
      <c r="W859" s="11">
        <v>41.1</v>
      </c>
      <c r="X859" s="11" t="s">
        <v>623</v>
      </c>
      <c r="Y859" s="11">
        <v>194.35</v>
      </c>
      <c r="Z859" s="11">
        <v>194.35</v>
      </c>
      <c r="AA859" s="11">
        <v>116.1644</v>
      </c>
      <c r="AB859" s="11">
        <v>104.9828</v>
      </c>
      <c r="AC859" s="11">
        <v>48.818000000000005</v>
      </c>
      <c r="AD859" s="11">
        <v>49.17</v>
      </c>
      <c r="AE859" s="11" t="s">
        <v>623</v>
      </c>
      <c r="AF859" s="11" t="s">
        <v>623</v>
      </c>
      <c r="AG859" s="11" t="s">
        <v>2186</v>
      </c>
      <c r="AH859" s="8" t="s">
        <v>2187</v>
      </c>
      <c r="AI859" s="8" t="s">
        <v>763</v>
      </c>
      <c r="AJ859" s="34">
        <v>1</v>
      </c>
      <c r="AK859" s="35">
        <v>4</v>
      </c>
      <c r="AL859" t="s">
        <v>632</v>
      </c>
      <c r="AM859">
        <v>3</v>
      </c>
    </row>
    <row r="860" spans="1:39" x14ac:dyDescent="0.25">
      <c r="A860" s="6" t="str">
        <f t="shared" si="55"/>
        <v>Diagnostic Radiology &amp; Imaging Procedures-X-ray exam of wrist-73110</v>
      </c>
      <c r="B860" s="6" t="str">
        <f t="shared" si="56"/>
        <v>X-ray exam of wrist</v>
      </c>
      <c r="C860" s="6" t="str">
        <f t="shared" si="58"/>
        <v>Diagnostic Radiology &amp; Imaging Procedures</v>
      </c>
      <c r="D860" s="6">
        <f t="shared" si="57"/>
        <v>73110</v>
      </c>
      <c r="E860" s="17"/>
      <c r="F860" s="17"/>
      <c r="G860" s="26"/>
      <c r="H860" s="17"/>
      <c r="I860" s="8"/>
      <c r="J860" s="11"/>
      <c r="K860" s="11"/>
      <c r="L860" s="11"/>
      <c r="M860" s="11"/>
      <c r="N860" s="11"/>
      <c r="O860" s="11"/>
      <c r="P860" s="11"/>
      <c r="Q860" s="11"/>
      <c r="R860" s="11"/>
      <c r="S860" s="11"/>
      <c r="T860" s="11"/>
      <c r="U860" s="11"/>
      <c r="V860" s="11"/>
      <c r="W860" s="11"/>
      <c r="X860" s="11"/>
      <c r="Y860" s="11"/>
      <c r="Z860" s="11"/>
      <c r="AA860" s="11"/>
      <c r="AB860" s="11"/>
      <c r="AC860" s="11"/>
      <c r="AD860" s="11"/>
      <c r="AE860" s="11"/>
      <c r="AF860" s="11"/>
      <c r="AG860" s="11" t="s">
        <v>1792</v>
      </c>
      <c r="AH860" s="8">
        <v>0</v>
      </c>
      <c r="AI860" s="8" t="s">
        <v>1793</v>
      </c>
      <c r="AJ860" s="34">
        <v>0</v>
      </c>
    </row>
    <row r="861" spans="1:39" x14ac:dyDescent="0.25">
      <c r="A861" s="6" t="str">
        <f t="shared" si="55"/>
        <v>Diagnostic Radiology &amp; Imaging Procedures-X-ray exam of wrist-73110</v>
      </c>
      <c r="B861" s="6" t="str">
        <f t="shared" si="56"/>
        <v>X-ray exam of wrist</v>
      </c>
      <c r="C861" s="6" t="str">
        <f t="shared" si="58"/>
        <v>Diagnostic Radiology &amp; Imaging Procedures</v>
      </c>
      <c r="D861" s="6">
        <f t="shared" si="57"/>
        <v>73110</v>
      </c>
      <c r="E861" s="7"/>
      <c r="G861" s="27" t="s">
        <v>32</v>
      </c>
      <c r="K861" s="25"/>
      <c r="L861" s="25"/>
      <c r="M861" s="25"/>
      <c r="AD861" s="11"/>
      <c r="AG861" s="11" t="s">
        <v>1792</v>
      </c>
      <c r="AH861" s="8">
        <v>0</v>
      </c>
      <c r="AI861" s="8" t="s">
        <v>1793</v>
      </c>
      <c r="AJ861" s="34">
        <v>0</v>
      </c>
    </row>
    <row r="862" spans="1:39" s="6" customFormat="1" x14ac:dyDescent="0.25">
      <c r="A862" s="6" t="str">
        <f t="shared" si="55"/>
        <v>Diagnostic Radiology &amp; Imaging Procedures-X-ray exam of wrist-73110</v>
      </c>
      <c r="B862" s="6" t="str">
        <f t="shared" si="56"/>
        <v>X-ray exam of wrist</v>
      </c>
      <c r="C862" s="6" t="str">
        <f t="shared" si="58"/>
        <v>Diagnostic Radiology &amp; Imaging Procedures</v>
      </c>
      <c r="D862" s="6">
        <f t="shared" si="57"/>
        <v>73110</v>
      </c>
      <c r="E862" s="13"/>
      <c r="F862" s="12"/>
      <c r="G862" s="28"/>
      <c r="H862" s="29"/>
      <c r="I862" s="14"/>
      <c r="J862" s="15"/>
      <c r="K862" s="15"/>
      <c r="L862" s="15"/>
      <c r="M862" s="15"/>
      <c r="N862" s="15"/>
      <c r="O862" s="15"/>
      <c r="P862" s="15"/>
      <c r="Q862" s="15"/>
      <c r="R862" s="15"/>
      <c r="S862" s="15"/>
      <c r="T862" s="15"/>
      <c r="U862" s="15"/>
      <c r="V862" s="15"/>
      <c r="W862" s="15"/>
      <c r="X862" s="15"/>
      <c r="Y862" s="15"/>
      <c r="Z862" s="15"/>
      <c r="AA862" s="15"/>
      <c r="AB862" s="15"/>
      <c r="AC862" s="15"/>
      <c r="AD862" s="15"/>
      <c r="AE862" s="15"/>
      <c r="AF862" s="15"/>
      <c r="AG862" s="11" t="s">
        <v>1792</v>
      </c>
      <c r="AH862" s="8">
        <v>0</v>
      </c>
      <c r="AI862" s="8" t="s">
        <v>1793</v>
      </c>
      <c r="AJ862" s="34">
        <v>0</v>
      </c>
      <c r="AK862" s="35"/>
      <c r="AL862" s="8"/>
    </row>
    <row r="863" spans="1:39" x14ac:dyDescent="0.25">
      <c r="A863" s="6" t="str">
        <f t="shared" si="55"/>
        <v>Diagnostic Radiology &amp; Imaging Procedures-X-ray exam of hand-73120</v>
      </c>
      <c r="B863" s="6" t="str">
        <f t="shared" si="56"/>
        <v>X-ray exam of hand</v>
      </c>
      <c r="C863" s="6" t="str">
        <f t="shared" si="58"/>
        <v>Diagnostic Radiology &amp; Imaging Procedures</v>
      </c>
      <c r="D863" s="6">
        <f t="shared" si="57"/>
        <v>73120</v>
      </c>
      <c r="E863" s="17" t="s">
        <v>115</v>
      </c>
      <c r="F863" s="17" t="s">
        <v>37</v>
      </c>
      <c r="G863" s="26" t="s">
        <v>375</v>
      </c>
      <c r="H863" s="17">
        <v>73120</v>
      </c>
      <c r="I863" s="8" t="s">
        <v>49</v>
      </c>
      <c r="J863" s="11">
        <v>302</v>
      </c>
      <c r="K863" s="11">
        <v>60.400000000000006</v>
      </c>
      <c r="L863" s="11">
        <v>31.41</v>
      </c>
      <c r="M863" s="11">
        <v>214.0402</v>
      </c>
      <c r="N863" s="11">
        <v>104.91969499999999</v>
      </c>
      <c r="O863" s="11">
        <v>104.91969499999999</v>
      </c>
      <c r="P863" s="11">
        <v>104.91969499999999</v>
      </c>
      <c r="Q863" s="11">
        <v>104.91969499999999</v>
      </c>
      <c r="R863" s="11">
        <v>104.91969499999999</v>
      </c>
      <c r="S863" s="11">
        <v>31.41</v>
      </c>
      <c r="T863" s="11">
        <v>31.41</v>
      </c>
      <c r="U863" s="11">
        <v>35.277500000000003</v>
      </c>
      <c r="V863" s="11">
        <v>31.41</v>
      </c>
      <c r="W863" s="11">
        <v>31.41</v>
      </c>
      <c r="X863" s="11" t="s">
        <v>623</v>
      </c>
      <c r="Y863" s="11">
        <v>196.3</v>
      </c>
      <c r="Z863" s="11">
        <v>196.3</v>
      </c>
      <c r="AA863" s="11">
        <v>214.0402</v>
      </c>
      <c r="AB863" s="11">
        <v>193.4374</v>
      </c>
      <c r="AC863" s="11">
        <v>48.818000000000005</v>
      </c>
      <c r="AD863" s="11">
        <v>49.17</v>
      </c>
      <c r="AE863" s="11" t="s">
        <v>623</v>
      </c>
      <c r="AF863" s="11" t="s">
        <v>623</v>
      </c>
      <c r="AG863" s="11" t="s">
        <v>2188</v>
      </c>
      <c r="AH863" s="8" t="s">
        <v>2189</v>
      </c>
      <c r="AI863" s="8" t="s">
        <v>764</v>
      </c>
      <c r="AJ863" s="34">
        <v>1</v>
      </c>
      <c r="AK863" s="35">
        <v>4</v>
      </c>
      <c r="AL863" t="s">
        <v>632</v>
      </c>
      <c r="AM863">
        <v>3</v>
      </c>
    </row>
    <row r="864" spans="1:39" x14ac:dyDescent="0.25">
      <c r="A864" s="6" t="str">
        <f t="shared" ref="A864:A927" si="59">IF(OR($AJ864=1,$AJ864&gt;1),(C864&amp;"-"&amp;B864&amp;"-"&amp;D864),A863)</f>
        <v>Diagnostic Radiology &amp; Imaging Procedures-X-ray exam of hand-73120</v>
      </c>
      <c r="B864" s="6" t="str">
        <f t="shared" ref="B864:B927" si="60">IF(OR($AJ864=1,$AJ864&gt;1),$G864,B863)</f>
        <v>X-ray exam of hand</v>
      </c>
      <c r="C864" s="6" t="str">
        <f t="shared" si="58"/>
        <v>Diagnostic Radiology &amp; Imaging Procedures</v>
      </c>
      <c r="D864" s="6">
        <f t="shared" ref="D864:D927" si="61">IF(OR($AJ864=1,$AJ864&gt;1),$H864,D863)</f>
        <v>73120</v>
      </c>
      <c r="E864" s="17"/>
      <c r="F864" s="17"/>
      <c r="G864" s="26"/>
      <c r="H864" s="17"/>
      <c r="I864" s="8"/>
      <c r="J864" s="11"/>
      <c r="K864" s="11"/>
      <c r="L864" s="11"/>
      <c r="M864" s="11"/>
      <c r="N864" s="11"/>
      <c r="O864" s="11"/>
      <c r="P864" s="11"/>
      <c r="Q864" s="11"/>
      <c r="R864" s="11"/>
      <c r="S864" s="11"/>
      <c r="T864" s="11"/>
      <c r="U864" s="11"/>
      <c r="V864" s="11"/>
      <c r="W864" s="11"/>
      <c r="X864" s="11"/>
      <c r="Y864" s="11"/>
      <c r="Z864" s="11"/>
      <c r="AA864" s="11"/>
      <c r="AB864" s="11"/>
      <c r="AC864" s="11"/>
      <c r="AD864" s="11"/>
      <c r="AE864" s="11"/>
      <c r="AF864" s="11"/>
      <c r="AG864" s="11" t="s">
        <v>1792</v>
      </c>
      <c r="AH864" s="8">
        <v>0</v>
      </c>
      <c r="AI864" s="8" t="s">
        <v>1793</v>
      </c>
      <c r="AJ864" s="34">
        <v>0</v>
      </c>
    </row>
    <row r="865" spans="1:39" x14ac:dyDescent="0.25">
      <c r="A865" s="6" t="str">
        <f t="shared" si="59"/>
        <v>Diagnostic Radiology &amp; Imaging Procedures-X-ray exam of hand-73120</v>
      </c>
      <c r="B865" s="6" t="str">
        <f t="shared" si="60"/>
        <v>X-ray exam of hand</v>
      </c>
      <c r="C865" s="6" t="str">
        <f t="shared" si="58"/>
        <v>Diagnostic Radiology &amp; Imaging Procedures</v>
      </c>
      <c r="D865" s="6">
        <f t="shared" si="61"/>
        <v>73120</v>
      </c>
      <c r="E865" s="7"/>
      <c r="G865" s="27" t="s">
        <v>32</v>
      </c>
      <c r="K865" s="25"/>
      <c r="L865" s="25"/>
      <c r="M865" s="25"/>
      <c r="AD865" s="11"/>
      <c r="AG865" s="11" t="s">
        <v>1792</v>
      </c>
      <c r="AH865" s="8">
        <v>0</v>
      </c>
      <c r="AI865" s="8" t="s">
        <v>1793</v>
      </c>
      <c r="AJ865" s="34">
        <v>0</v>
      </c>
    </row>
    <row r="866" spans="1:39" s="6" customFormat="1" x14ac:dyDescent="0.25">
      <c r="A866" s="6" t="str">
        <f t="shared" si="59"/>
        <v>Diagnostic Radiology &amp; Imaging Procedures-X-ray exam of hand-73120</v>
      </c>
      <c r="B866" s="6" t="str">
        <f t="shared" si="60"/>
        <v>X-ray exam of hand</v>
      </c>
      <c r="C866" s="6" t="str">
        <f t="shared" si="58"/>
        <v>Diagnostic Radiology &amp; Imaging Procedures</v>
      </c>
      <c r="D866" s="6">
        <f t="shared" si="61"/>
        <v>73120</v>
      </c>
      <c r="E866" s="13"/>
      <c r="F866" s="12"/>
      <c r="G866" s="28"/>
      <c r="H866" s="29"/>
      <c r="I866" s="14"/>
      <c r="J866" s="15"/>
      <c r="K866" s="15"/>
      <c r="L866" s="15"/>
      <c r="M866" s="15"/>
      <c r="N866" s="15"/>
      <c r="O866" s="15"/>
      <c r="P866" s="15"/>
      <c r="Q866" s="15"/>
      <c r="R866" s="15"/>
      <c r="S866" s="15"/>
      <c r="T866" s="15"/>
      <c r="U866" s="15"/>
      <c r="V866" s="15"/>
      <c r="W866" s="15"/>
      <c r="X866" s="15"/>
      <c r="Y866" s="15"/>
      <c r="Z866" s="15"/>
      <c r="AA866" s="15"/>
      <c r="AB866" s="15"/>
      <c r="AC866" s="15"/>
      <c r="AD866" s="15"/>
      <c r="AE866" s="15"/>
      <c r="AF866" s="15"/>
      <c r="AG866" s="11" t="s">
        <v>1792</v>
      </c>
      <c r="AH866" s="8">
        <v>0</v>
      </c>
      <c r="AI866" s="8" t="s">
        <v>1793</v>
      </c>
      <c r="AJ866" s="34">
        <v>0</v>
      </c>
      <c r="AK866" s="35"/>
      <c r="AL866" s="8"/>
    </row>
    <row r="867" spans="1:39" x14ac:dyDescent="0.25">
      <c r="A867" s="6" t="str">
        <f t="shared" si="59"/>
        <v>Diagnostic Radiology &amp; Imaging Procedures-X-ray exam of hand-73130</v>
      </c>
      <c r="B867" s="6" t="str">
        <f t="shared" si="60"/>
        <v>X-ray exam of hand</v>
      </c>
      <c r="C867" s="6" t="str">
        <f t="shared" si="58"/>
        <v>Diagnostic Radiology &amp; Imaging Procedures</v>
      </c>
      <c r="D867" s="6">
        <f t="shared" si="61"/>
        <v>73130</v>
      </c>
      <c r="E867" s="17" t="s">
        <v>115</v>
      </c>
      <c r="F867" s="17" t="s">
        <v>37</v>
      </c>
      <c r="G867" s="26" t="s">
        <v>375</v>
      </c>
      <c r="H867" s="17">
        <v>73130</v>
      </c>
      <c r="I867" s="8" t="s">
        <v>49</v>
      </c>
      <c r="J867" s="11">
        <v>310</v>
      </c>
      <c r="K867" s="11">
        <v>62</v>
      </c>
      <c r="L867" s="11">
        <v>37.090000000000003</v>
      </c>
      <c r="M867" s="11">
        <v>201.5</v>
      </c>
      <c r="N867" s="11">
        <v>86.720259599999991</v>
      </c>
      <c r="O867" s="11">
        <v>86.720259599999991</v>
      </c>
      <c r="P867" s="11">
        <v>86.720259599999991</v>
      </c>
      <c r="Q867" s="11">
        <v>86.720259599999991</v>
      </c>
      <c r="R867" s="11">
        <v>86.720259599999991</v>
      </c>
      <c r="S867" s="11">
        <v>37.090000000000003</v>
      </c>
      <c r="T867" s="11">
        <v>37.090000000000003</v>
      </c>
      <c r="U867" s="11">
        <v>38.717700000000008</v>
      </c>
      <c r="V867" s="11">
        <v>37.090000000000003</v>
      </c>
      <c r="W867" s="11">
        <v>37.090000000000003</v>
      </c>
      <c r="X867" s="11" t="s">
        <v>623</v>
      </c>
      <c r="Y867" s="11">
        <v>201.5</v>
      </c>
      <c r="Z867" s="11">
        <v>201.5</v>
      </c>
      <c r="AA867" s="11">
        <v>116.1644</v>
      </c>
      <c r="AB867" s="11">
        <v>104.9828</v>
      </c>
      <c r="AC867" s="11">
        <v>48.818000000000005</v>
      </c>
      <c r="AD867" s="11">
        <v>49.17</v>
      </c>
      <c r="AE867" s="11" t="s">
        <v>623</v>
      </c>
      <c r="AF867" s="11" t="s">
        <v>623</v>
      </c>
      <c r="AG867" s="11" t="s">
        <v>2190</v>
      </c>
      <c r="AH867" s="8" t="s">
        <v>2191</v>
      </c>
      <c r="AI867" s="8" t="s">
        <v>765</v>
      </c>
      <c r="AJ867" s="34">
        <v>1</v>
      </c>
      <c r="AK867" s="35">
        <v>4</v>
      </c>
      <c r="AL867" t="s">
        <v>632</v>
      </c>
      <c r="AM867">
        <v>3</v>
      </c>
    </row>
    <row r="868" spans="1:39" x14ac:dyDescent="0.25">
      <c r="A868" s="6" t="str">
        <f t="shared" si="59"/>
        <v>Diagnostic Radiology &amp; Imaging Procedures-X-ray exam of hand-73130</v>
      </c>
      <c r="B868" s="6" t="str">
        <f t="shared" si="60"/>
        <v>X-ray exam of hand</v>
      </c>
      <c r="C868" s="6" t="str">
        <f t="shared" si="58"/>
        <v>Diagnostic Radiology &amp; Imaging Procedures</v>
      </c>
      <c r="D868" s="6">
        <f t="shared" si="61"/>
        <v>73130</v>
      </c>
      <c r="E868" s="17"/>
      <c r="F868" s="17"/>
      <c r="G868" s="26"/>
      <c r="H868" s="17"/>
      <c r="I868" s="8"/>
      <c r="J868" s="11"/>
      <c r="K868" s="11"/>
      <c r="L868" s="11"/>
      <c r="M868" s="11"/>
      <c r="N868" s="11"/>
      <c r="O868" s="11"/>
      <c r="P868" s="11"/>
      <c r="Q868" s="11"/>
      <c r="R868" s="11"/>
      <c r="S868" s="11"/>
      <c r="T868" s="11"/>
      <c r="U868" s="11"/>
      <c r="V868" s="11"/>
      <c r="W868" s="11"/>
      <c r="X868" s="11"/>
      <c r="Y868" s="11"/>
      <c r="Z868" s="11"/>
      <c r="AA868" s="11"/>
      <c r="AB868" s="11"/>
      <c r="AC868" s="11"/>
      <c r="AD868" s="11"/>
      <c r="AE868" s="11"/>
      <c r="AF868" s="11"/>
      <c r="AG868" s="11" t="s">
        <v>1792</v>
      </c>
      <c r="AH868" s="8">
        <v>0</v>
      </c>
      <c r="AI868" s="8" t="s">
        <v>1793</v>
      </c>
      <c r="AJ868" s="34">
        <v>0</v>
      </c>
    </row>
    <row r="869" spans="1:39" x14ac:dyDescent="0.25">
      <c r="A869" s="6" t="str">
        <f t="shared" si="59"/>
        <v>Diagnostic Radiology &amp; Imaging Procedures-X-ray exam of hand-73130</v>
      </c>
      <c r="B869" s="6" t="str">
        <f t="shared" si="60"/>
        <v>X-ray exam of hand</v>
      </c>
      <c r="C869" s="6" t="str">
        <f t="shared" si="58"/>
        <v>Diagnostic Radiology &amp; Imaging Procedures</v>
      </c>
      <c r="D869" s="6">
        <f t="shared" si="61"/>
        <v>73130</v>
      </c>
      <c r="E869" s="7"/>
      <c r="G869" s="27" t="s">
        <v>32</v>
      </c>
      <c r="K869" s="25"/>
      <c r="L869" s="25"/>
      <c r="M869" s="25"/>
      <c r="AD869" s="11"/>
      <c r="AG869" s="11" t="s">
        <v>1792</v>
      </c>
      <c r="AH869" s="8">
        <v>0</v>
      </c>
      <c r="AI869" s="8" t="s">
        <v>1793</v>
      </c>
      <c r="AJ869" s="34">
        <v>0</v>
      </c>
    </row>
    <row r="870" spans="1:39" s="6" customFormat="1" x14ac:dyDescent="0.25">
      <c r="A870" s="6" t="str">
        <f t="shared" si="59"/>
        <v>Diagnostic Radiology &amp; Imaging Procedures-X-ray exam of hand-73130</v>
      </c>
      <c r="B870" s="6" t="str">
        <f t="shared" si="60"/>
        <v>X-ray exam of hand</v>
      </c>
      <c r="C870" s="6" t="str">
        <f t="shared" si="58"/>
        <v>Diagnostic Radiology &amp; Imaging Procedures</v>
      </c>
      <c r="D870" s="6">
        <f t="shared" si="61"/>
        <v>73130</v>
      </c>
      <c r="E870" s="13"/>
      <c r="F870" s="12"/>
      <c r="G870" s="28"/>
      <c r="H870" s="29"/>
      <c r="I870" s="14"/>
      <c r="J870" s="15"/>
      <c r="K870" s="15"/>
      <c r="L870" s="15"/>
      <c r="M870" s="15"/>
      <c r="N870" s="15"/>
      <c r="O870" s="15"/>
      <c r="P870" s="15"/>
      <c r="Q870" s="15"/>
      <c r="R870" s="15"/>
      <c r="S870" s="15"/>
      <c r="T870" s="15"/>
      <c r="U870" s="15"/>
      <c r="V870" s="15"/>
      <c r="W870" s="15"/>
      <c r="X870" s="15"/>
      <c r="Y870" s="15"/>
      <c r="Z870" s="15"/>
      <c r="AA870" s="15"/>
      <c r="AB870" s="15"/>
      <c r="AC870" s="15"/>
      <c r="AD870" s="15"/>
      <c r="AE870" s="15"/>
      <c r="AF870" s="15"/>
      <c r="AG870" s="11" t="s">
        <v>1792</v>
      </c>
      <c r="AH870" s="8">
        <v>0</v>
      </c>
      <c r="AI870" s="8" t="s">
        <v>1793</v>
      </c>
      <c r="AJ870" s="34">
        <v>0</v>
      </c>
      <c r="AK870" s="35"/>
      <c r="AL870" s="8"/>
    </row>
    <row r="871" spans="1:39" x14ac:dyDescent="0.25">
      <c r="A871" s="6" t="str">
        <f t="shared" si="59"/>
        <v>Diagnostic Radiology &amp; Imaging Procedures-X-ray exam of finger(s)-73140</v>
      </c>
      <c r="B871" s="6" t="str">
        <f t="shared" si="60"/>
        <v>X-ray exam of finger(s)</v>
      </c>
      <c r="C871" s="6" t="str">
        <f t="shared" si="58"/>
        <v>Diagnostic Radiology &amp; Imaging Procedures</v>
      </c>
      <c r="D871" s="6">
        <f t="shared" si="61"/>
        <v>73140</v>
      </c>
      <c r="E871" s="17" t="s">
        <v>115</v>
      </c>
      <c r="F871" s="17" t="s">
        <v>37</v>
      </c>
      <c r="G871" s="26" t="s">
        <v>376</v>
      </c>
      <c r="H871" s="17">
        <v>73140</v>
      </c>
      <c r="I871" s="8" t="s">
        <v>49</v>
      </c>
      <c r="J871" s="11">
        <v>227</v>
      </c>
      <c r="K871" s="11">
        <v>45.400000000000006</v>
      </c>
      <c r="L871" s="11">
        <v>36.652550000000005</v>
      </c>
      <c r="M871" s="11">
        <v>147.55000000000001</v>
      </c>
      <c r="N871" s="11">
        <v>86.720259599999991</v>
      </c>
      <c r="O871" s="11">
        <v>86.720259599999991</v>
      </c>
      <c r="P871" s="11">
        <v>86.720259599999991</v>
      </c>
      <c r="Q871" s="11">
        <v>86.720259599999991</v>
      </c>
      <c r="R871" s="11">
        <v>86.720259599999991</v>
      </c>
      <c r="S871" s="11">
        <v>38.090000000000003</v>
      </c>
      <c r="T871" s="11">
        <v>38.090000000000003</v>
      </c>
      <c r="U871" s="11">
        <v>36.652550000000005</v>
      </c>
      <c r="V871" s="11">
        <v>38.090000000000003</v>
      </c>
      <c r="W871" s="11">
        <v>38.090000000000003</v>
      </c>
      <c r="X871" s="11" t="s">
        <v>623</v>
      </c>
      <c r="Y871" s="11">
        <v>147.55000000000001</v>
      </c>
      <c r="Z871" s="11">
        <v>147.55000000000001</v>
      </c>
      <c r="AA871" s="11">
        <v>116.1644</v>
      </c>
      <c r="AB871" s="11">
        <v>104.9828</v>
      </c>
      <c r="AC871" s="11">
        <v>48.818000000000005</v>
      </c>
      <c r="AD871" s="11">
        <v>49.17</v>
      </c>
      <c r="AE871" s="11" t="s">
        <v>623</v>
      </c>
      <c r="AF871" s="11" t="s">
        <v>623</v>
      </c>
      <c r="AG871" s="11" t="s">
        <v>2192</v>
      </c>
      <c r="AH871" s="8" t="s">
        <v>2193</v>
      </c>
      <c r="AI871" s="8" t="s">
        <v>766</v>
      </c>
      <c r="AJ871" s="34">
        <v>1</v>
      </c>
      <c r="AK871" s="35">
        <v>4</v>
      </c>
      <c r="AL871" t="s">
        <v>632</v>
      </c>
      <c r="AM871">
        <v>3</v>
      </c>
    </row>
    <row r="872" spans="1:39" x14ac:dyDescent="0.25">
      <c r="A872" s="6" t="str">
        <f t="shared" si="59"/>
        <v>Diagnostic Radiology &amp; Imaging Procedures-X-ray exam of finger(s)-73140</v>
      </c>
      <c r="B872" s="6" t="str">
        <f t="shared" si="60"/>
        <v>X-ray exam of finger(s)</v>
      </c>
      <c r="C872" s="6" t="str">
        <f t="shared" si="58"/>
        <v>Diagnostic Radiology &amp; Imaging Procedures</v>
      </c>
      <c r="D872" s="6">
        <f t="shared" si="61"/>
        <v>73140</v>
      </c>
      <c r="E872" s="17"/>
      <c r="F872" s="17"/>
      <c r="G872" s="26"/>
      <c r="H872" s="17"/>
      <c r="I872" s="8"/>
      <c r="J872" s="11"/>
      <c r="K872" s="11"/>
      <c r="L872" s="11"/>
      <c r="M872" s="11"/>
      <c r="N872" s="11"/>
      <c r="O872" s="11"/>
      <c r="P872" s="11"/>
      <c r="Q872" s="11"/>
      <c r="R872" s="11"/>
      <c r="S872" s="11"/>
      <c r="T872" s="11"/>
      <c r="U872" s="11"/>
      <c r="V872" s="11"/>
      <c r="W872" s="11"/>
      <c r="X872" s="11"/>
      <c r="Y872" s="11"/>
      <c r="Z872" s="11"/>
      <c r="AA872" s="11"/>
      <c r="AB872" s="11"/>
      <c r="AC872" s="11"/>
      <c r="AD872" s="11"/>
      <c r="AE872" s="11"/>
      <c r="AF872" s="11"/>
      <c r="AG872" s="11" t="s">
        <v>1792</v>
      </c>
      <c r="AH872" s="8">
        <v>0</v>
      </c>
      <c r="AI872" s="8" t="s">
        <v>1793</v>
      </c>
      <c r="AJ872" s="34">
        <v>0</v>
      </c>
    </row>
    <row r="873" spans="1:39" x14ac:dyDescent="0.25">
      <c r="A873" s="6" t="str">
        <f t="shared" si="59"/>
        <v>Diagnostic Radiology &amp; Imaging Procedures-X-ray exam of finger(s)-73140</v>
      </c>
      <c r="B873" s="6" t="str">
        <f t="shared" si="60"/>
        <v>X-ray exam of finger(s)</v>
      </c>
      <c r="C873" s="6" t="str">
        <f t="shared" si="58"/>
        <v>Diagnostic Radiology &amp; Imaging Procedures</v>
      </c>
      <c r="D873" s="6">
        <f t="shared" si="61"/>
        <v>73140</v>
      </c>
      <c r="E873" s="7"/>
      <c r="G873" s="27" t="s">
        <v>32</v>
      </c>
      <c r="K873" s="25"/>
      <c r="L873" s="25"/>
      <c r="M873" s="25"/>
      <c r="AD873" s="11"/>
      <c r="AG873" s="11" t="s">
        <v>1792</v>
      </c>
      <c r="AH873" s="8">
        <v>0</v>
      </c>
      <c r="AI873" s="8" t="s">
        <v>1793</v>
      </c>
      <c r="AJ873" s="34">
        <v>0</v>
      </c>
    </row>
    <row r="874" spans="1:39" s="6" customFormat="1" x14ac:dyDescent="0.25">
      <c r="A874" s="6" t="str">
        <f t="shared" si="59"/>
        <v>Diagnostic Radiology &amp; Imaging Procedures-X-ray exam of finger(s)-73140</v>
      </c>
      <c r="B874" s="6" t="str">
        <f t="shared" si="60"/>
        <v>X-ray exam of finger(s)</v>
      </c>
      <c r="C874" s="6" t="str">
        <f t="shared" si="58"/>
        <v>Diagnostic Radiology &amp; Imaging Procedures</v>
      </c>
      <c r="D874" s="6">
        <f t="shared" si="61"/>
        <v>73140</v>
      </c>
      <c r="E874" s="13"/>
      <c r="F874" s="12"/>
      <c r="G874" s="28"/>
      <c r="H874" s="29"/>
      <c r="I874" s="14"/>
      <c r="J874" s="15"/>
      <c r="K874" s="15"/>
      <c r="L874" s="15"/>
      <c r="M874" s="15"/>
      <c r="N874" s="15"/>
      <c r="O874" s="15"/>
      <c r="P874" s="15"/>
      <c r="Q874" s="15"/>
      <c r="R874" s="15"/>
      <c r="S874" s="15"/>
      <c r="T874" s="15"/>
      <c r="U874" s="15"/>
      <c r="V874" s="15"/>
      <c r="W874" s="15"/>
      <c r="X874" s="15"/>
      <c r="Y874" s="15"/>
      <c r="Z874" s="15"/>
      <c r="AA874" s="15"/>
      <c r="AB874" s="15"/>
      <c r="AC874" s="15"/>
      <c r="AD874" s="15"/>
      <c r="AE874" s="15"/>
      <c r="AF874" s="15"/>
      <c r="AG874" s="11" t="s">
        <v>1792</v>
      </c>
      <c r="AH874" s="8">
        <v>0</v>
      </c>
      <c r="AI874" s="8" t="s">
        <v>1793</v>
      </c>
      <c r="AJ874" s="34">
        <v>0</v>
      </c>
      <c r="AK874" s="35"/>
      <c r="AL874" s="8"/>
    </row>
    <row r="875" spans="1:39" x14ac:dyDescent="0.25">
      <c r="A875" s="6" t="str">
        <f t="shared" si="59"/>
        <v>Diagnostic Radiology &amp; Imaging Procedures-Ct upper extremity w/o dye-73200</v>
      </c>
      <c r="B875" s="6" t="str">
        <f t="shared" si="60"/>
        <v>Ct upper extremity w/o dye</v>
      </c>
      <c r="C875" s="6" t="str">
        <f t="shared" si="58"/>
        <v>Diagnostic Radiology &amp; Imaging Procedures</v>
      </c>
      <c r="D875" s="6">
        <f t="shared" si="61"/>
        <v>73200</v>
      </c>
      <c r="E875" s="17" t="s">
        <v>115</v>
      </c>
      <c r="F875" s="17" t="s">
        <v>37</v>
      </c>
      <c r="G875" s="26" t="s">
        <v>377</v>
      </c>
      <c r="H875" s="17">
        <v>73200</v>
      </c>
      <c r="I875" s="8" t="s">
        <v>69</v>
      </c>
      <c r="J875" s="11">
        <v>1476</v>
      </c>
      <c r="K875" s="11">
        <v>295.2</v>
      </c>
      <c r="L875" s="11">
        <v>104.919695</v>
      </c>
      <c r="M875" s="11">
        <v>550</v>
      </c>
      <c r="N875" s="11">
        <v>104.919695</v>
      </c>
      <c r="O875" s="11">
        <v>104.919695</v>
      </c>
      <c r="P875" s="11">
        <v>104.919695</v>
      </c>
      <c r="Q875" s="11">
        <v>104.919695</v>
      </c>
      <c r="R875" s="11">
        <v>104.919695</v>
      </c>
      <c r="S875" s="11">
        <v>106.88</v>
      </c>
      <c r="T875" s="11">
        <v>106.88</v>
      </c>
      <c r="U875" s="11">
        <v>127.76120000000002</v>
      </c>
      <c r="V875" s="11">
        <v>106.88</v>
      </c>
      <c r="W875" s="11">
        <v>106.88</v>
      </c>
      <c r="X875" s="11" t="s">
        <v>623</v>
      </c>
      <c r="Y875" s="11">
        <v>458</v>
      </c>
      <c r="Z875" s="11">
        <v>458</v>
      </c>
      <c r="AA875" s="11">
        <v>248.37819999999996</v>
      </c>
      <c r="AB875" s="11">
        <v>223.19699999999997</v>
      </c>
      <c r="AC875" s="11">
        <v>550</v>
      </c>
      <c r="AD875" s="11">
        <v>213.83</v>
      </c>
      <c r="AE875" s="11" t="s">
        <v>623</v>
      </c>
      <c r="AF875" s="11" t="s">
        <v>623</v>
      </c>
      <c r="AG875" s="11" t="s">
        <v>2194</v>
      </c>
      <c r="AH875" s="8" t="s">
        <v>2195</v>
      </c>
      <c r="AI875" s="8" t="s">
        <v>767</v>
      </c>
      <c r="AJ875" s="34">
        <v>1</v>
      </c>
      <c r="AK875" s="35">
        <v>4</v>
      </c>
      <c r="AL875" t="s">
        <v>632</v>
      </c>
      <c r="AM875">
        <v>3</v>
      </c>
    </row>
    <row r="876" spans="1:39" x14ac:dyDescent="0.25">
      <c r="A876" s="6" t="str">
        <f t="shared" si="59"/>
        <v>Diagnostic Radiology &amp; Imaging Procedures-Ct upper extremity w/o dye-73200</v>
      </c>
      <c r="B876" s="6" t="str">
        <f t="shared" si="60"/>
        <v>Ct upper extremity w/o dye</v>
      </c>
      <c r="C876" s="6" t="str">
        <f t="shared" si="58"/>
        <v>Diagnostic Radiology &amp; Imaging Procedures</v>
      </c>
      <c r="D876" s="6">
        <f t="shared" si="61"/>
        <v>73200</v>
      </c>
      <c r="E876" s="17"/>
      <c r="F876" s="17"/>
      <c r="G876" s="26"/>
      <c r="H876" s="17"/>
      <c r="I876" s="8"/>
      <c r="J876" s="11"/>
      <c r="K876" s="11"/>
      <c r="L876" s="11"/>
      <c r="M876" s="11"/>
      <c r="N876" s="11"/>
      <c r="O876" s="11"/>
      <c r="P876" s="11"/>
      <c r="Q876" s="11"/>
      <c r="R876" s="11"/>
      <c r="S876" s="11"/>
      <c r="T876" s="11"/>
      <c r="U876" s="11"/>
      <c r="V876" s="11"/>
      <c r="W876" s="11"/>
      <c r="X876" s="11"/>
      <c r="Y876" s="11"/>
      <c r="Z876" s="11"/>
      <c r="AA876" s="11"/>
      <c r="AB876" s="11"/>
      <c r="AC876" s="11"/>
      <c r="AD876" s="11"/>
      <c r="AE876" s="11"/>
      <c r="AF876" s="11"/>
      <c r="AG876" s="11" t="s">
        <v>1792</v>
      </c>
      <c r="AH876" s="8">
        <v>0</v>
      </c>
      <c r="AI876" s="8" t="s">
        <v>1793</v>
      </c>
      <c r="AJ876" s="34">
        <v>0</v>
      </c>
    </row>
    <row r="877" spans="1:39" x14ac:dyDescent="0.25">
      <c r="A877" s="6" t="str">
        <f t="shared" si="59"/>
        <v>Diagnostic Radiology &amp; Imaging Procedures-Ct upper extremity w/o dye-73200</v>
      </c>
      <c r="B877" s="6" t="str">
        <f t="shared" si="60"/>
        <v>Ct upper extremity w/o dye</v>
      </c>
      <c r="C877" s="6" t="str">
        <f t="shared" si="58"/>
        <v>Diagnostic Radiology &amp; Imaging Procedures</v>
      </c>
      <c r="D877" s="6">
        <f t="shared" si="61"/>
        <v>73200</v>
      </c>
      <c r="E877" s="7"/>
      <c r="G877" s="27" t="s">
        <v>32</v>
      </c>
      <c r="K877" s="25"/>
      <c r="L877" s="25"/>
      <c r="M877" s="25"/>
      <c r="AD877" s="11"/>
      <c r="AG877" s="11" t="s">
        <v>1792</v>
      </c>
      <c r="AH877" s="8">
        <v>0</v>
      </c>
      <c r="AI877" s="8" t="s">
        <v>1793</v>
      </c>
      <c r="AJ877" s="34">
        <v>0</v>
      </c>
    </row>
    <row r="878" spans="1:39" s="6" customFormat="1" x14ac:dyDescent="0.25">
      <c r="A878" s="6" t="str">
        <f t="shared" si="59"/>
        <v>Diagnostic Radiology &amp; Imaging Procedures-Ct upper extremity w/o dye-73200</v>
      </c>
      <c r="B878" s="6" t="str">
        <f t="shared" si="60"/>
        <v>Ct upper extremity w/o dye</v>
      </c>
      <c r="C878" s="6" t="str">
        <f t="shared" si="58"/>
        <v>Diagnostic Radiology &amp; Imaging Procedures</v>
      </c>
      <c r="D878" s="6">
        <f t="shared" si="61"/>
        <v>73200</v>
      </c>
      <c r="E878" s="13"/>
      <c r="F878" s="12"/>
      <c r="G878" s="28"/>
      <c r="H878" s="29"/>
      <c r="I878" s="14"/>
      <c r="J878" s="15"/>
      <c r="K878" s="15"/>
      <c r="L878" s="15"/>
      <c r="M878" s="15"/>
      <c r="N878" s="15"/>
      <c r="O878" s="15"/>
      <c r="P878" s="15"/>
      <c r="Q878" s="15"/>
      <c r="R878" s="15"/>
      <c r="S878" s="15"/>
      <c r="T878" s="15"/>
      <c r="U878" s="15"/>
      <c r="V878" s="15"/>
      <c r="W878" s="15"/>
      <c r="X878" s="15"/>
      <c r="Y878" s="15"/>
      <c r="Z878" s="15"/>
      <c r="AA878" s="15"/>
      <c r="AB878" s="15"/>
      <c r="AC878" s="15"/>
      <c r="AD878" s="15"/>
      <c r="AE878" s="15"/>
      <c r="AF878" s="15"/>
      <c r="AG878" s="11" t="s">
        <v>1792</v>
      </c>
      <c r="AH878" s="8">
        <v>0</v>
      </c>
      <c r="AI878" s="8" t="s">
        <v>1793</v>
      </c>
      <c r="AJ878" s="34">
        <v>0</v>
      </c>
      <c r="AK878" s="35"/>
      <c r="AL878" s="8"/>
    </row>
    <row r="879" spans="1:39" x14ac:dyDescent="0.25">
      <c r="A879" s="6" t="str">
        <f t="shared" si="59"/>
        <v>Diagnostic Radiology &amp; Imaging Procedures-Mri upper extremity w/o dye-73218</v>
      </c>
      <c r="B879" s="6" t="str">
        <f t="shared" si="60"/>
        <v>Mri upper extremity w/o dye</v>
      </c>
      <c r="C879" s="6" t="str">
        <f t="shared" si="58"/>
        <v>Diagnostic Radiology &amp; Imaging Procedures</v>
      </c>
      <c r="D879" s="6">
        <f t="shared" si="61"/>
        <v>73218</v>
      </c>
      <c r="E879" s="17" t="s">
        <v>115</v>
      </c>
      <c r="F879" s="17" t="s">
        <v>37</v>
      </c>
      <c r="G879" s="26" t="s">
        <v>378</v>
      </c>
      <c r="H879" s="17">
        <v>73218</v>
      </c>
      <c r="I879" s="8" t="s">
        <v>532</v>
      </c>
      <c r="J879" s="11">
        <v>2565</v>
      </c>
      <c r="K879" s="11">
        <v>513</v>
      </c>
      <c r="L879" s="11">
        <v>233.52</v>
      </c>
      <c r="M879" s="11">
        <v>750</v>
      </c>
      <c r="N879" s="11">
        <v>233.8482214</v>
      </c>
      <c r="O879" s="11">
        <v>233.8482214</v>
      </c>
      <c r="P879" s="11">
        <v>233.8482214</v>
      </c>
      <c r="Q879" s="11">
        <v>233.8482214</v>
      </c>
      <c r="R879" s="11">
        <v>233.8482214</v>
      </c>
      <c r="S879" s="11">
        <v>233.52</v>
      </c>
      <c r="T879" s="11">
        <v>233.52</v>
      </c>
      <c r="U879" s="11">
        <v>299.74029999999999</v>
      </c>
      <c r="V879" s="11">
        <v>233.52</v>
      </c>
      <c r="W879" s="11">
        <v>233.52</v>
      </c>
      <c r="X879" s="11" t="s">
        <v>623</v>
      </c>
      <c r="Y879" s="11">
        <v>717</v>
      </c>
      <c r="Z879" s="11">
        <v>717</v>
      </c>
      <c r="AA879" s="11">
        <v>504.11269999999996</v>
      </c>
      <c r="AB879" s="11">
        <v>453.00450000000001</v>
      </c>
      <c r="AC879" s="11">
        <v>750</v>
      </c>
      <c r="AD879" s="11">
        <v>382.87</v>
      </c>
      <c r="AE879" s="11" t="s">
        <v>623</v>
      </c>
      <c r="AF879" s="11" t="s">
        <v>623</v>
      </c>
      <c r="AG879" s="11" t="s">
        <v>2196</v>
      </c>
      <c r="AH879" s="8" t="s">
        <v>2197</v>
      </c>
      <c r="AI879" s="8" t="s">
        <v>768</v>
      </c>
      <c r="AJ879" s="34">
        <v>1</v>
      </c>
      <c r="AK879" s="35">
        <v>4</v>
      </c>
      <c r="AL879" t="s">
        <v>632</v>
      </c>
      <c r="AM879">
        <v>3</v>
      </c>
    </row>
    <row r="880" spans="1:39" x14ac:dyDescent="0.25">
      <c r="A880" s="6" t="str">
        <f t="shared" si="59"/>
        <v>Diagnostic Radiology &amp; Imaging Procedures-Mri upper extremity w/o dye-73218</v>
      </c>
      <c r="B880" s="6" t="str">
        <f t="shared" si="60"/>
        <v>Mri upper extremity w/o dye</v>
      </c>
      <c r="C880" s="6" t="str">
        <f t="shared" si="58"/>
        <v>Diagnostic Radiology &amp; Imaging Procedures</v>
      </c>
      <c r="D880" s="6">
        <f t="shared" si="61"/>
        <v>73218</v>
      </c>
      <c r="E880" s="17"/>
      <c r="F880" s="17"/>
      <c r="G880" s="26"/>
      <c r="H880" s="17"/>
      <c r="I880" s="8"/>
      <c r="J880" s="11"/>
      <c r="K880" s="11"/>
      <c r="L880" s="11"/>
      <c r="M880" s="11"/>
      <c r="N880" s="11"/>
      <c r="O880" s="11"/>
      <c r="P880" s="11"/>
      <c r="Q880" s="11"/>
      <c r="R880" s="11"/>
      <c r="S880" s="11"/>
      <c r="T880" s="11"/>
      <c r="U880" s="11"/>
      <c r="V880" s="11"/>
      <c r="W880" s="11"/>
      <c r="X880" s="11"/>
      <c r="Y880" s="11"/>
      <c r="Z880" s="11"/>
      <c r="AA880" s="11"/>
      <c r="AB880" s="11"/>
      <c r="AC880" s="11"/>
      <c r="AD880" s="11"/>
      <c r="AE880" s="11"/>
      <c r="AF880" s="11"/>
      <c r="AG880" s="11" t="s">
        <v>1792</v>
      </c>
      <c r="AH880" s="8">
        <v>0</v>
      </c>
      <c r="AI880" s="8" t="s">
        <v>1793</v>
      </c>
      <c r="AJ880" s="34">
        <v>0</v>
      </c>
    </row>
    <row r="881" spans="1:39" x14ac:dyDescent="0.25">
      <c r="A881" s="6" t="str">
        <f t="shared" si="59"/>
        <v>Diagnostic Radiology &amp; Imaging Procedures-Mri upper extremity w/o dye-73218</v>
      </c>
      <c r="B881" s="6" t="str">
        <f t="shared" si="60"/>
        <v>Mri upper extremity w/o dye</v>
      </c>
      <c r="C881" s="6" t="str">
        <f t="shared" si="58"/>
        <v>Diagnostic Radiology &amp; Imaging Procedures</v>
      </c>
      <c r="D881" s="6">
        <f t="shared" si="61"/>
        <v>73218</v>
      </c>
      <c r="E881" s="7"/>
      <c r="G881" s="27" t="s">
        <v>32</v>
      </c>
      <c r="K881" s="25"/>
      <c r="L881" s="25"/>
      <c r="M881" s="25"/>
      <c r="AD881" s="11"/>
      <c r="AG881" s="11" t="s">
        <v>1792</v>
      </c>
      <c r="AH881" s="8">
        <v>0</v>
      </c>
      <c r="AI881" s="8" t="s">
        <v>1793</v>
      </c>
      <c r="AJ881" s="34">
        <v>0</v>
      </c>
    </row>
    <row r="882" spans="1:39" s="6" customFormat="1" x14ac:dyDescent="0.25">
      <c r="A882" s="6" t="str">
        <f t="shared" si="59"/>
        <v>Diagnostic Radiology &amp; Imaging Procedures-Mri upper extremity w/o dye-73218</v>
      </c>
      <c r="B882" s="6" t="str">
        <f t="shared" si="60"/>
        <v>Mri upper extremity w/o dye</v>
      </c>
      <c r="C882" s="6" t="str">
        <f t="shared" si="58"/>
        <v>Diagnostic Radiology &amp; Imaging Procedures</v>
      </c>
      <c r="D882" s="6">
        <f t="shared" si="61"/>
        <v>73218</v>
      </c>
      <c r="E882" s="13"/>
      <c r="F882" s="12"/>
      <c r="G882" s="28"/>
      <c r="H882" s="29"/>
      <c r="I882" s="14"/>
      <c r="J882" s="15"/>
      <c r="K882" s="15"/>
      <c r="L882" s="15"/>
      <c r="M882" s="15"/>
      <c r="N882" s="15"/>
      <c r="O882" s="15"/>
      <c r="P882" s="15"/>
      <c r="Q882" s="15"/>
      <c r="R882" s="15"/>
      <c r="S882" s="15"/>
      <c r="T882" s="15"/>
      <c r="U882" s="15"/>
      <c r="V882" s="15"/>
      <c r="W882" s="15"/>
      <c r="X882" s="15"/>
      <c r="Y882" s="15"/>
      <c r="Z882" s="15"/>
      <c r="AA882" s="15"/>
      <c r="AB882" s="15"/>
      <c r="AC882" s="15"/>
      <c r="AD882" s="15"/>
      <c r="AE882" s="15"/>
      <c r="AF882" s="15"/>
      <c r="AG882" s="11" t="s">
        <v>1792</v>
      </c>
      <c r="AH882" s="8">
        <v>0</v>
      </c>
      <c r="AI882" s="8" t="s">
        <v>1793</v>
      </c>
      <c r="AJ882" s="34">
        <v>0</v>
      </c>
      <c r="AK882" s="35"/>
      <c r="AL882" s="8"/>
    </row>
    <row r="883" spans="1:39" x14ac:dyDescent="0.25">
      <c r="A883" s="6" t="str">
        <f t="shared" si="59"/>
        <v>Diagnostic Radiology &amp; Imaging Procedures-Mri joint upr extrem w/o dye-73221</v>
      </c>
      <c r="B883" s="6" t="str">
        <f t="shared" si="60"/>
        <v>Mri joint upr extrem w/o dye</v>
      </c>
      <c r="C883" s="6" t="str">
        <f t="shared" si="58"/>
        <v>Diagnostic Radiology &amp; Imaging Procedures</v>
      </c>
      <c r="D883" s="6">
        <f t="shared" si="61"/>
        <v>73221</v>
      </c>
      <c r="E883" s="17" t="s">
        <v>115</v>
      </c>
      <c r="F883" s="17" t="s">
        <v>37</v>
      </c>
      <c r="G883" s="26" t="s">
        <v>379</v>
      </c>
      <c r="H883" s="17">
        <v>73221</v>
      </c>
      <c r="I883" s="8" t="s">
        <v>532</v>
      </c>
      <c r="J883" s="11">
        <v>3009</v>
      </c>
      <c r="K883" s="11">
        <v>601.80000000000007</v>
      </c>
      <c r="L883" s="11">
        <v>211.17999999999998</v>
      </c>
      <c r="M883" s="11">
        <v>750</v>
      </c>
      <c r="N883" s="11">
        <v>233.84822139999997</v>
      </c>
      <c r="O883" s="11">
        <v>233.84822139999997</v>
      </c>
      <c r="P883" s="11">
        <v>233.84822139999997</v>
      </c>
      <c r="Q883" s="11">
        <v>233.84822139999997</v>
      </c>
      <c r="R883" s="11">
        <v>233.84822139999997</v>
      </c>
      <c r="S883" s="11">
        <v>211.17999999999998</v>
      </c>
      <c r="T883" s="11">
        <v>211.17999999999998</v>
      </c>
      <c r="U883" s="11">
        <v>257.77809999999999</v>
      </c>
      <c r="V883" s="11">
        <v>211.17999999999998</v>
      </c>
      <c r="W883" s="11">
        <v>211.17999999999998</v>
      </c>
      <c r="X883" s="11" t="s">
        <v>623</v>
      </c>
      <c r="Y883" s="11">
        <v>717</v>
      </c>
      <c r="Z883" s="11">
        <v>717</v>
      </c>
      <c r="AA883" s="11">
        <v>504.11269999999996</v>
      </c>
      <c r="AB883" s="11">
        <v>453.00450000000001</v>
      </c>
      <c r="AC883" s="11">
        <v>750</v>
      </c>
      <c r="AD883" s="11">
        <v>382.87</v>
      </c>
      <c r="AE883" s="11" t="s">
        <v>623</v>
      </c>
      <c r="AF883" s="11" t="s">
        <v>623</v>
      </c>
      <c r="AG883" s="11" t="s">
        <v>2198</v>
      </c>
      <c r="AH883" s="8" t="s">
        <v>2199</v>
      </c>
      <c r="AI883" s="8" t="s">
        <v>769</v>
      </c>
      <c r="AJ883" s="34">
        <v>1</v>
      </c>
      <c r="AK883" s="35">
        <v>4</v>
      </c>
      <c r="AL883" t="s">
        <v>632</v>
      </c>
      <c r="AM883">
        <v>3</v>
      </c>
    </row>
    <row r="884" spans="1:39" x14ac:dyDescent="0.25">
      <c r="A884" s="6" t="str">
        <f t="shared" si="59"/>
        <v>Diagnostic Radiology &amp; Imaging Procedures-Mri joint upr extrem w/o dye-73221</v>
      </c>
      <c r="B884" s="6" t="str">
        <f t="shared" si="60"/>
        <v>Mri joint upr extrem w/o dye</v>
      </c>
      <c r="C884" s="6" t="str">
        <f t="shared" si="58"/>
        <v>Diagnostic Radiology &amp; Imaging Procedures</v>
      </c>
      <c r="D884" s="6">
        <f t="shared" si="61"/>
        <v>73221</v>
      </c>
      <c r="E884" s="17"/>
      <c r="F884" s="17"/>
      <c r="G884" s="26"/>
      <c r="H884" s="17"/>
      <c r="I884" s="8"/>
      <c r="J884" s="11"/>
      <c r="K884" s="11"/>
      <c r="L884" s="11"/>
      <c r="M884" s="11"/>
      <c r="N884" s="11"/>
      <c r="O884" s="11"/>
      <c r="P884" s="11"/>
      <c r="Q884" s="11"/>
      <c r="R884" s="11"/>
      <c r="S884" s="11"/>
      <c r="T884" s="11"/>
      <c r="U884" s="11"/>
      <c r="V884" s="11"/>
      <c r="W884" s="11"/>
      <c r="X884" s="11"/>
      <c r="Y884" s="11"/>
      <c r="Z884" s="11"/>
      <c r="AA884" s="11"/>
      <c r="AB884" s="11"/>
      <c r="AC884" s="11"/>
      <c r="AD884" s="11"/>
      <c r="AE884" s="11"/>
      <c r="AF884" s="11"/>
      <c r="AG884" s="11" t="s">
        <v>1792</v>
      </c>
      <c r="AH884" s="8">
        <v>0</v>
      </c>
      <c r="AI884" s="8" t="s">
        <v>1793</v>
      </c>
      <c r="AJ884" s="34">
        <v>0</v>
      </c>
    </row>
    <row r="885" spans="1:39" x14ac:dyDescent="0.25">
      <c r="A885" s="6" t="str">
        <f t="shared" si="59"/>
        <v>Diagnostic Radiology &amp; Imaging Procedures-Mri joint upr extrem w/o dye-73221</v>
      </c>
      <c r="B885" s="6" t="str">
        <f t="shared" si="60"/>
        <v>Mri joint upr extrem w/o dye</v>
      </c>
      <c r="C885" s="6" t="str">
        <f t="shared" si="58"/>
        <v>Diagnostic Radiology &amp; Imaging Procedures</v>
      </c>
      <c r="D885" s="6">
        <f t="shared" si="61"/>
        <v>73221</v>
      </c>
      <c r="E885" s="7"/>
      <c r="G885" s="27" t="s">
        <v>32</v>
      </c>
      <c r="K885" s="25"/>
      <c r="L885" s="25"/>
      <c r="M885" s="25"/>
      <c r="AD885" s="11"/>
      <c r="AG885" s="11" t="s">
        <v>1792</v>
      </c>
      <c r="AH885" s="8">
        <v>0</v>
      </c>
      <c r="AI885" s="8" t="s">
        <v>1793</v>
      </c>
      <c r="AJ885" s="34">
        <v>0</v>
      </c>
    </row>
    <row r="886" spans="1:39" s="6" customFormat="1" x14ac:dyDescent="0.25">
      <c r="A886" s="6" t="str">
        <f t="shared" si="59"/>
        <v>Diagnostic Radiology &amp; Imaging Procedures-Mri joint upr extrem w/o dye-73221</v>
      </c>
      <c r="B886" s="6" t="str">
        <f t="shared" si="60"/>
        <v>Mri joint upr extrem w/o dye</v>
      </c>
      <c r="C886" s="6" t="str">
        <f t="shared" si="58"/>
        <v>Diagnostic Radiology &amp; Imaging Procedures</v>
      </c>
      <c r="D886" s="6">
        <f t="shared" si="61"/>
        <v>73221</v>
      </c>
      <c r="E886" s="13"/>
      <c r="F886" s="12"/>
      <c r="G886" s="28"/>
      <c r="H886" s="29"/>
      <c r="I886" s="14"/>
      <c r="J886" s="15"/>
      <c r="K886" s="15"/>
      <c r="L886" s="15"/>
      <c r="M886" s="15"/>
      <c r="N886" s="15"/>
      <c r="O886" s="15"/>
      <c r="P886" s="15"/>
      <c r="Q886" s="15"/>
      <c r="R886" s="15"/>
      <c r="S886" s="15"/>
      <c r="T886" s="15"/>
      <c r="U886" s="15"/>
      <c r="V886" s="15"/>
      <c r="W886" s="15"/>
      <c r="X886" s="15"/>
      <c r="Y886" s="15"/>
      <c r="Z886" s="15"/>
      <c r="AA886" s="15"/>
      <c r="AB886" s="15"/>
      <c r="AC886" s="15"/>
      <c r="AD886" s="15"/>
      <c r="AE886" s="15"/>
      <c r="AF886" s="15"/>
      <c r="AG886" s="11" t="s">
        <v>1792</v>
      </c>
      <c r="AH886" s="8">
        <v>0</v>
      </c>
      <c r="AI886" s="8" t="s">
        <v>1793</v>
      </c>
      <c r="AJ886" s="34">
        <v>0</v>
      </c>
      <c r="AK886" s="35"/>
      <c r="AL886" s="8"/>
    </row>
    <row r="887" spans="1:39" x14ac:dyDescent="0.25">
      <c r="A887" s="6" t="str">
        <f t="shared" si="59"/>
        <v>Diagnostic Radiology &amp; Imaging Procedures-X-ray exam hip uni 2-3 views-73502</v>
      </c>
      <c r="B887" s="6" t="str">
        <f t="shared" si="60"/>
        <v>X-ray exam hip uni 2-3 views</v>
      </c>
      <c r="C887" s="6" t="str">
        <f t="shared" si="58"/>
        <v>Diagnostic Radiology &amp; Imaging Procedures</v>
      </c>
      <c r="D887" s="6">
        <f t="shared" si="61"/>
        <v>73502</v>
      </c>
      <c r="E887" s="17" t="s">
        <v>115</v>
      </c>
      <c r="F887" s="17" t="s">
        <v>37</v>
      </c>
      <c r="G887" s="26" t="s">
        <v>380</v>
      </c>
      <c r="H887" s="17">
        <v>73502</v>
      </c>
      <c r="I887" s="8" t="s">
        <v>49</v>
      </c>
      <c r="J887" s="11">
        <v>89</v>
      </c>
      <c r="K887" s="11">
        <v>17.8</v>
      </c>
      <c r="L887" s="11">
        <v>44.5</v>
      </c>
      <c r="M887" s="11">
        <v>116.1644</v>
      </c>
      <c r="N887" s="11">
        <v>86.720259599999991</v>
      </c>
      <c r="O887" s="11">
        <v>86.720259599999991</v>
      </c>
      <c r="P887" s="11">
        <v>86.720259599999991</v>
      </c>
      <c r="Q887" s="11">
        <v>86.720259599999991</v>
      </c>
      <c r="R887" s="11">
        <v>86.720259599999991</v>
      </c>
      <c r="S887" s="11">
        <v>47.11</v>
      </c>
      <c r="T887" s="11">
        <v>47.11</v>
      </c>
      <c r="U887" s="11">
        <v>51.708575000000003</v>
      </c>
      <c r="V887" s="11">
        <v>47.11</v>
      </c>
      <c r="W887" s="11">
        <v>47.11</v>
      </c>
      <c r="X887" s="11" t="s">
        <v>623</v>
      </c>
      <c r="Y887" s="11">
        <v>57.85</v>
      </c>
      <c r="Z887" s="11">
        <v>57.85</v>
      </c>
      <c r="AA887" s="11">
        <v>116.1644</v>
      </c>
      <c r="AB887" s="11">
        <v>104.9828</v>
      </c>
      <c r="AC887" s="11">
        <v>44.5</v>
      </c>
      <c r="AD887" s="11">
        <v>66.88</v>
      </c>
      <c r="AE887" s="11" t="s">
        <v>623</v>
      </c>
      <c r="AF887" s="11" t="s">
        <v>623</v>
      </c>
      <c r="AG887" s="11" t="s">
        <v>2200</v>
      </c>
      <c r="AH887" s="8" t="s">
        <v>2201</v>
      </c>
      <c r="AI887" s="8" t="s">
        <v>770</v>
      </c>
      <c r="AJ887" s="34">
        <v>1</v>
      </c>
      <c r="AK887" s="35">
        <v>4</v>
      </c>
      <c r="AL887" t="s">
        <v>632</v>
      </c>
      <c r="AM887">
        <v>3</v>
      </c>
    </row>
    <row r="888" spans="1:39" x14ac:dyDescent="0.25">
      <c r="A888" s="6" t="str">
        <f t="shared" si="59"/>
        <v>Diagnostic Radiology &amp; Imaging Procedures-X-ray exam hip uni 2-3 views-73502</v>
      </c>
      <c r="B888" s="6" t="str">
        <f t="shared" si="60"/>
        <v>X-ray exam hip uni 2-3 views</v>
      </c>
      <c r="C888" s="6" t="str">
        <f t="shared" si="58"/>
        <v>Diagnostic Radiology &amp; Imaging Procedures</v>
      </c>
      <c r="D888" s="6">
        <f t="shared" si="61"/>
        <v>73502</v>
      </c>
      <c r="E888" s="17"/>
      <c r="F888" s="17"/>
      <c r="G888" s="26"/>
      <c r="H888" s="17"/>
      <c r="I888" s="8"/>
      <c r="J888" s="11"/>
      <c r="K888" s="11"/>
      <c r="L888" s="11"/>
      <c r="M888" s="11"/>
      <c r="N888" s="11"/>
      <c r="O888" s="11"/>
      <c r="P888" s="11"/>
      <c r="Q888" s="11"/>
      <c r="R888" s="11"/>
      <c r="S888" s="11"/>
      <c r="T888" s="11"/>
      <c r="U888" s="11"/>
      <c r="V888" s="11"/>
      <c r="W888" s="11"/>
      <c r="X888" s="11"/>
      <c r="Y888" s="11"/>
      <c r="Z888" s="11"/>
      <c r="AA888" s="11"/>
      <c r="AB888" s="11"/>
      <c r="AC888" s="11"/>
      <c r="AD888" s="11"/>
      <c r="AE888" s="11"/>
      <c r="AF888" s="11"/>
      <c r="AG888" s="11" t="s">
        <v>1792</v>
      </c>
      <c r="AH888" s="8">
        <v>0</v>
      </c>
      <c r="AI888" s="8" t="s">
        <v>1793</v>
      </c>
      <c r="AJ888" s="34">
        <v>0</v>
      </c>
    </row>
    <row r="889" spans="1:39" x14ac:dyDescent="0.25">
      <c r="A889" s="6" t="str">
        <f t="shared" si="59"/>
        <v>Diagnostic Radiology &amp; Imaging Procedures-X-ray exam hip uni 2-3 views-73502</v>
      </c>
      <c r="B889" s="6" t="str">
        <f t="shared" si="60"/>
        <v>X-ray exam hip uni 2-3 views</v>
      </c>
      <c r="C889" s="6" t="str">
        <f t="shared" si="58"/>
        <v>Diagnostic Radiology &amp; Imaging Procedures</v>
      </c>
      <c r="D889" s="6">
        <f t="shared" si="61"/>
        <v>73502</v>
      </c>
      <c r="E889" s="7"/>
      <c r="G889" s="27" t="s">
        <v>32</v>
      </c>
      <c r="K889" s="25"/>
      <c r="L889" s="25"/>
      <c r="M889" s="25"/>
      <c r="AD889" s="11"/>
      <c r="AG889" s="11" t="s">
        <v>1792</v>
      </c>
      <c r="AH889" s="8">
        <v>0</v>
      </c>
      <c r="AI889" s="8" t="s">
        <v>1793</v>
      </c>
      <c r="AJ889" s="34">
        <v>0</v>
      </c>
    </row>
    <row r="890" spans="1:39" s="6" customFormat="1" x14ac:dyDescent="0.25">
      <c r="A890" s="6" t="str">
        <f t="shared" si="59"/>
        <v>Diagnostic Radiology &amp; Imaging Procedures-X-ray exam hip uni 2-3 views-73502</v>
      </c>
      <c r="B890" s="6" t="str">
        <f t="shared" si="60"/>
        <v>X-ray exam hip uni 2-3 views</v>
      </c>
      <c r="C890" s="6" t="str">
        <f t="shared" si="58"/>
        <v>Diagnostic Radiology &amp; Imaging Procedures</v>
      </c>
      <c r="D890" s="6">
        <f t="shared" si="61"/>
        <v>73502</v>
      </c>
      <c r="E890" s="13"/>
      <c r="F890" s="12"/>
      <c r="G890" s="28"/>
      <c r="H890" s="29"/>
      <c r="I890" s="14"/>
      <c r="J890" s="15"/>
      <c r="K890" s="15"/>
      <c r="L890" s="15"/>
      <c r="M890" s="15"/>
      <c r="N890" s="15"/>
      <c r="O890" s="15"/>
      <c r="P890" s="15"/>
      <c r="Q890" s="15"/>
      <c r="R890" s="15"/>
      <c r="S890" s="15"/>
      <c r="T890" s="15"/>
      <c r="U890" s="15"/>
      <c r="V890" s="15"/>
      <c r="W890" s="15"/>
      <c r="X890" s="15"/>
      <c r="Y890" s="15"/>
      <c r="Z890" s="15"/>
      <c r="AA890" s="15"/>
      <c r="AB890" s="15"/>
      <c r="AC890" s="15"/>
      <c r="AD890" s="15"/>
      <c r="AE890" s="15"/>
      <c r="AF890" s="15"/>
      <c r="AG890" s="11" t="s">
        <v>1792</v>
      </c>
      <c r="AH890" s="8">
        <v>0</v>
      </c>
      <c r="AI890" s="8" t="s">
        <v>1793</v>
      </c>
      <c r="AJ890" s="34">
        <v>0</v>
      </c>
      <c r="AK890" s="35"/>
      <c r="AL890" s="8"/>
    </row>
    <row r="891" spans="1:39" x14ac:dyDescent="0.25">
      <c r="A891" s="6" t="str">
        <f t="shared" si="59"/>
        <v>Diagnostic Radiology &amp; Imaging Procedures-X-ray exam hips bi 2 views-73521</v>
      </c>
      <c r="B891" s="6" t="str">
        <f t="shared" si="60"/>
        <v>X-ray exam hips bi 2 views</v>
      </c>
      <c r="C891" s="6" t="str">
        <f t="shared" si="58"/>
        <v>Diagnostic Radiology &amp; Imaging Procedures</v>
      </c>
      <c r="D891" s="6">
        <f t="shared" si="61"/>
        <v>73521</v>
      </c>
      <c r="E891" s="17" t="s">
        <v>115</v>
      </c>
      <c r="F891" s="17" t="s">
        <v>37</v>
      </c>
      <c r="G891" s="26" t="s">
        <v>381</v>
      </c>
      <c r="H891" s="17">
        <v>73521</v>
      </c>
      <c r="I891" s="8" t="s">
        <v>49</v>
      </c>
      <c r="J891" s="11">
        <v>148</v>
      </c>
      <c r="K891" s="11">
        <v>29.6</v>
      </c>
      <c r="L891" s="11">
        <v>41.44</v>
      </c>
      <c r="M891" s="11">
        <v>214.0402</v>
      </c>
      <c r="N891" s="11">
        <v>104.91969499999999</v>
      </c>
      <c r="O891" s="11">
        <v>104.91969499999999</v>
      </c>
      <c r="P891" s="11">
        <v>104.91969499999999</v>
      </c>
      <c r="Q891" s="11">
        <v>104.91969499999999</v>
      </c>
      <c r="R891" s="11">
        <v>104.91969499999999</v>
      </c>
      <c r="S891" s="11">
        <v>41.44</v>
      </c>
      <c r="T891" s="11">
        <v>41.44</v>
      </c>
      <c r="U891" s="11">
        <v>45.865899999999996</v>
      </c>
      <c r="V891" s="11">
        <v>41.44</v>
      </c>
      <c r="W891" s="11">
        <v>41.44</v>
      </c>
      <c r="X891" s="11" t="s">
        <v>623</v>
      </c>
      <c r="Y891" s="11">
        <v>96.2</v>
      </c>
      <c r="Z891" s="11">
        <v>96.2</v>
      </c>
      <c r="AA891" s="11">
        <v>214.0402</v>
      </c>
      <c r="AB891" s="11">
        <v>193.4374</v>
      </c>
      <c r="AC891" s="11">
        <v>74</v>
      </c>
      <c r="AD891" s="11">
        <v>110.76</v>
      </c>
      <c r="AE891" s="11" t="s">
        <v>623</v>
      </c>
      <c r="AF891" s="11" t="s">
        <v>623</v>
      </c>
      <c r="AG891" s="11" t="s">
        <v>2202</v>
      </c>
      <c r="AH891" s="8" t="s">
        <v>2203</v>
      </c>
      <c r="AI891" s="8" t="s">
        <v>771</v>
      </c>
      <c r="AJ891" s="34">
        <v>1</v>
      </c>
      <c r="AK891" s="35">
        <v>4</v>
      </c>
      <c r="AL891" t="s">
        <v>632</v>
      </c>
      <c r="AM891">
        <v>3</v>
      </c>
    </row>
    <row r="892" spans="1:39" x14ac:dyDescent="0.25">
      <c r="A892" s="6" t="str">
        <f t="shared" si="59"/>
        <v>Diagnostic Radiology &amp; Imaging Procedures-X-ray exam hips bi 2 views-73521</v>
      </c>
      <c r="B892" s="6" t="str">
        <f t="shared" si="60"/>
        <v>X-ray exam hips bi 2 views</v>
      </c>
      <c r="C892" s="6" t="str">
        <f t="shared" si="58"/>
        <v>Diagnostic Radiology &amp; Imaging Procedures</v>
      </c>
      <c r="D892" s="6">
        <f t="shared" si="61"/>
        <v>73521</v>
      </c>
      <c r="E892" s="17"/>
      <c r="F892" s="17"/>
      <c r="G892" s="26"/>
      <c r="H892" s="17"/>
      <c r="I892" s="8"/>
      <c r="J892" s="11"/>
      <c r="K892" s="11"/>
      <c r="L892" s="11"/>
      <c r="M892" s="11"/>
      <c r="N892" s="11"/>
      <c r="O892" s="11"/>
      <c r="P892" s="11"/>
      <c r="Q892" s="11"/>
      <c r="R892" s="11"/>
      <c r="S892" s="11"/>
      <c r="T892" s="11"/>
      <c r="U892" s="11"/>
      <c r="V892" s="11"/>
      <c r="W892" s="11"/>
      <c r="X892" s="11"/>
      <c r="Y892" s="11"/>
      <c r="Z892" s="11"/>
      <c r="AA892" s="11"/>
      <c r="AB892" s="11"/>
      <c r="AC892" s="11"/>
      <c r="AD892" s="11"/>
      <c r="AE892" s="11"/>
      <c r="AF892" s="11"/>
      <c r="AG892" s="11" t="s">
        <v>1792</v>
      </c>
      <c r="AH892" s="8">
        <v>0</v>
      </c>
      <c r="AI892" s="8" t="s">
        <v>1793</v>
      </c>
      <c r="AJ892" s="34">
        <v>0</v>
      </c>
    </row>
    <row r="893" spans="1:39" x14ac:dyDescent="0.25">
      <c r="A893" s="6" t="str">
        <f t="shared" si="59"/>
        <v>Diagnostic Radiology &amp; Imaging Procedures-X-ray exam hips bi 2 views-73521</v>
      </c>
      <c r="B893" s="6" t="str">
        <f t="shared" si="60"/>
        <v>X-ray exam hips bi 2 views</v>
      </c>
      <c r="C893" s="6" t="str">
        <f t="shared" si="58"/>
        <v>Diagnostic Radiology &amp; Imaging Procedures</v>
      </c>
      <c r="D893" s="6">
        <f t="shared" si="61"/>
        <v>73521</v>
      </c>
      <c r="E893" s="7"/>
      <c r="G893" s="27" t="s">
        <v>32</v>
      </c>
      <c r="K893" s="25"/>
      <c r="L893" s="25"/>
      <c r="M893" s="25"/>
      <c r="AD893" s="11"/>
      <c r="AG893" s="11" t="s">
        <v>1792</v>
      </c>
      <c r="AH893" s="8">
        <v>0</v>
      </c>
      <c r="AI893" s="8" t="s">
        <v>1793</v>
      </c>
      <c r="AJ893" s="34">
        <v>0</v>
      </c>
    </row>
    <row r="894" spans="1:39" s="6" customFormat="1" x14ac:dyDescent="0.25">
      <c r="A894" s="6" t="str">
        <f t="shared" si="59"/>
        <v>Diagnostic Radiology &amp; Imaging Procedures-X-ray exam hips bi 2 views-73521</v>
      </c>
      <c r="B894" s="6" t="str">
        <f t="shared" si="60"/>
        <v>X-ray exam hips bi 2 views</v>
      </c>
      <c r="C894" s="6" t="str">
        <f t="shared" si="58"/>
        <v>Diagnostic Radiology &amp; Imaging Procedures</v>
      </c>
      <c r="D894" s="6">
        <f t="shared" si="61"/>
        <v>73521</v>
      </c>
      <c r="E894" s="13"/>
      <c r="F894" s="12"/>
      <c r="G894" s="28"/>
      <c r="H894" s="29"/>
      <c r="I894" s="14"/>
      <c r="J894" s="15"/>
      <c r="K894" s="15"/>
      <c r="L894" s="15"/>
      <c r="M894" s="15"/>
      <c r="N894" s="15"/>
      <c r="O894" s="15"/>
      <c r="P894" s="15"/>
      <c r="Q894" s="15"/>
      <c r="R894" s="15"/>
      <c r="S894" s="15"/>
      <c r="T894" s="15"/>
      <c r="U894" s="15"/>
      <c r="V894" s="15"/>
      <c r="W894" s="15"/>
      <c r="X894" s="15"/>
      <c r="Y894" s="15"/>
      <c r="Z894" s="15"/>
      <c r="AA894" s="15"/>
      <c r="AB894" s="15"/>
      <c r="AC894" s="15"/>
      <c r="AD894" s="15"/>
      <c r="AE894" s="15"/>
      <c r="AF894" s="15"/>
      <c r="AG894" s="11" t="s">
        <v>1792</v>
      </c>
      <c r="AH894" s="8">
        <v>0</v>
      </c>
      <c r="AI894" s="8" t="s">
        <v>1793</v>
      </c>
      <c r="AJ894" s="34">
        <v>0</v>
      </c>
      <c r="AK894" s="35"/>
      <c r="AL894" s="8"/>
    </row>
    <row r="895" spans="1:39" x14ac:dyDescent="0.25">
      <c r="A895" s="6" t="str">
        <f t="shared" si="59"/>
        <v>Diagnostic Radiology &amp; Imaging Procedures-X-ray exam hips bi 3-4 views-73522</v>
      </c>
      <c r="B895" s="6" t="str">
        <f t="shared" si="60"/>
        <v>X-ray exam hips bi 3-4 views</v>
      </c>
      <c r="C895" s="6" t="str">
        <f t="shared" si="58"/>
        <v>Diagnostic Radiology &amp; Imaging Procedures</v>
      </c>
      <c r="D895" s="6">
        <f t="shared" si="61"/>
        <v>73522</v>
      </c>
      <c r="E895" s="17" t="s">
        <v>115</v>
      </c>
      <c r="F895" s="17" t="s">
        <v>37</v>
      </c>
      <c r="G895" s="26" t="s">
        <v>382</v>
      </c>
      <c r="H895" s="17">
        <v>73522</v>
      </c>
      <c r="I895" s="8" t="s">
        <v>49</v>
      </c>
      <c r="J895" s="11">
        <v>148</v>
      </c>
      <c r="K895" s="11">
        <v>29.6</v>
      </c>
      <c r="L895" s="11">
        <v>53.8</v>
      </c>
      <c r="M895" s="11">
        <v>214.0402</v>
      </c>
      <c r="N895" s="11">
        <v>104.91969499999999</v>
      </c>
      <c r="O895" s="11">
        <v>104.91969499999999</v>
      </c>
      <c r="P895" s="11">
        <v>104.91969499999999</v>
      </c>
      <c r="Q895" s="11">
        <v>104.91969499999999</v>
      </c>
      <c r="R895" s="11">
        <v>104.91969499999999</v>
      </c>
      <c r="S895" s="11">
        <v>53.8</v>
      </c>
      <c r="T895" s="11">
        <v>53.8</v>
      </c>
      <c r="U895" s="11">
        <v>57.564125000000004</v>
      </c>
      <c r="V895" s="11">
        <v>53.8</v>
      </c>
      <c r="W895" s="11">
        <v>53.8</v>
      </c>
      <c r="X895" s="11" t="s">
        <v>623</v>
      </c>
      <c r="Y895" s="11">
        <v>96.2</v>
      </c>
      <c r="Z895" s="11">
        <v>96.2</v>
      </c>
      <c r="AA895" s="11">
        <v>214.0402</v>
      </c>
      <c r="AB895" s="11">
        <v>193.4374</v>
      </c>
      <c r="AC895" s="11">
        <v>74</v>
      </c>
      <c r="AD895" s="11">
        <v>110.76</v>
      </c>
      <c r="AE895" s="11" t="s">
        <v>623</v>
      </c>
      <c r="AF895" s="11" t="s">
        <v>623</v>
      </c>
      <c r="AG895" s="11" t="s">
        <v>2204</v>
      </c>
      <c r="AH895" s="8" t="s">
        <v>2205</v>
      </c>
      <c r="AI895" s="8" t="s">
        <v>772</v>
      </c>
      <c r="AJ895" s="34">
        <v>1</v>
      </c>
      <c r="AK895" s="35">
        <v>4</v>
      </c>
      <c r="AL895" t="s">
        <v>632</v>
      </c>
      <c r="AM895">
        <v>3</v>
      </c>
    </row>
    <row r="896" spans="1:39" x14ac:dyDescent="0.25">
      <c r="A896" s="6" t="str">
        <f t="shared" si="59"/>
        <v>Diagnostic Radiology &amp; Imaging Procedures-X-ray exam hips bi 3-4 views-73522</v>
      </c>
      <c r="B896" s="6" t="str">
        <f t="shared" si="60"/>
        <v>X-ray exam hips bi 3-4 views</v>
      </c>
      <c r="C896" s="6" t="str">
        <f t="shared" si="58"/>
        <v>Diagnostic Radiology &amp; Imaging Procedures</v>
      </c>
      <c r="D896" s="6">
        <f t="shared" si="61"/>
        <v>73522</v>
      </c>
      <c r="E896" s="17"/>
      <c r="F896" s="17"/>
      <c r="G896" s="26"/>
      <c r="H896" s="17"/>
      <c r="I896" s="8"/>
      <c r="J896" s="11"/>
      <c r="K896" s="11"/>
      <c r="L896" s="11"/>
      <c r="M896" s="11"/>
      <c r="N896" s="11"/>
      <c r="O896" s="11"/>
      <c r="P896" s="11"/>
      <c r="Q896" s="11"/>
      <c r="R896" s="11"/>
      <c r="S896" s="11"/>
      <c r="T896" s="11"/>
      <c r="U896" s="11"/>
      <c r="V896" s="11"/>
      <c r="W896" s="11"/>
      <c r="X896" s="11"/>
      <c r="Y896" s="11"/>
      <c r="Z896" s="11"/>
      <c r="AA896" s="11"/>
      <c r="AB896" s="11"/>
      <c r="AC896" s="11"/>
      <c r="AD896" s="11"/>
      <c r="AE896" s="11"/>
      <c r="AF896" s="11"/>
      <c r="AG896" s="11" t="s">
        <v>1792</v>
      </c>
      <c r="AH896" s="8">
        <v>0</v>
      </c>
      <c r="AI896" s="8" t="s">
        <v>1793</v>
      </c>
      <c r="AJ896" s="34">
        <v>0</v>
      </c>
    </row>
    <row r="897" spans="1:39" x14ac:dyDescent="0.25">
      <c r="A897" s="6" t="str">
        <f t="shared" si="59"/>
        <v>Diagnostic Radiology &amp; Imaging Procedures-X-ray exam hips bi 3-4 views-73522</v>
      </c>
      <c r="B897" s="6" t="str">
        <f t="shared" si="60"/>
        <v>X-ray exam hips bi 3-4 views</v>
      </c>
      <c r="C897" s="6" t="str">
        <f t="shared" si="58"/>
        <v>Diagnostic Radiology &amp; Imaging Procedures</v>
      </c>
      <c r="D897" s="6">
        <f t="shared" si="61"/>
        <v>73522</v>
      </c>
      <c r="E897" s="7"/>
      <c r="G897" s="27" t="s">
        <v>32</v>
      </c>
      <c r="K897" s="25"/>
      <c r="L897" s="25"/>
      <c r="M897" s="25"/>
      <c r="AD897" s="11"/>
      <c r="AG897" s="11" t="s">
        <v>1792</v>
      </c>
      <c r="AH897" s="8">
        <v>0</v>
      </c>
      <c r="AI897" s="8" t="s">
        <v>1793</v>
      </c>
      <c r="AJ897" s="34">
        <v>0</v>
      </c>
    </row>
    <row r="898" spans="1:39" s="6" customFormat="1" x14ac:dyDescent="0.25">
      <c r="A898" s="6" t="str">
        <f t="shared" si="59"/>
        <v>Diagnostic Radiology &amp; Imaging Procedures-X-ray exam hips bi 3-4 views-73522</v>
      </c>
      <c r="B898" s="6" t="str">
        <f t="shared" si="60"/>
        <v>X-ray exam hips bi 3-4 views</v>
      </c>
      <c r="C898" s="6" t="str">
        <f t="shared" si="58"/>
        <v>Diagnostic Radiology &amp; Imaging Procedures</v>
      </c>
      <c r="D898" s="6">
        <f t="shared" si="61"/>
        <v>73522</v>
      </c>
      <c r="E898" s="13"/>
      <c r="F898" s="12"/>
      <c r="G898" s="28"/>
      <c r="H898" s="29"/>
      <c r="I898" s="14"/>
      <c r="J898" s="15"/>
      <c r="K898" s="15"/>
      <c r="L898" s="15"/>
      <c r="M898" s="15"/>
      <c r="N898" s="15"/>
      <c r="O898" s="15"/>
      <c r="P898" s="15"/>
      <c r="Q898" s="15"/>
      <c r="R898" s="15"/>
      <c r="S898" s="15"/>
      <c r="T898" s="15"/>
      <c r="U898" s="15"/>
      <c r="V898" s="15"/>
      <c r="W898" s="15"/>
      <c r="X898" s="15"/>
      <c r="Y898" s="15"/>
      <c r="Z898" s="15"/>
      <c r="AA898" s="15"/>
      <c r="AB898" s="15"/>
      <c r="AC898" s="15"/>
      <c r="AD898" s="15"/>
      <c r="AE898" s="15"/>
      <c r="AF898" s="15"/>
      <c r="AG898" s="11" t="s">
        <v>1792</v>
      </c>
      <c r="AH898" s="8">
        <v>0</v>
      </c>
      <c r="AI898" s="8" t="s">
        <v>1793</v>
      </c>
      <c r="AJ898" s="34">
        <v>0</v>
      </c>
      <c r="AK898" s="35"/>
      <c r="AL898" s="8"/>
    </row>
    <row r="899" spans="1:39" x14ac:dyDescent="0.25">
      <c r="A899" s="6" t="str">
        <f t="shared" si="59"/>
        <v>Diagnostic Radiology &amp; Imaging Procedures-X-ray exam of femur 2/&gt;-73552</v>
      </c>
      <c r="B899" s="6" t="str">
        <f t="shared" si="60"/>
        <v>X-ray exam of femur 2/&gt;</v>
      </c>
      <c r="C899" s="6" t="str">
        <f t="shared" si="58"/>
        <v>Diagnostic Radiology &amp; Imaging Procedures</v>
      </c>
      <c r="D899" s="6">
        <f t="shared" si="61"/>
        <v>73552</v>
      </c>
      <c r="E899" s="17" t="s">
        <v>115</v>
      </c>
      <c r="F899" s="17" t="s">
        <v>37</v>
      </c>
      <c r="G899" s="26" t="s">
        <v>383</v>
      </c>
      <c r="H899" s="17">
        <v>73552</v>
      </c>
      <c r="I899" s="8" t="s">
        <v>49</v>
      </c>
      <c r="J899" s="11">
        <v>93</v>
      </c>
      <c r="K899" s="11">
        <v>18.600000000000001</v>
      </c>
      <c r="L899" s="11">
        <v>35.75</v>
      </c>
      <c r="M899" s="11">
        <v>116.1644</v>
      </c>
      <c r="N899" s="11">
        <v>86.720259599999991</v>
      </c>
      <c r="O899" s="11">
        <v>86.720259599999991</v>
      </c>
      <c r="P899" s="11">
        <v>86.720259599999991</v>
      </c>
      <c r="Q899" s="11">
        <v>86.720259599999991</v>
      </c>
      <c r="R899" s="11">
        <v>86.720259599999991</v>
      </c>
      <c r="S899" s="11">
        <v>35.75</v>
      </c>
      <c r="T899" s="11">
        <v>35.75</v>
      </c>
      <c r="U899" s="11">
        <v>36.477449999999997</v>
      </c>
      <c r="V899" s="11">
        <v>35.75</v>
      </c>
      <c r="W899" s="11">
        <v>35.75</v>
      </c>
      <c r="X899" s="11" t="s">
        <v>623</v>
      </c>
      <c r="Y899" s="11">
        <v>60.45</v>
      </c>
      <c r="Z899" s="11">
        <v>60.45</v>
      </c>
      <c r="AA899" s="11">
        <v>116.1644</v>
      </c>
      <c r="AB899" s="11">
        <v>104.9828</v>
      </c>
      <c r="AC899" s="11">
        <v>46.5</v>
      </c>
      <c r="AD899" s="11">
        <v>66.88</v>
      </c>
      <c r="AE899" s="11" t="s">
        <v>623</v>
      </c>
      <c r="AF899" s="11" t="s">
        <v>623</v>
      </c>
      <c r="AG899" s="11" t="s">
        <v>2206</v>
      </c>
      <c r="AH899" s="8" t="s">
        <v>2207</v>
      </c>
      <c r="AI899" s="8" t="s">
        <v>773</v>
      </c>
      <c r="AJ899" s="34">
        <v>1</v>
      </c>
      <c r="AK899" s="35">
        <v>4</v>
      </c>
      <c r="AL899" t="s">
        <v>632</v>
      </c>
      <c r="AM899">
        <v>3</v>
      </c>
    </row>
    <row r="900" spans="1:39" x14ac:dyDescent="0.25">
      <c r="A900" s="6" t="str">
        <f t="shared" si="59"/>
        <v>Diagnostic Radiology &amp; Imaging Procedures-X-ray exam of femur 2/&gt;-73552</v>
      </c>
      <c r="B900" s="6" t="str">
        <f t="shared" si="60"/>
        <v>X-ray exam of femur 2/&gt;</v>
      </c>
      <c r="C900" s="6" t="str">
        <f t="shared" si="58"/>
        <v>Diagnostic Radiology &amp; Imaging Procedures</v>
      </c>
      <c r="D900" s="6">
        <f t="shared" si="61"/>
        <v>73552</v>
      </c>
      <c r="E900" s="17"/>
      <c r="F900" s="17"/>
      <c r="G900" s="26"/>
      <c r="H900" s="17"/>
      <c r="I900" s="8"/>
      <c r="J900" s="11"/>
      <c r="K900" s="11"/>
      <c r="L900" s="11"/>
      <c r="M900" s="11"/>
      <c r="N900" s="11"/>
      <c r="O900" s="11"/>
      <c r="P900" s="11"/>
      <c r="Q900" s="11"/>
      <c r="R900" s="11"/>
      <c r="S900" s="11"/>
      <c r="T900" s="11"/>
      <c r="U900" s="11"/>
      <c r="V900" s="11"/>
      <c r="W900" s="11"/>
      <c r="X900" s="11"/>
      <c r="Y900" s="11"/>
      <c r="Z900" s="11"/>
      <c r="AA900" s="11"/>
      <c r="AB900" s="11"/>
      <c r="AC900" s="11"/>
      <c r="AD900" s="11"/>
      <c r="AE900" s="11"/>
      <c r="AF900" s="11"/>
      <c r="AG900" s="11" t="s">
        <v>1792</v>
      </c>
      <c r="AH900" s="8">
        <v>0</v>
      </c>
      <c r="AI900" s="8" t="s">
        <v>1793</v>
      </c>
      <c r="AJ900" s="34">
        <v>0</v>
      </c>
    </row>
    <row r="901" spans="1:39" x14ac:dyDescent="0.25">
      <c r="A901" s="6" t="str">
        <f t="shared" si="59"/>
        <v>Diagnostic Radiology &amp; Imaging Procedures-X-ray exam of femur 2/&gt;-73552</v>
      </c>
      <c r="B901" s="6" t="str">
        <f t="shared" si="60"/>
        <v>X-ray exam of femur 2/&gt;</v>
      </c>
      <c r="C901" s="6" t="str">
        <f t="shared" ref="C901:C964" si="62">IF(OR($AJ901=1,$AJ901&gt;1),$E901,C900)</f>
        <v>Diagnostic Radiology &amp; Imaging Procedures</v>
      </c>
      <c r="D901" s="6">
        <f t="shared" si="61"/>
        <v>73552</v>
      </c>
      <c r="E901" s="7"/>
      <c r="G901" s="27" t="s">
        <v>32</v>
      </c>
      <c r="K901" s="25"/>
      <c r="L901" s="25"/>
      <c r="M901" s="25"/>
      <c r="AD901" s="11"/>
      <c r="AG901" s="11" t="s">
        <v>1792</v>
      </c>
      <c r="AH901" s="8">
        <v>0</v>
      </c>
      <c r="AI901" s="8" t="s">
        <v>1793</v>
      </c>
      <c r="AJ901" s="34">
        <v>0</v>
      </c>
    </row>
    <row r="902" spans="1:39" s="6" customFormat="1" x14ac:dyDescent="0.25">
      <c r="A902" s="6" t="str">
        <f t="shared" si="59"/>
        <v>Diagnostic Radiology &amp; Imaging Procedures-X-ray exam of femur 2/&gt;-73552</v>
      </c>
      <c r="B902" s="6" t="str">
        <f t="shared" si="60"/>
        <v>X-ray exam of femur 2/&gt;</v>
      </c>
      <c r="C902" s="6" t="str">
        <f t="shared" si="62"/>
        <v>Diagnostic Radiology &amp; Imaging Procedures</v>
      </c>
      <c r="D902" s="6">
        <f t="shared" si="61"/>
        <v>73552</v>
      </c>
      <c r="E902" s="13"/>
      <c r="F902" s="12"/>
      <c r="G902" s="28"/>
      <c r="H902" s="29"/>
      <c r="I902" s="14"/>
      <c r="J902" s="15"/>
      <c r="K902" s="15"/>
      <c r="L902" s="15"/>
      <c r="M902" s="15"/>
      <c r="N902" s="15"/>
      <c r="O902" s="15"/>
      <c r="P902" s="15"/>
      <c r="Q902" s="15"/>
      <c r="R902" s="15"/>
      <c r="S902" s="15"/>
      <c r="T902" s="15"/>
      <c r="U902" s="15"/>
      <c r="V902" s="15"/>
      <c r="W902" s="15"/>
      <c r="X902" s="15"/>
      <c r="Y902" s="15"/>
      <c r="Z902" s="15"/>
      <c r="AA902" s="15"/>
      <c r="AB902" s="15"/>
      <c r="AC902" s="15"/>
      <c r="AD902" s="15"/>
      <c r="AE902" s="15"/>
      <c r="AF902" s="15"/>
      <c r="AG902" s="11" t="s">
        <v>1792</v>
      </c>
      <c r="AH902" s="8">
        <v>0</v>
      </c>
      <c r="AI902" s="8" t="s">
        <v>1793</v>
      </c>
      <c r="AJ902" s="34">
        <v>0</v>
      </c>
      <c r="AK902" s="35"/>
      <c r="AL902" s="8"/>
    </row>
    <row r="903" spans="1:39" x14ac:dyDescent="0.25">
      <c r="A903" s="6" t="str">
        <f t="shared" si="59"/>
        <v>Diagnostic Radiology &amp; Imaging Procedures-X-ray exam of femur 2/&gt;-73552</v>
      </c>
      <c r="B903" s="6" t="str">
        <f t="shared" si="60"/>
        <v>X-ray exam of femur 2/&gt;</v>
      </c>
      <c r="C903" s="6" t="str">
        <f t="shared" si="62"/>
        <v>Diagnostic Radiology &amp; Imaging Procedures</v>
      </c>
      <c r="D903" s="6">
        <f t="shared" si="61"/>
        <v>73552</v>
      </c>
      <c r="E903" s="17" t="s">
        <v>115</v>
      </c>
      <c r="F903" s="17" t="s">
        <v>37</v>
      </c>
      <c r="G903" s="26" t="s">
        <v>384</v>
      </c>
      <c r="H903" s="17">
        <v>73560</v>
      </c>
      <c r="I903" s="8" t="s">
        <v>49</v>
      </c>
      <c r="J903" s="11">
        <v>295</v>
      </c>
      <c r="K903" s="11">
        <v>59</v>
      </c>
      <c r="L903" s="11">
        <v>34.409999999999997</v>
      </c>
      <c r="M903" s="11">
        <v>191.75</v>
      </c>
      <c r="N903" s="11">
        <v>86.720259599999991</v>
      </c>
      <c r="O903" s="11">
        <v>86.720259599999991</v>
      </c>
      <c r="P903" s="11">
        <v>86.720259599999991</v>
      </c>
      <c r="Q903" s="11">
        <v>86.720259599999991</v>
      </c>
      <c r="R903" s="11">
        <v>86.720259599999991</v>
      </c>
      <c r="S903" s="11">
        <v>34.409999999999997</v>
      </c>
      <c r="T903" s="11">
        <v>34.409999999999997</v>
      </c>
      <c r="U903" s="11">
        <v>38.712549999999993</v>
      </c>
      <c r="V903" s="11">
        <v>34.409999999999997</v>
      </c>
      <c r="W903" s="11">
        <v>34.409999999999997</v>
      </c>
      <c r="X903" s="11" t="s">
        <v>623</v>
      </c>
      <c r="Y903" s="11">
        <v>191.75</v>
      </c>
      <c r="Z903" s="11">
        <v>191.75</v>
      </c>
      <c r="AA903" s="11">
        <v>116.1644</v>
      </c>
      <c r="AB903" s="11">
        <v>104.9828</v>
      </c>
      <c r="AC903" s="11">
        <v>48.818000000000005</v>
      </c>
      <c r="AD903" s="11">
        <v>49.17</v>
      </c>
      <c r="AE903" s="11" t="s">
        <v>623</v>
      </c>
      <c r="AF903" s="11" t="s">
        <v>623</v>
      </c>
      <c r="AG903" s="11" t="s">
        <v>1902</v>
      </c>
      <c r="AH903" s="8" t="s">
        <v>1903</v>
      </c>
      <c r="AI903" s="8" t="s">
        <v>663</v>
      </c>
      <c r="AJ903" s="34">
        <v>0</v>
      </c>
      <c r="AK903" s="35">
        <v>4</v>
      </c>
      <c r="AL903" t="s">
        <v>632</v>
      </c>
      <c r="AM903">
        <v>3</v>
      </c>
    </row>
    <row r="904" spans="1:39" x14ac:dyDescent="0.25">
      <c r="A904" s="6" t="str">
        <f t="shared" si="59"/>
        <v>Diagnostic Radiology &amp; Imaging Procedures-X-ray exam of femur 2/&gt;-73552</v>
      </c>
      <c r="B904" s="6" t="str">
        <f t="shared" si="60"/>
        <v>X-ray exam of femur 2/&gt;</v>
      </c>
      <c r="C904" s="6" t="str">
        <f t="shared" si="62"/>
        <v>Diagnostic Radiology &amp; Imaging Procedures</v>
      </c>
      <c r="D904" s="6">
        <f t="shared" si="61"/>
        <v>73552</v>
      </c>
      <c r="E904" s="17"/>
      <c r="F904" s="17"/>
      <c r="G904" s="26"/>
      <c r="H904" s="17"/>
      <c r="I904" s="8"/>
      <c r="J904" s="11"/>
      <c r="K904" s="11"/>
      <c r="L904" s="11"/>
      <c r="M904" s="11"/>
      <c r="N904" s="11"/>
      <c r="O904" s="11"/>
      <c r="P904" s="11"/>
      <c r="Q904" s="11"/>
      <c r="R904" s="11"/>
      <c r="S904" s="11"/>
      <c r="T904" s="11"/>
      <c r="U904" s="11"/>
      <c r="V904" s="11"/>
      <c r="W904" s="11"/>
      <c r="X904" s="11"/>
      <c r="Y904" s="11"/>
      <c r="Z904" s="11"/>
      <c r="AA904" s="11"/>
      <c r="AB904" s="11"/>
      <c r="AC904" s="11"/>
      <c r="AD904" s="11"/>
      <c r="AE904" s="11"/>
      <c r="AF904" s="11"/>
      <c r="AG904" s="11" t="s">
        <v>1792</v>
      </c>
      <c r="AH904" s="8">
        <v>0</v>
      </c>
      <c r="AI904" s="8" t="s">
        <v>1793</v>
      </c>
      <c r="AJ904" s="34">
        <v>0</v>
      </c>
    </row>
    <row r="905" spans="1:39" x14ac:dyDescent="0.25">
      <c r="A905" s="6" t="str">
        <f t="shared" si="59"/>
        <v>Diagnostic Radiology &amp; Imaging Procedures-X-ray exam of femur 2/&gt;-73552</v>
      </c>
      <c r="B905" s="6" t="str">
        <f t="shared" si="60"/>
        <v>X-ray exam of femur 2/&gt;</v>
      </c>
      <c r="C905" s="6" t="str">
        <f t="shared" si="62"/>
        <v>Diagnostic Radiology &amp; Imaging Procedures</v>
      </c>
      <c r="D905" s="6">
        <f t="shared" si="61"/>
        <v>73552</v>
      </c>
      <c r="E905" s="7"/>
      <c r="G905" s="27" t="s">
        <v>32</v>
      </c>
      <c r="K905" s="25"/>
      <c r="L905" s="25"/>
      <c r="M905" s="25"/>
      <c r="AD905" s="11"/>
      <c r="AG905" s="11" t="s">
        <v>1792</v>
      </c>
      <c r="AH905" s="8">
        <v>0</v>
      </c>
      <c r="AI905" s="8" t="s">
        <v>1793</v>
      </c>
      <c r="AJ905" s="34">
        <v>0</v>
      </c>
    </row>
    <row r="906" spans="1:39" s="6" customFormat="1" x14ac:dyDescent="0.25">
      <c r="A906" s="6" t="str">
        <f t="shared" si="59"/>
        <v>Diagnostic Radiology &amp; Imaging Procedures-X-ray exam of femur 2/&gt;-73552</v>
      </c>
      <c r="B906" s="6" t="str">
        <f t="shared" si="60"/>
        <v>X-ray exam of femur 2/&gt;</v>
      </c>
      <c r="C906" s="6" t="str">
        <f t="shared" si="62"/>
        <v>Diagnostic Radiology &amp; Imaging Procedures</v>
      </c>
      <c r="D906" s="6">
        <f t="shared" si="61"/>
        <v>73552</v>
      </c>
      <c r="E906" s="13"/>
      <c r="F906" s="12"/>
      <c r="G906" s="28"/>
      <c r="H906" s="29"/>
      <c r="I906" s="14"/>
      <c r="J906" s="15"/>
      <c r="K906" s="15"/>
      <c r="L906" s="15"/>
      <c r="M906" s="15"/>
      <c r="N906" s="15"/>
      <c r="O906" s="15"/>
      <c r="P906" s="15"/>
      <c r="Q906" s="15"/>
      <c r="R906" s="15"/>
      <c r="S906" s="15"/>
      <c r="T906" s="15"/>
      <c r="U906" s="15"/>
      <c r="V906" s="15"/>
      <c r="W906" s="15"/>
      <c r="X906" s="15"/>
      <c r="Y906" s="15"/>
      <c r="Z906" s="15"/>
      <c r="AA906" s="15"/>
      <c r="AB906" s="15"/>
      <c r="AC906" s="15"/>
      <c r="AD906" s="15"/>
      <c r="AE906" s="15"/>
      <c r="AF906" s="15"/>
      <c r="AG906" s="11" t="s">
        <v>1792</v>
      </c>
      <c r="AH906" s="8">
        <v>0</v>
      </c>
      <c r="AI906" s="8" t="s">
        <v>1793</v>
      </c>
      <c r="AJ906" s="34">
        <v>0</v>
      </c>
      <c r="AK906" s="35"/>
      <c r="AL906" s="8"/>
    </row>
    <row r="907" spans="1:39" x14ac:dyDescent="0.25">
      <c r="A907" s="6" t="str">
        <f t="shared" si="59"/>
        <v>Diagnostic Radiology &amp; Imaging Procedures-X-ray exam of knee 3-73562</v>
      </c>
      <c r="B907" s="6" t="str">
        <f t="shared" si="60"/>
        <v>X-ray exam of knee 3</v>
      </c>
      <c r="C907" s="6" t="str">
        <f t="shared" si="62"/>
        <v>Diagnostic Radiology &amp; Imaging Procedures</v>
      </c>
      <c r="D907" s="6">
        <f t="shared" si="61"/>
        <v>73562</v>
      </c>
      <c r="E907" s="17" t="s">
        <v>115</v>
      </c>
      <c r="F907" s="17" t="s">
        <v>37</v>
      </c>
      <c r="G907" s="26" t="s">
        <v>385</v>
      </c>
      <c r="H907" s="17">
        <v>73562</v>
      </c>
      <c r="I907" s="8" t="s">
        <v>49</v>
      </c>
      <c r="J907" s="11">
        <v>365</v>
      </c>
      <c r="K907" s="11">
        <v>73</v>
      </c>
      <c r="L907" s="11">
        <v>40.76</v>
      </c>
      <c r="M907" s="11">
        <v>237.25</v>
      </c>
      <c r="N907" s="11">
        <v>86.720259599999991</v>
      </c>
      <c r="O907" s="11">
        <v>86.720259599999991</v>
      </c>
      <c r="P907" s="11">
        <v>86.720259599999991</v>
      </c>
      <c r="Q907" s="11">
        <v>86.720259599999991</v>
      </c>
      <c r="R907" s="11">
        <v>86.720259599999991</v>
      </c>
      <c r="S907" s="11">
        <v>40.76</v>
      </c>
      <c r="T907" s="11">
        <v>40.76</v>
      </c>
      <c r="U907" s="11">
        <v>45.083100000000002</v>
      </c>
      <c r="V907" s="11">
        <v>40.76</v>
      </c>
      <c r="W907" s="11">
        <v>40.76</v>
      </c>
      <c r="X907" s="11" t="s">
        <v>623</v>
      </c>
      <c r="Y907" s="11">
        <v>237.25</v>
      </c>
      <c r="Z907" s="11">
        <v>237.25</v>
      </c>
      <c r="AA907" s="11">
        <v>116.1644</v>
      </c>
      <c r="AB907" s="11">
        <v>104.9828</v>
      </c>
      <c r="AC907" s="11">
        <v>48.818000000000005</v>
      </c>
      <c r="AD907" s="11">
        <v>49.17</v>
      </c>
      <c r="AE907" s="11" t="s">
        <v>623</v>
      </c>
      <c r="AF907" s="11" t="s">
        <v>623</v>
      </c>
      <c r="AG907" s="11" t="s">
        <v>2208</v>
      </c>
      <c r="AH907" s="8" t="s">
        <v>2209</v>
      </c>
      <c r="AI907" s="8" t="s">
        <v>775</v>
      </c>
      <c r="AJ907" s="34">
        <v>1</v>
      </c>
      <c r="AK907" s="35">
        <v>4</v>
      </c>
      <c r="AL907" t="s">
        <v>632</v>
      </c>
      <c r="AM907">
        <v>3</v>
      </c>
    </row>
    <row r="908" spans="1:39" x14ac:dyDescent="0.25">
      <c r="A908" s="6" t="str">
        <f t="shared" si="59"/>
        <v>Diagnostic Radiology &amp; Imaging Procedures-X-ray exam of knee 3-73562</v>
      </c>
      <c r="B908" s="6" t="str">
        <f t="shared" si="60"/>
        <v>X-ray exam of knee 3</v>
      </c>
      <c r="C908" s="6" t="str">
        <f t="shared" si="62"/>
        <v>Diagnostic Radiology &amp; Imaging Procedures</v>
      </c>
      <c r="D908" s="6">
        <f t="shared" si="61"/>
        <v>73562</v>
      </c>
      <c r="E908" s="17"/>
      <c r="F908" s="17"/>
      <c r="G908" s="26"/>
      <c r="H908" s="17"/>
      <c r="I908" s="8"/>
      <c r="J908" s="11"/>
      <c r="K908" s="11"/>
      <c r="L908" s="11"/>
      <c r="M908" s="11"/>
      <c r="N908" s="11"/>
      <c r="O908" s="11"/>
      <c r="P908" s="11"/>
      <c r="Q908" s="11"/>
      <c r="R908" s="11"/>
      <c r="S908" s="11"/>
      <c r="T908" s="11"/>
      <c r="U908" s="11"/>
      <c r="V908" s="11"/>
      <c r="W908" s="11"/>
      <c r="X908" s="11"/>
      <c r="Y908" s="11"/>
      <c r="Z908" s="11"/>
      <c r="AA908" s="11"/>
      <c r="AB908" s="11"/>
      <c r="AC908" s="11"/>
      <c r="AD908" s="11"/>
      <c r="AE908" s="11"/>
      <c r="AF908" s="11"/>
      <c r="AG908" s="11" t="s">
        <v>1792</v>
      </c>
      <c r="AH908" s="8">
        <v>0</v>
      </c>
      <c r="AI908" s="8" t="s">
        <v>1793</v>
      </c>
      <c r="AJ908" s="34">
        <v>0</v>
      </c>
    </row>
    <row r="909" spans="1:39" x14ac:dyDescent="0.25">
      <c r="A909" s="6" t="str">
        <f t="shared" si="59"/>
        <v>Diagnostic Radiology &amp; Imaging Procedures-X-ray exam of knee 3-73562</v>
      </c>
      <c r="B909" s="6" t="str">
        <f t="shared" si="60"/>
        <v>X-ray exam of knee 3</v>
      </c>
      <c r="C909" s="6" t="str">
        <f t="shared" si="62"/>
        <v>Diagnostic Radiology &amp; Imaging Procedures</v>
      </c>
      <c r="D909" s="6">
        <f t="shared" si="61"/>
        <v>73562</v>
      </c>
      <c r="E909" s="7"/>
      <c r="G909" s="27" t="s">
        <v>32</v>
      </c>
      <c r="K909" s="25"/>
      <c r="L909" s="25"/>
      <c r="M909" s="25"/>
      <c r="AD909" s="11"/>
      <c r="AG909" s="11" t="s">
        <v>1792</v>
      </c>
      <c r="AH909" s="8">
        <v>0</v>
      </c>
      <c r="AI909" s="8" t="s">
        <v>1793</v>
      </c>
      <c r="AJ909" s="34">
        <v>0</v>
      </c>
    </row>
    <row r="910" spans="1:39" s="6" customFormat="1" x14ac:dyDescent="0.25">
      <c r="A910" s="6" t="str">
        <f t="shared" si="59"/>
        <v>Diagnostic Radiology &amp; Imaging Procedures-X-ray exam of knee 3-73562</v>
      </c>
      <c r="B910" s="6" t="str">
        <f t="shared" si="60"/>
        <v>X-ray exam of knee 3</v>
      </c>
      <c r="C910" s="6" t="str">
        <f t="shared" si="62"/>
        <v>Diagnostic Radiology &amp; Imaging Procedures</v>
      </c>
      <c r="D910" s="6">
        <f t="shared" si="61"/>
        <v>73562</v>
      </c>
      <c r="E910" s="13"/>
      <c r="F910" s="12"/>
      <c r="G910" s="28"/>
      <c r="H910" s="29"/>
      <c r="I910" s="14"/>
      <c r="J910" s="15"/>
      <c r="K910" s="15"/>
      <c r="L910" s="15"/>
      <c r="M910" s="15"/>
      <c r="N910" s="15"/>
      <c r="O910" s="15"/>
      <c r="P910" s="15"/>
      <c r="Q910" s="15"/>
      <c r="R910" s="15"/>
      <c r="S910" s="15"/>
      <c r="T910" s="15"/>
      <c r="U910" s="15"/>
      <c r="V910" s="15"/>
      <c r="W910" s="15"/>
      <c r="X910" s="15"/>
      <c r="Y910" s="15"/>
      <c r="Z910" s="15"/>
      <c r="AA910" s="15"/>
      <c r="AB910" s="15"/>
      <c r="AC910" s="15"/>
      <c r="AD910" s="15"/>
      <c r="AE910" s="15"/>
      <c r="AF910" s="15"/>
      <c r="AG910" s="11" t="s">
        <v>1792</v>
      </c>
      <c r="AH910" s="8">
        <v>0</v>
      </c>
      <c r="AI910" s="8" t="s">
        <v>1793</v>
      </c>
      <c r="AJ910" s="34">
        <v>0</v>
      </c>
      <c r="AK910" s="35"/>
      <c r="AL910" s="8"/>
    </row>
    <row r="911" spans="1:39" x14ac:dyDescent="0.25">
      <c r="A911" s="6" t="str">
        <f t="shared" si="59"/>
        <v>Diagnostic Radiology &amp; Imaging Procedures-X-ray exam knee 4 or more-73564</v>
      </c>
      <c r="B911" s="6" t="str">
        <f t="shared" si="60"/>
        <v>X-ray exam knee 4 or more</v>
      </c>
      <c r="C911" s="6" t="str">
        <f t="shared" si="62"/>
        <v>Diagnostic Radiology &amp; Imaging Procedures</v>
      </c>
      <c r="D911" s="6">
        <f t="shared" si="61"/>
        <v>73564</v>
      </c>
      <c r="E911" s="17" t="s">
        <v>115</v>
      </c>
      <c r="F911" s="17" t="s">
        <v>37</v>
      </c>
      <c r="G911" s="26" t="s">
        <v>386</v>
      </c>
      <c r="H911" s="17">
        <v>73564</v>
      </c>
      <c r="I911" s="8" t="s">
        <v>49</v>
      </c>
      <c r="J911" s="11">
        <v>397</v>
      </c>
      <c r="K911" s="11">
        <v>79.400000000000006</v>
      </c>
      <c r="L911" s="11">
        <v>44.743200000000002</v>
      </c>
      <c r="M911" s="11">
        <v>258.05</v>
      </c>
      <c r="N911" s="11">
        <v>104.91969499999999</v>
      </c>
      <c r="O911" s="11">
        <v>104.91969499999999</v>
      </c>
      <c r="P911" s="11">
        <v>104.91969499999999</v>
      </c>
      <c r="Q911" s="11">
        <v>104.91969499999999</v>
      </c>
      <c r="R911" s="11">
        <v>104.91969499999999</v>
      </c>
      <c r="S911" s="11">
        <v>46.78</v>
      </c>
      <c r="T911" s="11">
        <v>46.78</v>
      </c>
      <c r="U911" s="11">
        <v>44.743200000000002</v>
      </c>
      <c r="V911" s="11">
        <v>46.78</v>
      </c>
      <c r="W911" s="11">
        <v>46.78</v>
      </c>
      <c r="X911" s="11" t="s">
        <v>623</v>
      </c>
      <c r="Y911" s="11">
        <v>258.05</v>
      </c>
      <c r="Z911" s="11">
        <v>258.05</v>
      </c>
      <c r="AA911" s="11">
        <v>214.0402</v>
      </c>
      <c r="AB911" s="11">
        <v>193.4374</v>
      </c>
      <c r="AC911" s="11">
        <v>48.818000000000005</v>
      </c>
      <c r="AD911" s="11">
        <v>49.17</v>
      </c>
      <c r="AE911" s="11" t="s">
        <v>623</v>
      </c>
      <c r="AF911" s="11" t="s">
        <v>623</v>
      </c>
      <c r="AG911" s="11" t="s">
        <v>2210</v>
      </c>
      <c r="AH911" s="8" t="s">
        <v>2211</v>
      </c>
      <c r="AI911" s="8" t="s">
        <v>776</v>
      </c>
      <c r="AJ911" s="34">
        <v>1</v>
      </c>
      <c r="AK911" s="35">
        <v>4</v>
      </c>
      <c r="AL911" t="s">
        <v>632</v>
      </c>
      <c r="AM911">
        <v>3</v>
      </c>
    </row>
    <row r="912" spans="1:39" x14ac:dyDescent="0.25">
      <c r="A912" s="6" t="str">
        <f t="shared" si="59"/>
        <v>Diagnostic Radiology &amp; Imaging Procedures-X-ray exam knee 4 or more-73564</v>
      </c>
      <c r="B912" s="6" t="str">
        <f t="shared" si="60"/>
        <v>X-ray exam knee 4 or more</v>
      </c>
      <c r="C912" s="6" t="str">
        <f t="shared" si="62"/>
        <v>Diagnostic Radiology &amp; Imaging Procedures</v>
      </c>
      <c r="D912" s="6">
        <f t="shared" si="61"/>
        <v>73564</v>
      </c>
      <c r="E912" s="17"/>
      <c r="F912" s="17"/>
      <c r="G912" s="26"/>
      <c r="H912" s="17"/>
      <c r="I912" s="8"/>
      <c r="J912" s="11"/>
      <c r="K912" s="11"/>
      <c r="L912" s="11"/>
      <c r="M912" s="11"/>
      <c r="N912" s="11"/>
      <c r="O912" s="11"/>
      <c r="P912" s="11"/>
      <c r="Q912" s="11"/>
      <c r="R912" s="11"/>
      <c r="S912" s="11"/>
      <c r="T912" s="11"/>
      <c r="U912" s="11"/>
      <c r="V912" s="11"/>
      <c r="W912" s="11"/>
      <c r="X912" s="11"/>
      <c r="Y912" s="11"/>
      <c r="Z912" s="11"/>
      <c r="AA912" s="11"/>
      <c r="AB912" s="11"/>
      <c r="AC912" s="11"/>
      <c r="AD912" s="11"/>
      <c r="AE912" s="11"/>
      <c r="AF912" s="11"/>
      <c r="AG912" s="11" t="s">
        <v>1792</v>
      </c>
      <c r="AH912" s="8">
        <v>0</v>
      </c>
      <c r="AI912" s="8" t="s">
        <v>1793</v>
      </c>
      <c r="AJ912" s="34">
        <v>0</v>
      </c>
    </row>
    <row r="913" spans="1:39" x14ac:dyDescent="0.25">
      <c r="A913" s="6" t="str">
        <f t="shared" si="59"/>
        <v>Diagnostic Radiology &amp; Imaging Procedures-X-ray exam knee 4 or more-73564</v>
      </c>
      <c r="B913" s="6" t="str">
        <f t="shared" si="60"/>
        <v>X-ray exam knee 4 or more</v>
      </c>
      <c r="C913" s="6" t="str">
        <f t="shared" si="62"/>
        <v>Diagnostic Radiology &amp; Imaging Procedures</v>
      </c>
      <c r="D913" s="6">
        <f t="shared" si="61"/>
        <v>73564</v>
      </c>
      <c r="E913" s="7"/>
      <c r="G913" s="27" t="s">
        <v>32</v>
      </c>
      <c r="K913" s="25"/>
      <c r="L913" s="25"/>
      <c r="M913" s="25"/>
      <c r="AD913" s="11"/>
      <c r="AG913" s="11" t="s">
        <v>1792</v>
      </c>
      <c r="AH913" s="8">
        <v>0</v>
      </c>
      <c r="AI913" s="8" t="s">
        <v>1793</v>
      </c>
      <c r="AJ913" s="34">
        <v>0</v>
      </c>
    </row>
    <row r="914" spans="1:39" s="6" customFormat="1" x14ac:dyDescent="0.25">
      <c r="A914" s="6" t="str">
        <f t="shared" si="59"/>
        <v>Diagnostic Radiology &amp; Imaging Procedures-X-ray exam knee 4 or more-73564</v>
      </c>
      <c r="B914" s="6" t="str">
        <f t="shared" si="60"/>
        <v>X-ray exam knee 4 or more</v>
      </c>
      <c r="C914" s="6" t="str">
        <f t="shared" si="62"/>
        <v>Diagnostic Radiology &amp; Imaging Procedures</v>
      </c>
      <c r="D914" s="6">
        <f t="shared" si="61"/>
        <v>73564</v>
      </c>
      <c r="E914" s="13"/>
      <c r="F914" s="12"/>
      <c r="G914" s="28"/>
      <c r="H914" s="29"/>
      <c r="I914" s="14"/>
      <c r="J914" s="15"/>
      <c r="K914" s="15"/>
      <c r="L914" s="15"/>
      <c r="M914" s="15"/>
      <c r="N914" s="15"/>
      <c r="O914" s="15"/>
      <c r="P914" s="15"/>
      <c r="Q914" s="15"/>
      <c r="R914" s="15"/>
      <c r="S914" s="15"/>
      <c r="T914" s="15"/>
      <c r="U914" s="15"/>
      <c r="V914" s="15"/>
      <c r="W914" s="15"/>
      <c r="X914" s="15"/>
      <c r="Y914" s="15"/>
      <c r="Z914" s="15"/>
      <c r="AA914" s="15"/>
      <c r="AB914" s="15"/>
      <c r="AC914" s="15"/>
      <c r="AD914" s="15"/>
      <c r="AE914" s="15"/>
      <c r="AF914" s="15"/>
      <c r="AG914" s="11" t="s">
        <v>1792</v>
      </c>
      <c r="AH914" s="8">
        <v>0</v>
      </c>
      <c r="AI914" s="8" t="s">
        <v>1793</v>
      </c>
      <c r="AJ914" s="34">
        <v>0</v>
      </c>
      <c r="AK914" s="35"/>
      <c r="AL914" s="8"/>
    </row>
    <row r="915" spans="1:39" x14ac:dyDescent="0.25">
      <c r="A915" s="6" t="str">
        <f t="shared" si="59"/>
        <v>Diagnostic Radiology &amp; Imaging Procedures-X-ray exam of knees-73565</v>
      </c>
      <c r="B915" s="6" t="str">
        <f t="shared" si="60"/>
        <v>X-ray exam of knees</v>
      </c>
      <c r="C915" s="6" t="str">
        <f t="shared" si="62"/>
        <v>Diagnostic Radiology &amp; Imaging Procedures</v>
      </c>
      <c r="D915" s="6">
        <f t="shared" si="61"/>
        <v>73565</v>
      </c>
      <c r="E915" s="17" t="s">
        <v>115</v>
      </c>
      <c r="F915" s="17" t="s">
        <v>37</v>
      </c>
      <c r="G915" s="26" t="s">
        <v>387</v>
      </c>
      <c r="H915" s="17">
        <v>73565</v>
      </c>
      <c r="I915" s="8" t="s">
        <v>49</v>
      </c>
      <c r="J915" s="11">
        <v>295</v>
      </c>
      <c r="K915" s="11">
        <v>59</v>
      </c>
      <c r="L915" s="11">
        <v>40.1</v>
      </c>
      <c r="M915" s="11">
        <v>191.75</v>
      </c>
      <c r="N915" s="11">
        <v>86.720259599999991</v>
      </c>
      <c r="O915" s="11">
        <v>86.720259599999991</v>
      </c>
      <c r="P915" s="11">
        <v>86.720259599999991</v>
      </c>
      <c r="Q915" s="11">
        <v>86.720259599999991</v>
      </c>
      <c r="R915" s="11">
        <v>86.720259599999991</v>
      </c>
      <c r="S915" s="11">
        <v>40.1</v>
      </c>
      <c r="T915" s="11">
        <v>40.1</v>
      </c>
      <c r="U915" s="11">
        <v>86.73115</v>
      </c>
      <c r="V915" s="11">
        <v>40.1</v>
      </c>
      <c r="W915" s="11">
        <v>40.1</v>
      </c>
      <c r="X915" s="11" t="s">
        <v>623</v>
      </c>
      <c r="Y915" s="11">
        <v>191.75</v>
      </c>
      <c r="Z915" s="11">
        <v>191.75</v>
      </c>
      <c r="AA915" s="11">
        <v>116.1644</v>
      </c>
      <c r="AB915" s="11">
        <v>104.9828</v>
      </c>
      <c r="AC915" s="11">
        <v>48.818000000000005</v>
      </c>
      <c r="AD915" s="11">
        <v>49.17</v>
      </c>
      <c r="AE915" s="11" t="s">
        <v>623</v>
      </c>
      <c r="AF915" s="11" t="s">
        <v>623</v>
      </c>
      <c r="AG915" s="11" t="s">
        <v>2212</v>
      </c>
      <c r="AH915" s="8" t="s">
        <v>2213</v>
      </c>
      <c r="AI915" s="8" t="s">
        <v>777</v>
      </c>
      <c r="AJ915" s="34">
        <v>1</v>
      </c>
      <c r="AK915" s="35">
        <v>4</v>
      </c>
      <c r="AL915" t="s">
        <v>632</v>
      </c>
      <c r="AM915">
        <v>3</v>
      </c>
    </row>
    <row r="916" spans="1:39" x14ac:dyDescent="0.25">
      <c r="A916" s="6" t="str">
        <f t="shared" si="59"/>
        <v>Diagnostic Radiology &amp; Imaging Procedures-X-ray exam of knees-73565</v>
      </c>
      <c r="B916" s="6" t="str">
        <f t="shared" si="60"/>
        <v>X-ray exam of knees</v>
      </c>
      <c r="C916" s="6" t="str">
        <f t="shared" si="62"/>
        <v>Diagnostic Radiology &amp; Imaging Procedures</v>
      </c>
      <c r="D916" s="6">
        <f t="shared" si="61"/>
        <v>73565</v>
      </c>
      <c r="E916" s="17"/>
      <c r="F916" s="17"/>
      <c r="G916" s="26"/>
      <c r="H916" s="17"/>
      <c r="I916" s="8"/>
      <c r="J916" s="11"/>
      <c r="K916" s="11"/>
      <c r="L916" s="11"/>
      <c r="M916" s="11"/>
      <c r="N916" s="11"/>
      <c r="O916" s="11"/>
      <c r="P916" s="11"/>
      <c r="Q916" s="11"/>
      <c r="R916" s="11"/>
      <c r="S916" s="11"/>
      <c r="T916" s="11"/>
      <c r="U916" s="11"/>
      <c r="V916" s="11"/>
      <c r="W916" s="11"/>
      <c r="X916" s="11"/>
      <c r="Y916" s="11"/>
      <c r="Z916" s="11"/>
      <c r="AA916" s="11"/>
      <c r="AB916" s="11"/>
      <c r="AC916" s="11"/>
      <c r="AD916" s="11"/>
      <c r="AE916" s="11"/>
      <c r="AF916" s="11"/>
      <c r="AG916" s="11" t="s">
        <v>1792</v>
      </c>
      <c r="AH916" s="8">
        <v>0</v>
      </c>
      <c r="AI916" s="8" t="s">
        <v>1793</v>
      </c>
      <c r="AJ916" s="34">
        <v>0</v>
      </c>
    </row>
    <row r="917" spans="1:39" x14ac:dyDescent="0.25">
      <c r="A917" s="6" t="str">
        <f t="shared" si="59"/>
        <v>Diagnostic Radiology &amp; Imaging Procedures-X-ray exam of knees-73565</v>
      </c>
      <c r="B917" s="6" t="str">
        <f t="shared" si="60"/>
        <v>X-ray exam of knees</v>
      </c>
      <c r="C917" s="6" t="str">
        <f t="shared" si="62"/>
        <v>Diagnostic Radiology &amp; Imaging Procedures</v>
      </c>
      <c r="D917" s="6">
        <f t="shared" si="61"/>
        <v>73565</v>
      </c>
      <c r="E917" s="7"/>
      <c r="G917" s="27" t="s">
        <v>32</v>
      </c>
      <c r="K917" s="25"/>
      <c r="L917" s="25"/>
      <c r="M917" s="25"/>
      <c r="AD917" s="11"/>
      <c r="AG917" s="11" t="s">
        <v>1792</v>
      </c>
      <c r="AH917" s="8">
        <v>0</v>
      </c>
      <c r="AI917" s="8" t="s">
        <v>1793</v>
      </c>
      <c r="AJ917" s="34">
        <v>0</v>
      </c>
    </row>
    <row r="918" spans="1:39" s="6" customFormat="1" x14ac:dyDescent="0.25">
      <c r="A918" s="6" t="str">
        <f t="shared" si="59"/>
        <v>Diagnostic Radiology &amp; Imaging Procedures-X-ray exam of knees-73565</v>
      </c>
      <c r="B918" s="6" t="str">
        <f t="shared" si="60"/>
        <v>X-ray exam of knees</v>
      </c>
      <c r="C918" s="6" t="str">
        <f t="shared" si="62"/>
        <v>Diagnostic Radiology &amp; Imaging Procedures</v>
      </c>
      <c r="D918" s="6">
        <f t="shared" si="61"/>
        <v>73565</v>
      </c>
      <c r="E918" s="13"/>
      <c r="F918" s="12"/>
      <c r="G918" s="28"/>
      <c r="H918" s="29"/>
      <c r="I918" s="14"/>
      <c r="J918" s="15"/>
      <c r="K918" s="15"/>
      <c r="L918" s="15"/>
      <c r="M918" s="15"/>
      <c r="N918" s="15"/>
      <c r="O918" s="15"/>
      <c r="P918" s="15"/>
      <c r="Q918" s="15"/>
      <c r="R918" s="15"/>
      <c r="S918" s="15"/>
      <c r="T918" s="15"/>
      <c r="U918" s="15"/>
      <c r="V918" s="15"/>
      <c r="W918" s="15"/>
      <c r="X918" s="15"/>
      <c r="Y918" s="15"/>
      <c r="Z918" s="15"/>
      <c r="AA918" s="15"/>
      <c r="AB918" s="15"/>
      <c r="AC918" s="15"/>
      <c r="AD918" s="15"/>
      <c r="AE918" s="15"/>
      <c r="AF918" s="15"/>
      <c r="AG918" s="11" t="s">
        <v>1792</v>
      </c>
      <c r="AH918" s="8">
        <v>0</v>
      </c>
      <c r="AI918" s="8" t="s">
        <v>1793</v>
      </c>
      <c r="AJ918" s="34">
        <v>0</v>
      </c>
      <c r="AK918" s="35"/>
      <c r="AL918" s="8"/>
    </row>
    <row r="919" spans="1:39" x14ac:dyDescent="0.25">
      <c r="A919" s="6" t="str">
        <f t="shared" si="59"/>
        <v>Diagnostic Radiology &amp; Imaging Procedures-X-ray exam of lower leg-73590</v>
      </c>
      <c r="B919" s="6" t="str">
        <f t="shared" si="60"/>
        <v>X-ray exam of lower leg</v>
      </c>
      <c r="C919" s="6" t="str">
        <f t="shared" si="62"/>
        <v>Diagnostic Radiology &amp; Imaging Procedures</v>
      </c>
      <c r="D919" s="6">
        <f t="shared" si="61"/>
        <v>73590</v>
      </c>
      <c r="E919" s="17" t="s">
        <v>115</v>
      </c>
      <c r="F919" s="17" t="s">
        <v>37</v>
      </c>
      <c r="G919" s="26" t="s">
        <v>388</v>
      </c>
      <c r="H919" s="17">
        <v>73590</v>
      </c>
      <c r="I919" s="8" t="s">
        <v>49</v>
      </c>
      <c r="J919" s="11">
        <v>331</v>
      </c>
      <c r="K919" s="11">
        <v>66.2</v>
      </c>
      <c r="L919" s="11">
        <v>31.74</v>
      </c>
      <c r="M919" s="11">
        <v>215.15</v>
      </c>
      <c r="N919" s="11">
        <v>86.720259599999991</v>
      </c>
      <c r="O919" s="11">
        <v>86.720259599999991</v>
      </c>
      <c r="P919" s="11">
        <v>86.720259599999991</v>
      </c>
      <c r="Q919" s="11">
        <v>86.720259599999991</v>
      </c>
      <c r="R919" s="11">
        <v>86.720259599999991</v>
      </c>
      <c r="S919" s="11">
        <v>31.74</v>
      </c>
      <c r="T919" s="11">
        <v>31.74</v>
      </c>
      <c r="U919" s="11">
        <v>58.009600000000006</v>
      </c>
      <c r="V919" s="11">
        <v>31.74</v>
      </c>
      <c r="W919" s="11">
        <v>31.74</v>
      </c>
      <c r="X919" s="11" t="s">
        <v>623</v>
      </c>
      <c r="Y919" s="11">
        <v>215.15</v>
      </c>
      <c r="Z919" s="11">
        <v>215.15</v>
      </c>
      <c r="AA919" s="11">
        <v>116.1644</v>
      </c>
      <c r="AB919" s="11">
        <v>104.9828</v>
      </c>
      <c r="AC919" s="11">
        <v>48.818000000000005</v>
      </c>
      <c r="AD919" s="11">
        <v>49.17</v>
      </c>
      <c r="AE919" s="11" t="s">
        <v>623</v>
      </c>
      <c r="AF919" s="11" t="s">
        <v>623</v>
      </c>
      <c r="AG919" s="11" t="s">
        <v>2214</v>
      </c>
      <c r="AH919" s="8" t="s">
        <v>2215</v>
      </c>
      <c r="AI919" s="8" t="s">
        <v>778</v>
      </c>
      <c r="AJ919" s="34">
        <v>1</v>
      </c>
      <c r="AK919" s="35">
        <v>4</v>
      </c>
      <c r="AL919" t="s">
        <v>632</v>
      </c>
      <c r="AM919">
        <v>3</v>
      </c>
    </row>
    <row r="920" spans="1:39" x14ac:dyDescent="0.25">
      <c r="A920" s="6" t="str">
        <f t="shared" si="59"/>
        <v>Diagnostic Radiology &amp; Imaging Procedures-X-ray exam of lower leg-73590</v>
      </c>
      <c r="B920" s="6" t="str">
        <f t="shared" si="60"/>
        <v>X-ray exam of lower leg</v>
      </c>
      <c r="C920" s="6" t="str">
        <f t="shared" si="62"/>
        <v>Diagnostic Radiology &amp; Imaging Procedures</v>
      </c>
      <c r="D920" s="6">
        <f t="shared" si="61"/>
        <v>73590</v>
      </c>
      <c r="E920" s="17"/>
      <c r="F920" s="17"/>
      <c r="G920" s="26"/>
      <c r="H920" s="17"/>
      <c r="I920" s="8"/>
      <c r="J920" s="11"/>
      <c r="K920" s="11"/>
      <c r="L920" s="11"/>
      <c r="M920" s="11"/>
      <c r="N920" s="11"/>
      <c r="O920" s="11"/>
      <c r="P920" s="11"/>
      <c r="Q920" s="11"/>
      <c r="R920" s="11"/>
      <c r="S920" s="11"/>
      <c r="T920" s="11"/>
      <c r="U920" s="11"/>
      <c r="V920" s="11"/>
      <c r="W920" s="11"/>
      <c r="X920" s="11"/>
      <c r="Y920" s="11"/>
      <c r="Z920" s="11"/>
      <c r="AA920" s="11"/>
      <c r="AB920" s="11"/>
      <c r="AC920" s="11"/>
      <c r="AD920" s="11"/>
      <c r="AE920" s="11"/>
      <c r="AF920" s="11"/>
      <c r="AG920" s="11" t="s">
        <v>1792</v>
      </c>
      <c r="AH920" s="8">
        <v>0</v>
      </c>
      <c r="AI920" s="8" t="s">
        <v>1793</v>
      </c>
      <c r="AJ920" s="34">
        <v>0</v>
      </c>
    </row>
    <row r="921" spans="1:39" x14ac:dyDescent="0.25">
      <c r="A921" s="6" t="str">
        <f t="shared" si="59"/>
        <v>Diagnostic Radiology &amp; Imaging Procedures-X-ray exam of lower leg-73590</v>
      </c>
      <c r="B921" s="6" t="str">
        <f t="shared" si="60"/>
        <v>X-ray exam of lower leg</v>
      </c>
      <c r="C921" s="6" t="str">
        <f t="shared" si="62"/>
        <v>Diagnostic Radiology &amp; Imaging Procedures</v>
      </c>
      <c r="D921" s="6">
        <f t="shared" si="61"/>
        <v>73590</v>
      </c>
      <c r="E921" s="7"/>
      <c r="G921" s="27" t="s">
        <v>32</v>
      </c>
      <c r="K921" s="25"/>
      <c r="L921" s="25"/>
      <c r="M921" s="25"/>
      <c r="AD921" s="11"/>
      <c r="AG921" s="11" t="s">
        <v>1792</v>
      </c>
      <c r="AH921" s="8">
        <v>0</v>
      </c>
      <c r="AI921" s="8" t="s">
        <v>1793</v>
      </c>
      <c r="AJ921" s="34">
        <v>0</v>
      </c>
    </row>
    <row r="922" spans="1:39" s="6" customFormat="1" x14ac:dyDescent="0.25">
      <c r="A922" s="6" t="str">
        <f t="shared" si="59"/>
        <v>Diagnostic Radiology &amp; Imaging Procedures-X-ray exam of lower leg-73590</v>
      </c>
      <c r="B922" s="6" t="str">
        <f t="shared" si="60"/>
        <v>X-ray exam of lower leg</v>
      </c>
      <c r="C922" s="6" t="str">
        <f t="shared" si="62"/>
        <v>Diagnostic Radiology &amp; Imaging Procedures</v>
      </c>
      <c r="D922" s="6">
        <f t="shared" si="61"/>
        <v>73590</v>
      </c>
      <c r="E922" s="13"/>
      <c r="F922" s="12"/>
      <c r="G922" s="28"/>
      <c r="H922" s="29"/>
      <c r="I922" s="14"/>
      <c r="J922" s="15"/>
      <c r="K922" s="15"/>
      <c r="L922" s="15"/>
      <c r="M922" s="15"/>
      <c r="N922" s="15"/>
      <c r="O922" s="15"/>
      <c r="P922" s="15"/>
      <c r="Q922" s="15"/>
      <c r="R922" s="15"/>
      <c r="S922" s="15"/>
      <c r="T922" s="15"/>
      <c r="U922" s="15"/>
      <c r="V922" s="15"/>
      <c r="W922" s="15"/>
      <c r="X922" s="15"/>
      <c r="Y922" s="15"/>
      <c r="Z922" s="15"/>
      <c r="AA922" s="15"/>
      <c r="AB922" s="15"/>
      <c r="AC922" s="15"/>
      <c r="AD922" s="15"/>
      <c r="AE922" s="15"/>
      <c r="AF922" s="15"/>
      <c r="AG922" s="11" t="s">
        <v>1792</v>
      </c>
      <c r="AH922" s="8">
        <v>0</v>
      </c>
      <c r="AI922" s="8" t="s">
        <v>1793</v>
      </c>
      <c r="AJ922" s="34">
        <v>0</v>
      </c>
      <c r="AK922" s="35"/>
      <c r="AL922" s="8"/>
    </row>
    <row r="923" spans="1:39" x14ac:dyDescent="0.25">
      <c r="A923" s="6" t="str">
        <f t="shared" si="59"/>
        <v>Diagnostic Radiology &amp; Imaging Procedures-X-ray exam of ankle-73600</v>
      </c>
      <c r="B923" s="6" t="str">
        <f t="shared" si="60"/>
        <v>X-ray exam of ankle</v>
      </c>
      <c r="C923" s="6" t="str">
        <f t="shared" si="62"/>
        <v>Diagnostic Radiology &amp; Imaging Procedures</v>
      </c>
      <c r="D923" s="6">
        <f t="shared" si="61"/>
        <v>73600</v>
      </c>
      <c r="E923" s="17" t="s">
        <v>115</v>
      </c>
      <c r="F923" s="17" t="s">
        <v>37</v>
      </c>
      <c r="G923" s="26" t="s">
        <v>389</v>
      </c>
      <c r="H923" s="17">
        <v>73600</v>
      </c>
      <c r="I923" s="8" t="s">
        <v>49</v>
      </c>
      <c r="J923" s="11">
        <v>302</v>
      </c>
      <c r="K923" s="11">
        <v>60.400000000000006</v>
      </c>
      <c r="L923" s="11">
        <v>32.75</v>
      </c>
      <c r="M923" s="11">
        <v>196.3</v>
      </c>
      <c r="N923" s="11">
        <v>86.720259599999991</v>
      </c>
      <c r="O923" s="11">
        <v>86.720259599999991</v>
      </c>
      <c r="P923" s="11">
        <v>86.720259599999991</v>
      </c>
      <c r="Q923" s="11">
        <v>86.720259599999991</v>
      </c>
      <c r="R923" s="11">
        <v>86.720259599999991</v>
      </c>
      <c r="S923" s="11">
        <v>32.75</v>
      </c>
      <c r="T923" s="11">
        <v>32.75</v>
      </c>
      <c r="U923" s="11">
        <v>35.967600000000004</v>
      </c>
      <c r="V923" s="11">
        <v>32.75</v>
      </c>
      <c r="W923" s="11">
        <v>32.75</v>
      </c>
      <c r="X923" s="11" t="s">
        <v>623</v>
      </c>
      <c r="Y923" s="11">
        <v>196.3</v>
      </c>
      <c r="Z923" s="11">
        <v>196.3</v>
      </c>
      <c r="AA923" s="11">
        <v>116.1644</v>
      </c>
      <c r="AB923" s="11">
        <v>104.9828</v>
      </c>
      <c r="AC923" s="11">
        <v>48.818000000000005</v>
      </c>
      <c r="AD923" s="11">
        <v>49.17</v>
      </c>
      <c r="AE923" s="11" t="s">
        <v>623</v>
      </c>
      <c r="AF923" s="11" t="s">
        <v>623</v>
      </c>
      <c r="AG923" s="11" t="s">
        <v>2216</v>
      </c>
      <c r="AH923" s="8" t="s">
        <v>2217</v>
      </c>
      <c r="AI923" s="8" t="s">
        <v>779</v>
      </c>
      <c r="AJ923" s="34">
        <v>1</v>
      </c>
      <c r="AK923" s="35">
        <v>4</v>
      </c>
      <c r="AL923" t="s">
        <v>632</v>
      </c>
      <c r="AM923">
        <v>3</v>
      </c>
    </row>
    <row r="924" spans="1:39" x14ac:dyDescent="0.25">
      <c r="A924" s="6" t="str">
        <f t="shared" si="59"/>
        <v>Diagnostic Radiology &amp; Imaging Procedures-X-ray exam of ankle-73600</v>
      </c>
      <c r="B924" s="6" t="str">
        <f t="shared" si="60"/>
        <v>X-ray exam of ankle</v>
      </c>
      <c r="C924" s="6" t="str">
        <f t="shared" si="62"/>
        <v>Diagnostic Radiology &amp; Imaging Procedures</v>
      </c>
      <c r="D924" s="6">
        <f t="shared" si="61"/>
        <v>73600</v>
      </c>
      <c r="E924" s="17"/>
      <c r="F924" s="17"/>
      <c r="G924" s="26"/>
      <c r="H924" s="17"/>
      <c r="I924" s="8"/>
      <c r="J924" s="11"/>
      <c r="K924" s="11"/>
      <c r="L924" s="11"/>
      <c r="M924" s="11"/>
      <c r="N924" s="11"/>
      <c r="O924" s="11"/>
      <c r="P924" s="11"/>
      <c r="Q924" s="11"/>
      <c r="R924" s="11"/>
      <c r="S924" s="11"/>
      <c r="T924" s="11"/>
      <c r="U924" s="11"/>
      <c r="V924" s="11"/>
      <c r="W924" s="11"/>
      <c r="X924" s="11"/>
      <c r="Y924" s="11"/>
      <c r="Z924" s="11"/>
      <c r="AA924" s="11"/>
      <c r="AB924" s="11"/>
      <c r="AC924" s="11"/>
      <c r="AD924" s="11"/>
      <c r="AE924" s="11"/>
      <c r="AF924" s="11"/>
      <c r="AG924" s="11" t="s">
        <v>1792</v>
      </c>
      <c r="AH924" s="8">
        <v>0</v>
      </c>
      <c r="AI924" s="8" t="s">
        <v>1793</v>
      </c>
      <c r="AJ924" s="34">
        <v>0</v>
      </c>
    </row>
    <row r="925" spans="1:39" x14ac:dyDescent="0.25">
      <c r="A925" s="6" t="str">
        <f t="shared" si="59"/>
        <v>Diagnostic Radiology &amp; Imaging Procedures-X-ray exam of ankle-73600</v>
      </c>
      <c r="B925" s="6" t="str">
        <f t="shared" si="60"/>
        <v>X-ray exam of ankle</v>
      </c>
      <c r="C925" s="6" t="str">
        <f t="shared" si="62"/>
        <v>Diagnostic Radiology &amp; Imaging Procedures</v>
      </c>
      <c r="D925" s="6">
        <f t="shared" si="61"/>
        <v>73600</v>
      </c>
      <c r="E925" s="7"/>
      <c r="G925" s="27" t="s">
        <v>32</v>
      </c>
      <c r="K925" s="25"/>
      <c r="L925" s="25"/>
      <c r="M925" s="25"/>
      <c r="AD925" s="11"/>
      <c r="AG925" s="11" t="s">
        <v>1792</v>
      </c>
      <c r="AH925" s="8">
        <v>0</v>
      </c>
      <c r="AI925" s="8" t="s">
        <v>1793</v>
      </c>
      <c r="AJ925" s="34">
        <v>0</v>
      </c>
    </row>
    <row r="926" spans="1:39" s="6" customFormat="1" x14ac:dyDescent="0.25">
      <c r="A926" s="6" t="str">
        <f t="shared" si="59"/>
        <v>Diagnostic Radiology &amp; Imaging Procedures-X-ray exam of ankle-73600</v>
      </c>
      <c r="B926" s="6" t="str">
        <f t="shared" si="60"/>
        <v>X-ray exam of ankle</v>
      </c>
      <c r="C926" s="6" t="str">
        <f t="shared" si="62"/>
        <v>Diagnostic Radiology &amp; Imaging Procedures</v>
      </c>
      <c r="D926" s="6">
        <f t="shared" si="61"/>
        <v>73600</v>
      </c>
      <c r="E926" s="13"/>
      <c r="F926" s="12"/>
      <c r="G926" s="28"/>
      <c r="H926" s="29"/>
      <c r="I926" s="14"/>
      <c r="J926" s="15"/>
      <c r="K926" s="15"/>
      <c r="L926" s="15"/>
      <c r="M926" s="15"/>
      <c r="N926" s="15"/>
      <c r="O926" s="15"/>
      <c r="P926" s="15"/>
      <c r="Q926" s="15"/>
      <c r="R926" s="15"/>
      <c r="S926" s="15"/>
      <c r="T926" s="15"/>
      <c r="U926" s="15"/>
      <c r="V926" s="15"/>
      <c r="W926" s="15"/>
      <c r="X926" s="15"/>
      <c r="Y926" s="15"/>
      <c r="Z926" s="15"/>
      <c r="AA926" s="15"/>
      <c r="AB926" s="15"/>
      <c r="AC926" s="15"/>
      <c r="AD926" s="15"/>
      <c r="AE926" s="15"/>
      <c r="AF926" s="15"/>
      <c r="AG926" s="11" t="s">
        <v>1792</v>
      </c>
      <c r="AH926" s="8">
        <v>0</v>
      </c>
      <c r="AI926" s="8" t="s">
        <v>1793</v>
      </c>
      <c r="AJ926" s="34">
        <v>0</v>
      </c>
      <c r="AK926" s="35"/>
      <c r="AL926" s="8"/>
    </row>
    <row r="927" spans="1:39" x14ac:dyDescent="0.25">
      <c r="A927" s="6" t="str">
        <f t="shared" si="59"/>
        <v>Diagnostic Radiology &amp; Imaging Procedures-X-ray exam of ankle-73610</v>
      </c>
      <c r="B927" s="6" t="str">
        <f t="shared" si="60"/>
        <v>X-ray exam of ankle</v>
      </c>
      <c r="C927" s="6" t="str">
        <f t="shared" si="62"/>
        <v>Diagnostic Radiology &amp; Imaging Procedures</v>
      </c>
      <c r="D927" s="6">
        <f t="shared" si="61"/>
        <v>73610</v>
      </c>
      <c r="E927" s="17" t="s">
        <v>115</v>
      </c>
      <c r="F927" s="17" t="s">
        <v>37</v>
      </c>
      <c r="G927" s="26" t="s">
        <v>389</v>
      </c>
      <c r="H927" s="17">
        <v>73610</v>
      </c>
      <c r="I927" s="8" t="s">
        <v>49</v>
      </c>
      <c r="J927" s="11">
        <v>318</v>
      </c>
      <c r="K927" s="11">
        <v>63.6</v>
      </c>
      <c r="L927" s="11">
        <v>37.090000000000003</v>
      </c>
      <c r="M927" s="11">
        <v>206.70000000000002</v>
      </c>
      <c r="N927" s="11">
        <v>86.720259599999991</v>
      </c>
      <c r="O927" s="11">
        <v>86.720259599999991</v>
      </c>
      <c r="P927" s="11">
        <v>86.720259599999991</v>
      </c>
      <c r="Q927" s="11">
        <v>86.720259599999991</v>
      </c>
      <c r="R927" s="11">
        <v>86.720259599999991</v>
      </c>
      <c r="S927" s="11">
        <v>37.090000000000003</v>
      </c>
      <c r="T927" s="11">
        <v>37.090000000000003</v>
      </c>
      <c r="U927" s="11">
        <v>86.211000000000013</v>
      </c>
      <c r="V927" s="11">
        <v>37.090000000000003</v>
      </c>
      <c r="W927" s="11">
        <v>37.090000000000003</v>
      </c>
      <c r="X927" s="11" t="s">
        <v>623</v>
      </c>
      <c r="Y927" s="11">
        <v>206.70000000000002</v>
      </c>
      <c r="Z927" s="11">
        <v>206.7</v>
      </c>
      <c r="AA927" s="11">
        <v>116.1644</v>
      </c>
      <c r="AB927" s="11">
        <v>104.9828</v>
      </c>
      <c r="AC927" s="11">
        <v>48.818000000000005</v>
      </c>
      <c r="AD927" s="11">
        <v>49.17</v>
      </c>
      <c r="AE927" s="11" t="s">
        <v>623</v>
      </c>
      <c r="AF927" s="11" t="s">
        <v>623</v>
      </c>
      <c r="AG927" s="11" t="s">
        <v>2218</v>
      </c>
      <c r="AH927" s="8" t="s">
        <v>2219</v>
      </c>
      <c r="AI927" s="8" t="s">
        <v>780</v>
      </c>
      <c r="AJ927" s="34">
        <v>1</v>
      </c>
      <c r="AK927" s="35">
        <v>4</v>
      </c>
      <c r="AL927" t="s">
        <v>632</v>
      </c>
      <c r="AM927">
        <v>3</v>
      </c>
    </row>
    <row r="928" spans="1:39" x14ac:dyDescent="0.25">
      <c r="A928" s="6" t="str">
        <f t="shared" ref="A928:A991" si="63">IF(OR($AJ928=1,$AJ928&gt;1),(C928&amp;"-"&amp;B928&amp;"-"&amp;D928),A927)</f>
        <v>Diagnostic Radiology &amp; Imaging Procedures-X-ray exam of ankle-73610</v>
      </c>
      <c r="B928" s="6" t="str">
        <f t="shared" ref="B928:B991" si="64">IF(OR($AJ928=1,$AJ928&gt;1),$G928,B927)</f>
        <v>X-ray exam of ankle</v>
      </c>
      <c r="C928" s="6" t="str">
        <f t="shared" si="62"/>
        <v>Diagnostic Radiology &amp; Imaging Procedures</v>
      </c>
      <c r="D928" s="6">
        <f t="shared" ref="D928:D991" si="65">IF(OR($AJ928=1,$AJ928&gt;1),$H928,D927)</f>
        <v>73610</v>
      </c>
      <c r="E928" s="17"/>
      <c r="F928" s="17"/>
      <c r="G928" s="26"/>
      <c r="H928" s="17"/>
      <c r="I928" s="8"/>
      <c r="J928" s="11"/>
      <c r="K928" s="11"/>
      <c r="L928" s="11"/>
      <c r="M928" s="11"/>
      <c r="N928" s="11"/>
      <c r="O928" s="11"/>
      <c r="P928" s="11"/>
      <c r="Q928" s="11"/>
      <c r="R928" s="11"/>
      <c r="S928" s="11"/>
      <c r="T928" s="11"/>
      <c r="U928" s="11"/>
      <c r="V928" s="11"/>
      <c r="W928" s="11"/>
      <c r="X928" s="11"/>
      <c r="Y928" s="11"/>
      <c r="Z928" s="11"/>
      <c r="AA928" s="11"/>
      <c r="AB928" s="11"/>
      <c r="AC928" s="11"/>
      <c r="AD928" s="11"/>
      <c r="AE928" s="11"/>
      <c r="AF928" s="11"/>
      <c r="AG928" s="11" t="s">
        <v>1792</v>
      </c>
      <c r="AH928" s="8">
        <v>0</v>
      </c>
      <c r="AI928" s="8" t="s">
        <v>1793</v>
      </c>
      <c r="AJ928" s="34">
        <v>0</v>
      </c>
    </row>
    <row r="929" spans="1:39" x14ac:dyDescent="0.25">
      <c r="A929" s="6" t="str">
        <f t="shared" si="63"/>
        <v>Diagnostic Radiology &amp; Imaging Procedures-X-ray exam of ankle-73610</v>
      </c>
      <c r="B929" s="6" t="str">
        <f t="shared" si="64"/>
        <v>X-ray exam of ankle</v>
      </c>
      <c r="C929" s="6" t="str">
        <f t="shared" si="62"/>
        <v>Diagnostic Radiology &amp; Imaging Procedures</v>
      </c>
      <c r="D929" s="6">
        <f t="shared" si="65"/>
        <v>73610</v>
      </c>
      <c r="E929" s="7"/>
      <c r="G929" s="27" t="s">
        <v>32</v>
      </c>
      <c r="K929" s="25"/>
      <c r="L929" s="25"/>
      <c r="M929" s="25"/>
      <c r="AD929" s="11"/>
      <c r="AG929" s="11" t="s">
        <v>1792</v>
      </c>
      <c r="AH929" s="8">
        <v>0</v>
      </c>
      <c r="AI929" s="8" t="s">
        <v>1793</v>
      </c>
      <c r="AJ929" s="34">
        <v>0</v>
      </c>
    </row>
    <row r="930" spans="1:39" s="6" customFormat="1" x14ac:dyDescent="0.25">
      <c r="A930" s="6" t="str">
        <f t="shared" si="63"/>
        <v>Diagnostic Radiology &amp; Imaging Procedures-X-ray exam of ankle-73610</v>
      </c>
      <c r="B930" s="6" t="str">
        <f t="shared" si="64"/>
        <v>X-ray exam of ankle</v>
      </c>
      <c r="C930" s="6" t="str">
        <f t="shared" si="62"/>
        <v>Diagnostic Radiology &amp; Imaging Procedures</v>
      </c>
      <c r="D930" s="6">
        <f t="shared" si="65"/>
        <v>73610</v>
      </c>
      <c r="E930" s="13"/>
      <c r="F930" s="12"/>
      <c r="G930" s="28"/>
      <c r="H930" s="29"/>
      <c r="I930" s="14"/>
      <c r="J930" s="15"/>
      <c r="K930" s="15"/>
      <c r="L930" s="15"/>
      <c r="M930" s="15"/>
      <c r="N930" s="15"/>
      <c r="O930" s="15"/>
      <c r="P930" s="15"/>
      <c r="Q930" s="15"/>
      <c r="R930" s="15"/>
      <c r="S930" s="15"/>
      <c r="T930" s="15"/>
      <c r="U930" s="15"/>
      <c r="V930" s="15"/>
      <c r="W930" s="15"/>
      <c r="X930" s="15"/>
      <c r="Y930" s="15"/>
      <c r="Z930" s="15"/>
      <c r="AA930" s="15"/>
      <c r="AB930" s="15"/>
      <c r="AC930" s="15"/>
      <c r="AD930" s="15"/>
      <c r="AE930" s="15"/>
      <c r="AF930" s="15"/>
      <c r="AG930" s="11" t="s">
        <v>1792</v>
      </c>
      <c r="AH930" s="8">
        <v>0</v>
      </c>
      <c r="AI930" s="8" t="s">
        <v>1793</v>
      </c>
      <c r="AJ930" s="34">
        <v>0</v>
      </c>
      <c r="AK930" s="35"/>
      <c r="AL930" s="8"/>
    </row>
    <row r="931" spans="1:39" x14ac:dyDescent="0.25">
      <c r="A931" s="6" t="str">
        <f t="shared" si="63"/>
        <v>Diagnostic Radiology &amp; Imaging Procedures-X-ray exam of foot-73620</v>
      </c>
      <c r="B931" s="6" t="str">
        <f t="shared" si="64"/>
        <v>X-ray exam of foot</v>
      </c>
      <c r="C931" s="6" t="str">
        <f t="shared" si="62"/>
        <v>Diagnostic Radiology &amp; Imaging Procedures</v>
      </c>
      <c r="D931" s="6">
        <f t="shared" si="65"/>
        <v>73620</v>
      </c>
      <c r="E931" s="17" t="s">
        <v>115</v>
      </c>
      <c r="F931" s="17" t="s">
        <v>37</v>
      </c>
      <c r="G931" s="26" t="s">
        <v>390</v>
      </c>
      <c r="H931" s="17">
        <v>73620</v>
      </c>
      <c r="I931" s="8" t="s">
        <v>49</v>
      </c>
      <c r="J931" s="11">
        <v>317</v>
      </c>
      <c r="K931" s="11">
        <v>63.400000000000006</v>
      </c>
      <c r="L931" s="11">
        <v>28.4</v>
      </c>
      <c r="M931" s="11">
        <v>206.05</v>
      </c>
      <c r="N931" s="11">
        <v>86.720259599999991</v>
      </c>
      <c r="O931" s="11">
        <v>86.720259599999991</v>
      </c>
      <c r="P931" s="11">
        <v>86.720259599999991</v>
      </c>
      <c r="Q931" s="11">
        <v>86.720259599999991</v>
      </c>
      <c r="R931" s="11">
        <v>86.720259599999991</v>
      </c>
      <c r="S931" s="11">
        <v>28.4</v>
      </c>
      <c r="T931" s="11">
        <v>28.4</v>
      </c>
      <c r="U931" s="11">
        <v>32.347149999999999</v>
      </c>
      <c r="V931" s="11">
        <v>28.4</v>
      </c>
      <c r="W931" s="11">
        <v>28.4</v>
      </c>
      <c r="X931" s="11" t="s">
        <v>623</v>
      </c>
      <c r="Y931" s="11">
        <v>206.05</v>
      </c>
      <c r="Z931" s="11">
        <v>206.05</v>
      </c>
      <c r="AA931" s="11">
        <v>116.1644</v>
      </c>
      <c r="AB931" s="11">
        <v>104.9828</v>
      </c>
      <c r="AC931" s="11">
        <v>48.818000000000005</v>
      </c>
      <c r="AD931" s="11">
        <v>49.17</v>
      </c>
      <c r="AE931" s="11" t="s">
        <v>623</v>
      </c>
      <c r="AF931" s="11" t="s">
        <v>623</v>
      </c>
      <c r="AG931" s="11" t="s">
        <v>2220</v>
      </c>
      <c r="AH931" s="8" t="s">
        <v>2221</v>
      </c>
      <c r="AI931" s="8" t="s">
        <v>781</v>
      </c>
      <c r="AJ931" s="34">
        <v>1</v>
      </c>
      <c r="AK931" s="35">
        <v>4</v>
      </c>
      <c r="AL931" t="s">
        <v>632</v>
      </c>
      <c r="AM931">
        <v>3</v>
      </c>
    </row>
    <row r="932" spans="1:39" x14ac:dyDescent="0.25">
      <c r="A932" s="6" t="str">
        <f t="shared" si="63"/>
        <v>Diagnostic Radiology &amp; Imaging Procedures-X-ray exam of foot-73620</v>
      </c>
      <c r="B932" s="6" t="str">
        <f t="shared" si="64"/>
        <v>X-ray exam of foot</v>
      </c>
      <c r="C932" s="6" t="str">
        <f t="shared" si="62"/>
        <v>Diagnostic Radiology &amp; Imaging Procedures</v>
      </c>
      <c r="D932" s="6">
        <f t="shared" si="65"/>
        <v>73620</v>
      </c>
      <c r="E932" s="17"/>
      <c r="F932" s="17"/>
      <c r="G932" s="26"/>
      <c r="H932" s="17"/>
      <c r="I932" s="8"/>
      <c r="J932" s="11"/>
      <c r="K932" s="11"/>
      <c r="L932" s="11"/>
      <c r="M932" s="11"/>
      <c r="N932" s="11"/>
      <c r="O932" s="11"/>
      <c r="P932" s="11"/>
      <c r="Q932" s="11"/>
      <c r="R932" s="11"/>
      <c r="S932" s="11"/>
      <c r="T932" s="11"/>
      <c r="U932" s="11"/>
      <c r="V932" s="11"/>
      <c r="W932" s="11"/>
      <c r="X932" s="11"/>
      <c r="Y932" s="11"/>
      <c r="Z932" s="11"/>
      <c r="AA932" s="11"/>
      <c r="AB932" s="11"/>
      <c r="AC932" s="11"/>
      <c r="AD932" s="11"/>
      <c r="AE932" s="11"/>
      <c r="AF932" s="11"/>
      <c r="AG932" s="11" t="s">
        <v>1792</v>
      </c>
      <c r="AH932" s="8">
        <v>0</v>
      </c>
      <c r="AI932" s="8" t="s">
        <v>1793</v>
      </c>
      <c r="AJ932" s="34">
        <v>0</v>
      </c>
    </row>
    <row r="933" spans="1:39" x14ac:dyDescent="0.25">
      <c r="A933" s="6" t="str">
        <f t="shared" si="63"/>
        <v>Diagnostic Radiology &amp; Imaging Procedures-X-ray exam of foot-73620</v>
      </c>
      <c r="B933" s="6" t="str">
        <f t="shared" si="64"/>
        <v>X-ray exam of foot</v>
      </c>
      <c r="C933" s="6" t="str">
        <f t="shared" si="62"/>
        <v>Diagnostic Radiology &amp; Imaging Procedures</v>
      </c>
      <c r="D933" s="6">
        <f t="shared" si="65"/>
        <v>73620</v>
      </c>
      <c r="E933" s="7"/>
      <c r="G933" s="27" t="s">
        <v>32</v>
      </c>
      <c r="K933" s="25"/>
      <c r="L933" s="25"/>
      <c r="M933" s="25"/>
      <c r="AD933" s="11"/>
      <c r="AG933" s="11" t="s">
        <v>1792</v>
      </c>
      <c r="AH933" s="8">
        <v>0</v>
      </c>
      <c r="AI933" s="8" t="s">
        <v>1793</v>
      </c>
      <c r="AJ933" s="34">
        <v>0</v>
      </c>
    </row>
    <row r="934" spans="1:39" s="6" customFormat="1" x14ac:dyDescent="0.25">
      <c r="A934" s="6" t="str">
        <f t="shared" si="63"/>
        <v>Diagnostic Radiology &amp; Imaging Procedures-X-ray exam of foot-73620</v>
      </c>
      <c r="B934" s="6" t="str">
        <f t="shared" si="64"/>
        <v>X-ray exam of foot</v>
      </c>
      <c r="C934" s="6" t="str">
        <f t="shared" si="62"/>
        <v>Diagnostic Radiology &amp; Imaging Procedures</v>
      </c>
      <c r="D934" s="6">
        <f t="shared" si="65"/>
        <v>73620</v>
      </c>
      <c r="E934" s="13"/>
      <c r="F934" s="12"/>
      <c r="G934" s="28"/>
      <c r="H934" s="29"/>
      <c r="I934" s="14"/>
      <c r="J934" s="15"/>
      <c r="K934" s="15"/>
      <c r="L934" s="15"/>
      <c r="M934" s="15"/>
      <c r="N934" s="15"/>
      <c r="O934" s="15"/>
      <c r="P934" s="15"/>
      <c r="Q934" s="15"/>
      <c r="R934" s="15"/>
      <c r="S934" s="15"/>
      <c r="T934" s="15"/>
      <c r="U934" s="15"/>
      <c r="V934" s="15"/>
      <c r="W934" s="15"/>
      <c r="X934" s="15"/>
      <c r="Y934" s="15"/>
      <c r="Z934" s="15"/>
      <c r="AA934" s="15"/>
      <c r="AB934" s="15"/>
      <c r="AC934" s="15"/>
      <c r="AD934" s="15"/>
      <c r="AE934" s="15"/>
      <c r="AF934" s="15"/>
      <c r="AG934" s="11" t="s">
        <v>1792</v>
      </c>
      <c r="AH934" s="8">
        <v>0</v>
      </c>
      <c r="AI934" s="8" t="s">
        <v>1793</v>
      </c>
      <c r="AJ934" s="34">
        <v>0</v>
      </c>
      <c r="AK934" s="35"/>
      <c r="AL934" s="8"/>
    </row>
    <row r="935" spans="1:39" x14ac:dyDescent="0.25">
      <c r="A935" s="6" t="str">
        <f t="shared" si="63"/>
        <v>Diagnostic Radiology &amp; Imaging Procedures-X-ray exam of foot-73630</v>
      </c>
      <c r="B935" s="6" t="str">
        <f t="shared" si="64"/>
        <v>X-ray exam of foot</v>
      </c>
      <c r="C935" s="6" t="str">
        <f t="shared" si="62"/>
        <v>Diagnostic Radiology &amp; Imaging Procedures</v>
      </c>
      <c r="D935" s="6">
        <f t="shared" si="65"/>
        <v>73630</v>
      </c>
      <c r="E935" s="17" t="s">
        <v>115</v>
      </c>
      <c r="F935" s="17" t="s">
        <v>37</v>
      </c>
      <c r="G935" s="26" t="s">
        <v>390</v>
      </c>
      <c r="H935" s="17">
        <v>73630</v>
      </c>
      <c r="I935" s="8" t="s">
        <v>49</v>
      </c>
      <c r="J935" s="11">
        <v>324</v>
      </c>
      <c r="K935" s="11">
        <v>64.8</v>
      </c>
      <c r="L935" s="11">
        <v>32.52225</v>
      </c>
      <c r="M935" s="11">
        <v>210.6</v>
      </c>
      <c r="N935" s="11">
        <v>86.720259599999991</v>
      </c>
      <c r="O935" s="11">
        <v>86.720259599999991</v>
      </c>
      <c r="P935" s="11">
        <v>86.720259599999991</v>
      </c>
      <c r="Q935" s="11">
        <v>86.720259599999991</v>
      </c>
      <c r="R935" s="11">
        <v>86.720259599999991</v>
      </c>
      <c r="S935" s="11">
        <v>34.409999999999997</v>
      </c>
      <c r="T935" s="11">
        <v>34.409999999999997</v>
      </c>
      <c r="U935" s="11">
        <v>32.52225</v>
      </c>
      <c r="V935" s="11">
        <v>34.409999999999997</v>
      </c>
      <c r="W935" s="11">
        <v>34.409999999999997</v>
      </c>
      <c r="X935" s="11" t="s">
        <v>623</v>
      </c>
      <c r="Y935" s="11">
        <v>210.6</v>
      </c>
      <c r="Z935" s="11">
        <v>210.6</v>
      </c>
      <c r="AA935" s="11">
        <v>116.1644</v>
      </c>
      <c r="AB935" s="11">
        <v>104.9828</v>
      </c>
      <c r="AC935" s="11">
        <v>48.818000000000005</v>
      </c>
      <c r="AD935" s="11">
        <v>49.17</v>
      </c>
      <c r="AE935" s="11" t="s">
        <v>623</v>
      </c>
      <c r="AF935" s="11" t="s">
        <v>623</v>
      </c>
      <c r="AG935" s="11" t="s">
        <v>2222</v>
      </c>
      <c r="AH935" s="8" t="s">
        <v>2223</v>
      </c>
      <c r="AI935" s="8" t="s">
        <v>782</v>
      </c>
      <c r="AJ935" s="34">
        <v>1</v>
      </c>
      <c r="AK935" s="35">
        <v>4</v>
      </c>
      <c r="AL935" t="s">
        <v>632</v>
      </c>
      <c r="AM935">
        <v>3</v>
      </c>
    </row>
    <row r="936" spans="1:39" x14ac:dyDescent="0.25">
      <c r="A936" s="6" t="str">
        <f t="shared" si="63"/>
        <v>Diagnostic Radiology &amp; Imaging Procedures-X-ray exam of foot-73630</v>
      </c>
      <c r="B936" s="6" t="str">
        <f t="shared" si="64"/>
        <v>X-ray exam of foot</v>
      </c>
      <c r="C936" s="6" t="str">
        <f t="shared" si="62"/>
        <v>Diagnostic Radiology &amp; Imaging Procedures</v>
      </c>
      <c r="D936" s="6">
        <f t="shared" si="65"/>
        <v>73630</v>
      </c>
      <c r="E936" s="17"/>
      <c r="F936" s="17"/>
      <c r="G936" s="26"/>
      <c r="H936" s="17"/>
      <c r="I936" s="8"/>
      <c r="J936" s="11"/>
      <c r="K936" s="11"/>
      <c r="L936" s="11"/>
      <c r="M936" s="11"/>
      <c r="N936" s="11"/>
      <c r="O936" s="11"/>
      <c r="P936" s="11"/>
      <c r="Q936" s="11"/>
      <c r="R936" s="11"/>
      <c r="S936" s="11"/>
      <c r="T936" s="11"/>
      <c r="U936" s="11"/>
      <c r="V936" s="11"/>
      <c r="W936" s="11"/>
      <c r="X936" s="11"/>
      <c r="Y936" s="11"/>
      <c r="Z936" s="11"/>
      <c r="AA936" s="11"/>
      <c r="AB936" s="11"/>
      <c r="AC936" s="11"/>
      <c r="AD936" s="11"/>
      <c r="AE936" s="11"/>
      <c r="AF936" s="11"/>
      <c r="AG936" s="11" t="s">
        <v>1792</v>
      </c>
      <c r="AH936" s="8">
        <v>0</v>
      </c>
      <c r="AI936" s="8" t="s">
        <v>1793</v>
      </c>
      <c r="AJ936" s="34">
        <v>0</v>
      </c>
    </row>
    <row r="937" spans="1:39" x14ac:dyDescent="0.25">
      <c r="A937" s="6" t="str">
        <f t="shared" si="63"/>
        <v>Diagnostic Radiology &amp; Imaging Procedures-X-ray exam of foot-73630</v>
      </c>
      <c r="B937" s="6" t="str">
        <f t="shared" si="64"/>
        <v>X-ray exam of foot</v>
      </c>
      <c r="C937" s="6" t="str">
        <f t="shared" si="62"/>
        <v>Diagnostic Radiology &amp; Imaging Procedures</v>
      </c>
      <c r="D937" s="6">
        <f t="shared" si="65"/>
        <v>73630</v>
      </c>
      <c r="E937" s="7"/>
      <c r="G937" s="27" t="s">
        <v>32</v>
      </c>
      <c r="K937" s="25"/>
      <c r="L937" s="25"/>
      <c r="M937" s="25"/>
      <c r="AD937" s="11"/>
      <c r="AG937" s="11" t="s">
        <v>1792</v>
      </c>
      <c r="AH937" s="8">
        <v>0</v>
      </c>
      <c r="AI937" s="8" t="s">
        <v>1793</v>
      </c>
      <c r="AJ937" s="34">
        <v>0</v>
      </c>
    </row>
    <row r="938" spans="1:39" s="6" customFormat="1" x14ac:dyDescent="0.25">
      <c r="A938" s="6" t="str">
        <f t="shared" si="63"/>
        <v>Diagnostic Radiology &amp; Imaging Procedures-X-ray exam of foot-73630</v>
      </c>
      <c r="B938" s="6" t="str">
        <f t="shared" si="64"/>
        <v>X-ray exam of foot</v>
      </c>
      <c r="C938" s="6" t="str">
        <f t="shared" si="62"/>
        <v>Diagnostic Radiology &amp; Imaging Procedures</v>
      </c>
      <c r="D938" s="6">
        <f t="shared" si="65"/>
        <v>73630</v>
      </c>
      <c r="E938" s="13"/>
      <c r="F938" s="12"/>
      <c r="G938" s="28"/>
      <c r="H938" s="29"/>
      <c r="I938" s="14"/>
      <c r="J938" s="15"/>
      <c r="K938" s="15"/>
      <c r="L938" s="15"/>
      <c r="M938" s="15"/>
      <c r="N938" s="15"/>
      <c r="O938" s="15"/>
      <c r="P938" s="15"/>
      <c r="Q938" s="15"/>
      <c r="R938" s="15"/>
      <c r="S938" s="15"/>
      <c r="T938" s="15"/>
      <c r="U938" s="15"/>
      <c r="V938" s="15"/>
      <c r="W938" s="15"/>
      <c r="X938" s="15"/>
      <c r="Y938" s="15"/>
      <c r="Z938" s="15"/>
      <c r="AA938" s="15"/>
      <c r="AB938" s="15"/>
      <c r="AC938" s="15"/>
      <c r="AD938" s="15"/>
      <c r="AE938" s="15"/>
      <c r="AF938" s="15"/>
      <c r="AG938" s="11" t="s">
        <v>1792</v>
      </c>
      <c r="AH938" s="8">
        <v>0</v>
      </c>
      <c r="AI938" s="8" t="s">
        <v>1793</v>
      </c>
      <c r="AJ938" s="34">
        <v>0</v>
      </c>
      <c r="AK938" s="35"/>
      <c r="AL938" s="8"/>
    </row>
    <row r="939" spans="1:39" x14ac:dyDescent="0.25">
      <c r="A939" s="6" t="str">
        <f t="shared" si="63"/>
        <v>Diagnostic Radiology &amp; Imaging Procedures-X-ray exam of heel-73650</v>
      </c>
      <c r="B939" s="6" t="str">
        <f t="shared" si="64"/>
        <v>X-ray exam of heel</v>
      </c>
      <c r="C939" s="6" t="str">
        <f t="shared" si="62"/>
        <v>Diagnostic Radiology &amp; Imaging Procedures</v>
      </c>
      <c r="D939" s="6">
        <f t="shared" si="65"/>
        <v>73650</v>
      </c>
      <c r="E939" s="17" t="s">
        <v>115</v>
      </c>
      <c r="F939" s="17" t="s">
        <v>37</v>
      </c>
      <c r="G939" s="26" t="s">
        <v>391</v>
      </c>
      <c r="H939" s="17">
        <v>73650</v>
      </c>
      <c r="I939" s="8" t="s">
        <v>49</v>
      </c>
      <c r="J939" s="11">
        <v>269</v>
      </c>
      <c r="K939" s="11">
        <v>53.800000000000004</v>
      </c>
      <c r="L939" s="11">
        <v>28.74</v>
      </c>
      <c r="M939" s="11">
        <v>174.85</v>
      </c>
      <c r="N939" s="11">
        <v>86.720259599999991</v>
      </c>
      <c r="O939" s="11">
        <v>86.720259599999991</v>
      </c>
      <c r="P939" s="11">
        <v>86.720259599999991</v>
      </c>
      <c r="Q939" s="11">
        <v>86.720259599999991</v>
      </c>
      <c r="R939" s="11">
        <v>86.720259599999991</v>
      </c>
      <c r="S939" s="11">
        <v>28.74</v>
      </c>
      <c r="T939" s="11">
        <v>28.74</v>
      </c>
      <c r="U939" s="11">
        <v>29.9421</v>
      </c>
      <c r="V939" s="11">
        <v>28.74</v>
      </c>
      <c r="W939" s="11">
        <v>28.74</v>
      </c>
      <c r="X939" s="11" t="s">
        <v>623</v>
      </c>
      <c r="Y939" s="11">
        <v>174.85</v>
      </c>
      <c r="Z939" s="11">
        <v>174.85</v>
      </c>
      <c r="AA939" s="11">
        <v>116.1644</v>
      </c>
      <c r="AB939" s="11">
        <v>104.9828</v>
      </c>
      <c r="AC939" s="11">
        <v>48.818000000000005</v>
      </c>
      <c r="AD939" s="11">
        <v>49.17</v>
      </c>
      <c r="AE939" s="11" t="s">
        <v>623</v>
      </c>
      <c r="AF939" s="11" t="s">
        <v>623</v>
      </c>
      <c r="AG939" s="11" t="s">
        <v>2224</v>
      </c>
      <c r="AH939" s="8" t="s">
        <v>2225</v>
      </c>
      <c r="AI939" s="8" t="s">
        <v>783</v>
      </c>
      <c r="AJ939" s="34">
        <v>1</v>
      </c>
      <c r="AK939" s="35">
        <v>4</v>
      </c>
      <c r="AL939" t="s">
        <v>632</v>
      </c>
      <c r="AM939">
        <v>3</v>
      </c>
    </row>
    <row r="940" spans="1:39" x14ac:dyDescent="0.25">
      <c r="A940" s="6" t="str">
        <f t="shared" si="63"/>
        <v>Diagnostic Radiology &amp; Imaging Procedures-X-ray exam of heel-73650</v>
      </c>
      <c r="B940" s="6" t="str">
        <f t="shared" si="64"/>
        <v>X-ray exam of heel</v>
      </c>
      <c r="C940" s="6" t="str">
        <f t="shared" si="62"/>
        <v>Diagnostic Radiology &amp; Imaging Procedures</v>
      </c>
      <c r="D940" s="6">
        <f t="shared" si="65"/>
        <v>73650</v>
      </c>
      <c r="E940" s="17"/>
      <c r="F940" s="17"/>
      <c r="G940" s="26"/>
      <c r="H940" s="17"/>
      <c r="I940" s="8"/>
      <c r="J940" s="11"/>
      <c r="K940" s="11"/>
      <c r="L940" s="11"/>
      <c r="M940" s="11"/>
      <c r="N940" s="11"/>
      <c r="O940" s="11"/>
      <c r="P940" s="11"/>
      <c r="Q940" s="11"/>
      <c r="R940" s="11"/>
      <c r="S940" s="11"/>
      <c r="T940" s="11"/>
      <c r="U940" s="11"/>
      <c r="V940" s="11"/>
      <c r="W940" s="11"/>
      <c r="X940" s="11"/>
      <c r="Y940" s="11"/>
      <c r="Z940" s="11"/>
      <c r="AA940" s="11"/>
      <c r="AB940" s="11"/>
      <c r="AC940" s="11"/>
      <c r="AD940" s="11"/>
      <c r="AE940" s="11"/>
      <c r="AF940" s="11"/>
      <c r="AG940" s="11" t="s">
        <v>1792</v>
      </c>
      <c r="AH940" s="8">
        <v>0</v>
      </c>
      <c r="AI940" s="8" t="s">
        <v>1793</v>
      </c>
      <c r="AJ940" s="34">
        <v>0</v>
      </c>
    </row>
    <row r="941" spans="1:39" x14ac:dyDescent="0.25">
      <c r="A941" s="6" t="str">
        <f t="shared" si="63"/>
        <v>Diagnostic Radiology &amp; Imaging Procedures-X-ray exam of heel-73650</v>
      </c>
      <c r="B941" s="6" t="str">
        <f t="shared" si="64"/>
        <v>X-ray exam of heel</v>
      </c>
      <c r="C941" s="6" t="str">
        <f t="shared" si="62"/>
        <v>Diagnostic Radiology &amp; Imaging Procedures</v>
      </c>
      <c r="D941" s="6">
        <f t="shared" si="65"/>
        <v>73650</v>
      </c>
      <c r="E941" s="7"/>
      <c r="G941" s="27" t="s">
        <v>32</v>
      </c>
      <c r="K941" s="25"/>
      <c r="L941" s="25"/>
      <c r="M941" s="25"/>
      <c r="AD941" s="11"/>
      <c r="AG941" s="11" t="s">
        <v>1792</v>
      </c>
      <c r="AH941" s="8">
        <v>0</v>
      </c>
      <c r="AI941" s="8" t="s">
        <v>1793</v>
      </c>
      <c r="AJ941" s="34">
        <v>0</v>
      </c>
    </row>
    <row r="942" spans="1:39" s="6" customFormat="1" x14ac:dyDescent="0.25">
      <c r="A942" s="6" t="str">
        <f t="shared" si="63"/>
        <v>Diagnostic Radiology &amp; Imaging Procedures-X-ray exam of heel-73650</v>
      </c>
      <c r="B942" s="6" t="str">
        <f t="shared" si="64"/>
        <v>X-ray exam of heel</v>
      </c>
      <c r="C942" s="6" t="str">
        <f t="shared" si="62"/>
        <v>Diagnostic Radiology &amp; Imaging Procedures</v>
      </c>
      <c r="D942" s="6">
        <f t="shared" si="65"/>
        <v>73650</v>
      </c>
      <c r="E942" s="13"/>
      <c r="F942" s="12"/>
      <c r="G942" s="28"/>
      <c r="H942" s="29"/>
      <c r="I942" s="14"/>
      <c r="J942" s="15"/>
      <c r="K942" s="15"/>
      <c r="L942" s="15"/>
      <c r="M942" s="15"/>
      <c r="N942" s="15"/>
      <c r="O942" s="15"/>
      <c r="P942" s="15"/>
      <c r="Q942" s="15"/>
      <c r="R942" s="15"/>
      <c r="S942" s="15"/>
      <c r="T942" s="15"/>
      <c r="U942" s="15"/>
      <c r="V942" s="15"/>
      <c r="W942" s="15"/>
      <c r="X942" s="15"/>
      <c r="Y942" s="15"/>
      <c r="Z942" s="15"/>
      <c r="AA942" s="15"/>
      <c r="AB942" s="15"/>
      <c r="AC942" s="15"/>
      <c r="AD942" s="15"/>
      <c r="AE942" s="15"/>
      <c r="AF942" s="15"/>
      <c r="AG942" s="11" t="s">
        <v>1792</v>
      </c>
      <c r="AH942" s="8">
        <v>0</v>
      </c>
      <c r="AI942" s="8" t="s">
        <v>1793</v>
      </c>
      <c r="AJ942" s="34">
        <v>0</v>
      </c>
      <c r="AK942" s="35"/>
      <c r="AL942" s="8"/>
    </row>
    <row r="943" spans="1:39" x14ac:dyDescent="0.25">
      <c r="A943" s="6" t="str">
        <f t="shared" si="63"/>
        <v>Diagnostic Radiology &amp; Imaging Procedures-X-ray exam of toe(s)-73660</v>
      </c>
      <c r="B943" s="6" t="str">
        <f t="shared" si="64"/>
        <v>X-ray exam of toe(s)</v>
      </c>
      <c r="C943" s="6" t="str">
        <f t="shared" si="62"/>
        <v>Diagnostic Radiology &amp; Imaging Procedures</v>
      </c>
      <c r="D943" s="6">
        <f t="shared" si="65"/>
        <v>73660</v>
      </c>
      <c r="E943" s="17" t="s">
        <v>115</v>
      </c>
      <c r="F943" s="17" t="s">
        <v>37</v>
      </c>
      <c r="G943" s="26" t="s">
        <v>392</v>
      </c>
      <c r="H943" s="17">
        <v>73660</v>
      </c>
      <c r="I943" s="8" t="s">
        <v>49</v>
      </c>
      <c r="J943" s="11">
        <v>236</v>
      </c>
      <c r="K943" s="11">
        <v>47.2</v>
      </c>
      <c r="L943" s="11">
        <v>29.4</v>
      </c>
      <c r="M943" s="11">
        <v>153.4</v>
      </c>
      <c r="N943" s="11">
        <v>86.720259599999991</v>
      </c>
      <c r="O943" s="11">
        <v>86.720259599999991</v>
      </c>
      <c r="P943" s="11">
        <v>86.720259599999991</v>
      </c>
      <c r="Q943" s="11">
        <v>86.720259599999991</v>
      </c>
      <c r="R943" s="11">
        <v>86.720259599999991</v>
      </c>
      <c r="S943" s="11">
        <v>29.4</v>
      </c>
      <c r="T943" s="11">
        <v>29.4</v>
      </c>
      <c r="U943" s="11">
        <v>30.632199999999997</v>
      </c>
      <c r="V943" s="11">
        <v>29.4</v>
      </c>
      <c r="W943" s="11">
        <v>29.4</v>
      </c>
      <c r="X943" s="11" t="s">
        <v>623</v>
      </c>
      <c r="Y943" s="11">
        <v>153.4</v>
      </c>
      <c r="Z943" s="11">
        <v>153.4</v>
      </c>
      <c r="AA943" s="11">
        <v>116.1644</v>
      </c>
      <c r="AB943" s="11">
        <v>104.9828</v>
      </c>
      <c r="AC943" s="11">
        <v>48.818000000000005</v>
      </c>
      <c r="AD943" s="11">
        <v>49.17</v>
      </c>
      <c r="AE943" s="11" t="s">
        <v>623</v>
      </c>
      <c r="AF943" s="11" t="s">
        <v>623</v>
      </c>
      <c r="AG943" s="11" t="s">
        <v>2226</v>
      </c>
      <c r="AH943" s="8" t="s">
        <v>2227</v>
      </c>
      <c r="AI943" s="8" t="s">
        <v>784</v>
      </c>
      <c r="AJ943" s="34">
        <v>1</v>
      </c>
      <c r="AK943" s="35">
        <v>4</v>
      </c>
      <c r="AL943" t="s">
        <v>632</v>
      </c>
      <c r="AM943">
        <v>3</v>
      </c>
    </row>
    <row r="944" spans="1:39" x14ac:dyDescent="0.25">
      <c r="A944" s="6" t="str">
        <f t="shared" si="63"/>
        <v>Diagnostic Radiology &amp; Imaging Procedures-X-ray exam of toe(s)-73660</v>
      </c>
      <c r="B944" s="6" t="str">
        <f t="shared" si="64"/>
        <v>X-ray exam of toe(s)</v>
      </c>
      <c r="C944" s="6" t="str">
        <f t="shared" si="62"/>
        <v>Diagnostic Radiology &amp; Imaging Procedures</v>
      </c>
      <c r="D944" s="6">
        <f t="shared" si="65"/>
        <v>73660</v>
      </c>
      <c r="E944" s="17"/>
      <c r="F944" s="17"/>
      <c r="G944" s="26"/>
      <c r="H944" s="17"/>
      <c r="I944" s="8"/>
      <c r="J944" s="11"/>
      <c r="K944" s="11"/>
      <c r="L944" s="11"/>
      <c r="M944" s="11"/>
      <c r="N944" s="11"/>
      <c r="O944" s="11"/>
      <c r="P944" s="11"/>
      <c r="Q944" s="11"/>
      <c r="R944" s="11"/>
      <c r="S944" s="11"/>
      <c r="T944" s="11"/>
      <c r="U944" s="11"/>
      <c r="V944" s="11"/>
      <c r="W944" s="11"/>
      <c r="X944" s="11"/>
      <c r="Y944" s="11"/>
      <c r="Z944" s="11"/>
      <c r="AA944" s="11"/>
      <c r="AB944" s="11"/>
      <c r="AC944" s="11"/>
      <c r="AD944" s="11"/>
      <c r="AE944" s="11"/>
      <c r="AF944" s="11"/>
      <c r="AG944" s="11" t="s">
        <v>1792</v>
      </c>
      <c r="AH944" s="8">
        <v>0</v>
      </c>
      <c r="AI944" s="8" t="s">
        <v>1793</v>
      </c>
      <c r="AJ944" s="34">
        <v>0</v>
      </c>
    </row>
    <row r="945" spans="1:39" x14ac:dyDescent="0.25">
      <c r="A945" s="6" t="str">
        <f t="shared" si="63"/>
        <v>Diagnostic Radiology &amp; Imaging Procedures-X-ray exam of toe(s)-73660</v>
      </c>
      <c r="B945" s="6" t="str">
        <f t="shared" si="64"/>
        <v>X-ray exam of toe(s)</v>
      </c>
      <c r="C945" s="6" t="str">
        <f t="shared" si="62"/>
        <v>Diagnostic Radiology &amp; Imaging Procedures</v>
      </c>
      <c r="D945" s="6">
        <f t="shared" si="65"/>
        <v>73660</v>
      </c>
      <c r="E945" s="7"/>
      <c r="G945" s="27" t="s">
        <v>32</v>
      </c>
      <c r="K945" s="25"/>
      <c r="L945" s="25"/>
      <c r="M945" s="25"/>
      <c r="AD945" s="11"/>
      <c r="AG945" s="11" t="s">
        <v>1792</v>
      </c>
      <c r="AH945" s="8">
        <v>0</v>
      </c>
      <c r="AI945" s="8" t="s">
        <v>1793</v>
      </c>
      <c r="AJ945" s="34">
        <v>0</v>
      </c>
    </row>
    <row r="946" spans="1:39" s="6" customFormat="1" x14ac:dyDescent="0.25">
      <c r="A946" s="6" t="str">
        <f t="shared" si="63"/>
        <v>Diagnostic Radiology &amp; Imaging Procedures-X-ray exam of toe(s)-73660</v>
      </c>
      <c r="B946" s="6" t="str">
        <f t="shared" si="64"/>
        <v>X-ray exam of toe(s)</v>
      </c>
      <c r="C946" s="6" t="str">
        <f t="shared" si="62"/>
        <v>Diagnostic Radiology &amp; Imaging Procedures</v>
      </c>
      <c r="D946" s="6">
        <f t="shared" si="65"/>
        <v>73660</v>
      </c>
      <c r="E946" s="13"/>
      <c r="F946" s="12"/>
      <c r="G946" s="28"/>
      <c r="H946" s="29"/>
      <c r="I946" s="14"/>
      <c r="J946" s="15"/>
      <c r="K946" s="15"/>
      <c r="L946" s="15"/>
      <c r="M946" s="15"/>
      <c r="N946" s="15"/>
      <c r="O946" s="15"/>
      <c r="P946" s="15"/>
      <c r="Q946" s="15"/>
      <c r="R946" s="15"/>
      <c r="S946" s="15"/>
      <c r="T946" s="15"/>
      <c r="U946" s="15"/>
      <c r="V946" s="15"/>
      <c r="W946" s="15"/>
      <c r="X946" s="15"/>
      <c r="Y946" s="15"/>
      <c r="Z946" s="15"/>
      <c r="AA946" s="15"/>
      <c r="AB946" s="15"/>
      <c r="AC946" s="15"/>
      <c r="AD946" s="15"/>
      <c r="AE946" s="15"/>
      <c r="AF946" s="15"/>
      <c r="AG946" s="11" t="s">
        <v>1792</v>
      </c>
      <c r="AH946" s="8">
        <v>0</v>
      </c>
      <c r="AI946" s="8" t="s">
        <v>1793</v>
      </c>
      <c r="AJ946" s="34">
        <v>0</v>
      </c>
      <c r="AK946" s="35"/>
      <c r="AL946" s="8"/>
    </row>
    <row r="947" spans="1:39" x14ac:dyDescent="0.25">
      <c r="A947" s="6" t="str">
        <f t="shared" si="63"/>
        <v>Diagnostic Radiology &amp; Imaging Procedures-Ct lower extremity w/o dye-73700</v>
      </c>
      <c r="B947" s="6" t="str">
        <f t="shared" si="64"/>
        <v>Ct lower extremity w/o dye</v>
      </c>
      <c r="C947" s="6" t="str">
        <f t="shared" si="62"/>
        <v>Diagnostic Radiology &amp; Imaging Procedures</v>
      </c>
      <c r="D947" s="6">
        <f t="shared" si="65"/>
        <v>73700</v>
      </c>
      <c r="E947" s="17" t="s">
        <v>115</v>
      </c>
      <c r="F947" s="17" t="s">
        <v>37</v>
      </c>
      <c r="G947" s="26" t="s">
        <v>393</v>
      </c>
      <c r="H947" s="17">
        <v>73700</v>
      </c>
      <c r="I947" s="8" t="s">
        <v>69</v>
      </c>
      <c r="J947" s="11">
        <v>1498</v>
      </c>
      <c r="K947" s="11">
        <v>299.60000000000002</v>
      </c>
      <c r="L947" s="11">
        <v>104.919695</v>
      </c>
      <c r="M947" s="11">
        <v>550</v>
      </c>
      <c r="N947" s="11">
        <v>104.919695</v>
      </c>
      <c r="O947" s="11">
        <v>104.919695</v>
      </c>
      <c r="P947" s="11">
        <v>104.919695</v>
      </c>
      <c r="Q947" s="11">
        <v>104.919695</v>
      </c>
      <c r="R947" s="11">
        <v>104.919695</v>
      </c>
      <c r="S947" s="11">
        <v>106.88</v>
      </c>
      <c r="T947" s="11">
        <v>106.88</v>
      </c>
      <c r="U947" s="11">
        <v>121.45073333333335</v>
      </c>
      <c r="V947" s="11">
        <v>106.88</v>
      </c>
      <c r="W947" s="11">
        <v>106.88</v>
      </c>
      <c r="X947" s="11" t="s">
        <v>623</v>
      </c>
      <c r="Y947" s="11">
        <v>458</v>
      </c>
      <c r="Z947" s="11">
        <v>458</v>
      </c>
      <c r="AA947" s="11">
        <v>248.37819999999996</v>
      </c>
      <c r="AB947" s="11">
        <v>223.19699999999997</v>
      </c>
      <c r="AC947" s="11">
        <v>550</v>
      </c>
      <c r="AD947" s="11">
        <v>213.83</v>
      </c>
      <c r="AE947" s="11" t="s">
        <v>623</v>
      </c>
      <c r="AF947" s="11" t="s">
        <v>623</v>
      </c>
      <c r="AG947" s="11" t="s">
        <v>2228</v>
      </c>
      <c r="AH947" s="8" t="s">
        <v>2229</v>
      </c>
      <c r="AI947" s="8" t="s">
        <v>785</v>
      </c>
      <c r="AJ947" s="34">
        <v>1</v>
      </c>
      <c r="AK947" s="35">
        <v>4</v>
      </c>
      <c r="AL947" t="s">
        <v>632</v>
      </c>
      <c r="AM947">
        <v>3</v>
      </c>
    </row>
    <row r="948" spans="1:39" x14ac:dyDescent="0.25">
      <c r="A948" s="6" t="str">
        <f t="shared" si="63"/>
        <v>Diagnostic Radiology &amp; Imaging Procedures-Ct lower extremity w/o dye-73700</v>
      </c>
      <c r="B948" s="6" t="str">
        <f t="shared" si="64"/>
        <v>Ct lower extremity w/o dye</v>
      </c>
      <c r="C948" s="6" t="str">
        <f t="shared" si="62"/>
        <v>Diagnostic Radiology &amp; Imaging Procedures</v>
      </c>
      <c r="D948" s="6">
        <f t="shared" si="65"/>
        <v>73700</v>
      </c>
      <c r="E948" s="17"/>
      <c r="F948" s="17"/>
      <c r="G948" s="26"/>
      <c r="H948" s="17"/>
      <c r="I948" s="8"/>
      <c r="J948" s="11"/>
      <c r="K948" s="11"/>
      <c r="L948" s="11"/>
      <c r="M948" s="11"/>
      <c r="N948" s="11"/>
      <c r="O948" s="11"/>
      <c r="P948" s="11"/>
      <c r="Q948" s="11"/>
      <c r="R948" s="11"/>
      <c r="S948" s="11"/>
      <c r="T948" s="11"/>
      <c r="U948" s="11"/>
      <c r="V948" s="11"/>
      <c r="W948" s="11"/>
      <c r="X948" s="11"/>
      <c r="Y948" s="11"/>
      <c r="Z948" s="11"/>
      <c r="AA948" s="11"/>
      <c r="AB948" s="11"/>
      <c r="AC948" s="11"/>
      <c r="AD948" s="11"/>
      <c r="AE948" s="11"/>
      <c r="AF948" s="11"/>
      <c r="AG948" s="11" t="s">
        <v>1792</v>
      </c>
      <c r="AH948" s="8">
        <v>0</v>
      </c>
      <c r="AI948" s="8" t="s">
        <v>1793</v>
      </c>
      <c r="AJ948" s="34">
        <v>0</v>
      </c>
    </row>
    <row r="949" spans="1:39" x14ac:dyDescent="0.25">
      <c r="A949" s="6" t="str">
        <f t="shared" si="63"/>
        <v>Diagnostic Radiology &amp; Imaging Procedures-Ct lower extremity w/o dye-73700</v>
      </c>
      <c r="B949" s="6" t="str">
        <f t="shared" si="64"/>
        <v>Ct lower extremity w/o dye</v>
      </c>
      <c r="C949" s="6" t="str">
        <f t="shared" si="62"/>
        <v>Diagnostic Radiology &amp; Imaging Procedures</v>
      </c>
      <c r="D949" s="6">
        <f t="shared" si="65"/>
        <v>73700</v>
      </c>
      <c r="E949" s="7"/>
      <c r="G949" s="27" t="s">
        <v>32</v>
      </c>
      <c r="K949" s="25"/>
      <c r="L949" s="25"/>
      <c r="M949" s="25"/>
      <c r="AD949" s="11"/>
      <c r="AG949" s="11" t="s">
        <v>1792</v>
      </c>
      <c r="AH949" s="8">
        <v>0</v>
      </c>
      <c r="AI949" s="8" t="s">
        <v>1793</v>
      </c>
      <c r="AJ949" s="34">
        <v>0</v>
      </c>
    </row>
    <row r="950" spans="1:39" s="6" customFormat="1" x14ac:dyDescent="0.25">
      <c r="A950" s="6" t="str">
        <f t="shared" si="63"/>
        <v>Diagnostic Radiology &amp; Imaging Procedures-Ct lower extremity w/o dye-73700</v>
      </c>
      <c r="B950" s="6" t="str">
        <f t="shared" si="64"/>
        <v>Ct lower extremity w/o dye</v>
      </c>
      <c r="C950" s="6" t="str">
        <f t="shared" si="62"/>
        <v>Diagnostic Radiology &amp; Imaging Procedures</v>
      </c>
      <c r="D950" s="6">
        <f t="shared" si="65"/>
        <v>73700</v>
      </c>
      <c r="E950" s="13"/>
      <c r="F950" s="12"/>
      <c r="G950" s="28"/>
      <c r="H950" s="29"/>
      <c r="I950" s="14"/>
      <c r="J950" s="15"/>
      <c r="K950" s="15"/>
      <c r="L950" s="15"/>
      <c r="M950" s="15"/>
      <c r="N950" s="15"/>
      <c r="O950" s="15"/>
      <c r="P950" s="15"/>
      <c r="Q950" s="15"/>
      <c r="R950" s="15"/>
      <c r="S950" s="15"/>
      <c r="T950" s="15"/>
      <c r="U950" s="15"/>
      <c r="V950" s="15"/>
      <c r="W950" s="15"/>
      <c r="X950" s="15"/>
      <c r="Y950" s="15"/>
      <c r="Z950" s="15"/>
      <c r="AA950" s="15"/>
      <c r="AB950" s="15"/>
      <c r="AC950" s="15"/>
      <c r="AD950" s="15"/>
      <c r="AE950" s="15"/>
      <c r="AF950" s="15"/>
      <c r="AG950" s="11" t="s">
        <v>1792</v>
      </c>
      <c r="AH950" s="8">
        <v>0</v>
      </c>
      <c r="AI950" s="8" t="s">
        <v>1793</v>
      </c>
      <c r="AJ950" s="34">
        <v>0</v>
      </c>
      <c r="AK950" s="35"/>
      <c r="AL950" s="8"/>
    </row>
    <row r="951" spans="1:39" x14ac:dyDescent="0.25">
      <c r="A951" s="6" t="str">
        <f t="shared" si="63"/>
        <v>Diagnostic Radiology &amp; Imaging Procedures-Ct lower extremity w/dye-73701</v>
      </c>
      <c r="B951" s="6" t="str">
        <f t="shared" si="64"/>
        <v>Ct lower extremity w/dye</v>
      </c>
      <c r="C951" s="6" t="str">
        <f t="shared" si="62"/>
        <v>Diagnostic Radiology &amp; Imaging Procedures</v>
      </c>
      <c r="D951" s="6">
        <f t="shared" si="65"/>
        <v>73701</v>
      </c>
      <c r="E951" s="17" t="s">
        <v>115</v>
      </c>
      <c r="F951" s="17" t="s">
        <v>37</v>
      </c>
      <c r="G951" s="26" t="s">
        <v>394</v>
      </c>
      <c r="H951" s="17">
        <v>73701</v>
      </c>
      <c r="I951" s="8" t="s">
        <v>69</v>
      </c>
      <c r="J951" s="11">
        <v>1724</v>
      </c>
      <c r="K951" s="11">
        <v>344.8</v>
      </c>
      <c r="L951" s="11">
        <v>173.08</v>
      </c>
      <c r="M951" s="11">
        <v>550</v>
      </c>
      <c r="N951" s="11">
        <v>175.34359719999998</v>
      </c>
      <c r="O951" s="11">
        <v>175.34359719999998</v>
      </c>
      <c r="P951" s="11">
        <v>175.34359719999998</v>
      </c>
      <c r="Q951" s="11">
        <v>175.34359719999998</v>
      </c>
      <c r="R951" s="11">
        <v>175.34359719999998</v>
      </c>
      <c r="S951" s="11">
        <v>173.08</v>
      </c>
      <c r="T951" s="11">
        <v>173.08</v>
      </c>
      <c r="U951" s="11">
        <v>179.51870000000005</v>
      </c>
      <c r="V951" s="11">
        <v>173.08</v>
      </c>
      <c r="W951" s="11">
        <v>173.08</v>
      </c>
      <c r="X951" s="11" t="s">
        <v>623</v>
      </c>
      <c r="Y951" s="11">
        <v>458</v>
      </c>
      <c r="Z951" s="11">
        <v>458</v>
      </c>
      <c r="AA951" s="11">
        <v>548.44579999999996</v>
      </c>
      <c r="AB951" s="11">
        <v>492.84300000000002</v>
      </c>
      <c r="AC951" s="11">
        <v>550</v>
      </c>
      <c r="AD951" s="11">
        <v>338.58</v>
      </c>
      <c r="AE951" s="11" t="s">
        <v>623</v>
      </c>
      <c r="AF951" s="11" t="s">
        <v>623</v>
      </c>
      <c r="AG951" s="11" t="s">
        <v>2230</v>
      </c>
      <c r="AH951" s="8" t="s">
        <v>2231</v>
      </c>
      <c r="AI951" s="8" t="s">
        <v>786</v>
      </c>
      <c r="AJ951" s="34">
        <v>1</v>
      </c>
      <c r="AK951" s="35">
        <v>4</v>
      </c>
      <c r="AL951" t="s">
        <v>632</v>
      </c>
      <c r="AM951">
        <v>3</v>
      </c>
    </row>
    <row r="952" spans="1:39" x14ac:dyDescent="0.25">
      <c r="A952" s="6" t="str">
        <f t="shared" si="63"/>
        <v>Diagnostic Radiology &amp; Imaging Procedures-Ct lower extremity w/dye-73701</v>
      </c>
      <c r="B952" s="6" t="str">
        <f t="shared" si="64"/>
        <v>Ct lower extremity w/dye</v>
      </c>
      <c r="C952" s="6" t="str">
        <f t="shared" si="62"/>
        <v>Diagnostic Radiology &amp; Imaging Procedures</v>
      </c>
      <c r="D952" s="6">
        <f t="shared" si="65"/>
        <v>73701</v>
      </c>
      <c r="E952" s="17" t="s">
        <v>34</v>
      </c>
      <c r="F952" s="17" t="s">
        <v>34</v>
      </c>
      <c r="G952" s="26" t="s">
        <v>158</v>
      </c>
      <c r="H952" s="17" t="s">
        <v>60</v>
      </c>
      <c r="I952" s="8" t="s">
        <v>62</v>
      </c>
      <c r="J952" s="11">
        <v>221</v>
      </c>
      <c r="K952" s="11">
        <v>44.2</v>
      </c>
      <c r="L952" s="11">
        <v>0.4134000000000001</v>
      </c>
      <c r="M952" s="11">
        <v>110.5</v>
      </c>
      <c r="N952" s="11" t="s">
        <v>624</v>
      </c>
      <c r="O952" s="11" t="s">
        <v>624</v>
      </c>
      <c r="P952" s="11" t="s">
        <v>624</v>
      </c>
      <c r="Q952" s="11" t="s">
        <v>624</v>
      </c>
      <c r="R952" s="11">
        <v>32.634945000000002</v>
      </c>
      <c r="S952" s="11">
        <v>33.282463750000005</v>
      </c>
      <c r="T952" s="11">
        <v>32.634945000000002</v>
      </c>
      <c r="U952" s="11">
        <v>33.670975000000006</v>
      </c>
      <c r="V952" s="11">
        <v>32.634945000000002</v>
      </c>
      <c r="W952" s="11">
        <v>32.634945000000002</v>
      </c>
      <c r="X952" s="11" t="s">
        <v>623</v>
      </c>
      <c r="Y952" s="11">
        <v>84.177437499999996</v>
      </c>
      <c r="Z952" s="11">
        <v>84.177437499999996</v>
      </c>
      <c r="AA952" s="11">
        <v>0.78000000000000014</v>
      </c>
      <c r="AB952" s="11">
        <v>0.4134000000000001</v>
      </c>
      <c r="AC952" s="11">
        <v>110.5</v>
      </c>
      <c r="AD952" s="11" t="s">
        <v>624</v>
      </c>
      <c r="AE952" s="11" t="s">
        <v>623</v>
      </c>
      <c r="AF952" s="11" t="s">
        <v>623</v>
      </c>
      <c r="AG952" s="11" t="s">
        <v>1972</v>
      </c>
      <c r="AH952" s="8" t="s">
        <v>1973</v>
      </c>
      <c r="AI952" s="8" t="s">
        <v>675</v>
      </c>
      <c r="AJ952" s="34">
        <v>0</v>
      </c>
    </row>
    <row r="953" spans="1:39" x14ac:dyDescent="0.25">
      <c r="A953" s="6" t="str">
        <f t="shared" si="63"/>
        <v>Diagnostic Radiology &amp; Imaging Procedures-Ct lower extremity w/dye-73701</v>
      </c>
      <c r="B953" s="6" t="str">
        <f t="shared" si="64"/>
        <v>Ct lower extremity w/dye</v>
      </c>
      <c r="C953" s="6" t="str">
        <f t="shared" si="62"/>
        <v>Diagnostic Radiology &amp; Imaging Procedures</v>
      </c>
      <c r="D953" s="6">
        <f t="shared" si="65"/>
        <v>73701</v>
      </c>
      <c r="E953" s="17"/>
      <c r="F953" s="17"/>
      <c r="G953" s="26"/>
      <c r="H953" s="17"/>
      <c r="I953" s="8"/>
      <c r="J953" s="11"/>
      <c r="K953" s="11"/>
      <c r="L953" s="11"/>
      <c r="M953" s="11"/>
      <c r="N953" s="31">
        <v>175.34359719999998</v>
      </c>
      <c r="O953" s="31">
        <v>175.34359719999998</v>
      </c>
      <c r="P953" s="31">
        <v>175.34359719999998</v>
      </c>
      <c r="Q953" s="31">
        <v>175.34359719999998</v>
      </c>
      <c r="R953" s="31">
        <v>207.97854219999999</v>
      </c>
      <c r="S953" s="31">
        <v>206.36246375000002</v>
      </c>
      <c r="T953" s="31">
        <v>205.714945</v>
      </c>
      <c r="U953" s="31">
        <v>213.18967500000005</v>
      </c>
      <c r="V953" s="31">
        <v>205.714945</v>
      </c>
      <c r="W953" s="31">
        <v>205.714945</v>
      </c>
      <c r="X953" s="31" t="s">
        <v>623</v>
      </c>
      <c r="Y953" s="31">
        <v>542.1774375</v>
      </c>
      <c r="Z953" s="31">
        <v>542.1774375</v>
      </c>
      <c r="AA953" s="31">
        <v>549.22579999999994</v>
      </c>
      <c r="AB953" s="31">
        <v>493.25640000000004</v>
      </c>
      <c r="AC953" s="31">
        <v>660.5</v>
      </c>
      <c r="AD953" s="31">
        <v>338.58</v>
      </c>
      <c r="AE953" s="31" t="s">
        <v>623</v>
      </c>
      <c r="AF953" s="31" t="s">
        <v>623</v>
      </c>
      <c r="AG953" s="11" t="s">
        <v>1792</v>
      </c>
      <c r="AH953" s="8">
        <v>0</v>
      </c>
      <c r="AI953" s="8" t="s">
        <v>1793</v>
      </c>
      <c r="AJ953" s="34">
        <v>0</v>
      </c>
    </row>
    <row r="954" spans="1:39" x14ac:dyDescent="0.25">
      <c r="A954" s="6" t="str">
        <f t="shared" si="63"/>
        <v>Diagnostic Radiology &amp; Imaging Procedures-Ct lower extremity w/dye-73701</v>
      </c>
      <c r="B954" s="6" t="str">
        <f t="shared" si="64"/>
        <v>Ct lower extremity w/dye</v>
      </c>
      <c r="C954" s="6" t="str">
        <f t="shared" si="62"/>
        <v>Diagnostic Radiology &amp; Imaging Procedures</v>
      </c>
      <c r="D954" s="6">
        <f t="shared" si="65"/>
        <v>73701</v>
      </c>
      <c r="E954" s="17"/>
      <c r="F954" s="17"/>
      <c r="G954" s="26"/>
      <c r="H954" s="17"/>
      <c r="I954" s="8"/>
      <c r="J954" s="11"/>
      <c r="K954" s="11"/>
      <c r="L954" s="11"/>
      <c r="M954" s="11"/>
      <c r="N954" s="11"/>
      <c r="O954" s="11"/>
      <c r="P954" s="11"/>
      <c r="Q954" s="11"/>
      <c r="R954" s="11"/>
      <c r="S954" s="11"/>
      <c r="T954" s="11"/>
      <c r="U954" s="11"/>
      <c r="V954" s="11"/>
      <c r="W954" s="11"/>
      <c r="X954" s="11"/>
      <c r="Y954" s="11"/>
      <c r="Z954" s="11"/>
      <c r="AA954" s="11"/>
      <c r="AB954" s="11"/>
      <c r="AC954" s="11"/>
      <c r="AD954" s="11"/>
      <c r="AE954" s="11"/>
      <c r="AF954" s="11"/>
      <c r="AG954" s="11" t="s">
        <v>1792</v>
      </c>
      <c r="AH954" s="8">
        <v>0</v>
      </c>
      <c r="AI954" s="8" t="s">
        <v>1793</v>
      </c>
      <c r="AJ954" s="34">
        <v>0</v>
      </c>
      <c r="AL954" s="8"/>
      <c r="AM954" s="6"/>
    </row>
    <row r="955" spans="1:39" x14ac:dyDescent="0.25">
      <c r="A955" s="6" t="str">
        <f t="shared" si="63"/>
        <v>Diagnostic Radiology &amp; Imaging Procedures-Ct lower extremity w/dye-73701</v>
      </c>
      <c r="B955" s="6" t="str">
        <f t="shared" si="64"/>
        <v>Ct lower extremity w/dye</v>
      </c>
      <c r="C955" s="6" t="str">
        <f t="shared" si="62"/>
        <v>Diagnostic Radiology &amp; Imaging Procedures</v>
      </c>
      <c r="D955" s="6">
        <f t="shared" si="65"/>
        <v>73701</v>
      </c>
      <c r="E955" s="7"/>
      <c r="G955" s="27" t="s">
        <v>32</v>
      </c>
      <c r="K955" s="25"/>
      <c r="L955" s="25"/>
      <c r="M955" s="25"/>
      <c r="AD955" s="11"/>
      <c r="AG955" s="11" t="s">
        <v>1792</v>
      </c>
      <c r="AH955" s="8">
        <v>0</v>
      </c>
      <c r="AI955" s="8" t="s">
        <v>1793</v>
      </c>
      <c r="AJ955" s="34">
        <v>0</v>
      </c>
      <c r="AK955" s="35">
        <v>4</v>
      </c>
      <c r="AL955" t="s">
        <v>632</v>
      </c>
      <c r="AM955">
        <v>3</v>
      </c>
    </row>
    <row r="956" spans="1:39" s="6" customFormat="1" x14ac:dyDescent="0.25">
      <c r="A956" s="6" t="str">
        <f t="shared" si="63"/>
        <v>Diagnostic Radiology &amp; Imaging Procedures-Ct lower extremity w/dye-73701</v>
      </c>
      <c r="B956" s="6" t="str">
        <f t="shared" si="64"/>
        <v>Ct lower extremity w/dye</v>
      </c>
      <c r="C956" s="6" t="str">
        <f t="shared" si="62"/>
        <v>Diagnostic Radiology &amp; Imaging Procedures</v>
      </c>
      <c r="D956" s="6">
        <f t="shared" si="65"/>
        <v>73701</v>
      </c>
      <c r="E956" s="13"/>
      <c r="F956" s="12"/>
      <c r="G956" s="28"/>
      <c r="H956" s="29"/>
      <c r="I956" s="14"/>
      <c r="J956" s="15"/>
      <c r="K956" s="15"/>
      <c r="L956" s="15"/>
      <c r="M956" s="15"/>
      <c r="N956" s="15"/>
      <c r="O956" s="15"/>
      <c r="P956" s="15"/>
      <c r="Q956" s="15"/>
      <c r="R956" s="15"/>
      <c r="S956" s="15"/>
      <c r="T956" s="15"/>
      <c r="U956" s="15"/>
      <c r="V956" s="15"/>
      <c r="W956" s="15"/>
      <c r="X956" s="15"/>
      <c r="Y956" s="15"/>
      <c r="Z956" s="15"/>
      <c r="AA956" s="15"/>
      <c r="AB956" s="15"/>
      <c r="AC956" s="15"/>
      <c r="AD956" s="15"/>
      <c r="AE956" s="15"/>
      <c r="AF956" s="15"/>
      <c r="AG956" s="11" t="s">
        <v>1792</v>
      </c>
      <c r="AH956" s="8">
        <v>0</v>
      </c>
      <c r="AI956" s="8" t="s">
        <v>1793</v>
      </c>
      <c r="AJ956" s="34">
        <v>0</v>
      </c>
      <c r="AK956" s="35"/>
      <c r="AL956"/>
      <c r="AM956"/>
    </row>
    <row r="957" spans="1:39" x14ac:dyDescent="0.25">
      <c r="A957" s="6" t="str">
        <f t="shared" si="63"/>
        <v>Diagnostic Radiology &amp; Imaging Procedures-Mri lower extremity w/o dye-73718</v>
      </c>
      <c r="B957" s="6" t="str">
        <f t="shared" si="64"/>
        <v>Mri lower extremity w/o dye</v>
      </c>
      <c r="C957" s="6" t="str">
        <f t="shared" si="62"/>
        <v>Diagnostic Radiology &amp; Imaging Procedures</v>
      </c>
      <c r="D957" s="6">
        <f t="shared" si="65"/>
        <v>73718</v>
      </c>
      <c r="E957" s="17" t="s">
        <v>115</v>
      </c>
      <c r="F957" s="17" t="s">
        <v>37</v>
      </c>
      <c r="G957" s="26" t="s">
        <v>395</v>
      </c>
      <c r="H957" s="17">
        <v>73718</v>
      </c>
      <c r="I957" s="8" t="s">
        <v>532</v>
      </c>
      <c r="J957" s="11">
        <v>3073</v>
      </c>
      <c r="K957" s="11">
        <v>614.6</v>
      </c>
      <c r="L957" s="11">
        <v>233.52</v>
      </c>
      <c r="M957" s="11">
        <v>750</v>
      </c>
      <c r="N957" s="11">
        <v>233.84822139999997</v>
      </c>
      <c r="O957" s="11">
        <v>233.84822139999997</v>
      </c>
      <c r="P957" s="11">
        <v>233.84822139999997</v>
      </c>
      <c r="Q957" s="11">
        <v>233.84822139999997</v>
      </c>
      <c r="R957" s="11">
        <v>233.84822139999997</v>
      </c>
      <c r="S957" s="11">
        <v>233.52</v>
      </c>
      <c r="T957" s="11">
        <v>233.52</v>
      </c>
      <c r="U957" s="11">
        <v>254.64690000000004</v>
      </c>
      <c r="V957" s="11">
        <v>233.52</v>
      </c>
      <c r="W957" s="11">
        <v>233.52</v>
      </c>
      <c r="X957" s="11" t="s">
        <v>623</v>
      </c>
      <c r="Y957" s="11">
        <v>717</v>
      </c>
      <c r="Z957" s="11">
        <v>717</v>
      </c>
      <c r="AA957" s="11">
        <v>504.11269999999996</v>
      </c>
      <c r="AB957" s="11">
        <v>453.00450000000001</v>
      </c>
      <c r="AC957" s="11">
        <v>750</v>
      </c>
      <c r="AD957" s="11">
        <v>382.87</v>
      </c>
      <c r="AE957" s="11" t="s">
        <v>623</v>
      </c>
      <c r="AF957" s="11" t="s">
        <v>623</v>
      </c>
      <c r="AG957" s="11" t="s">
        <v>2232</v>
      </c>
      <c r="AH957" s="8" t="s">
        <v>2233</v>
      </c>
      <c r="AI957" s="8" t="s">
        <v>787</v>
      </c>
      <c r="AJ957" s="34">
        <v>1</v>
      </c>
    </row>
    <row r="958" spans="1:39" x14ac:dyDescent="0.25">
      <c r="A958" s="6" t="str">
        <f t="shared" si="63"/>
        <v>Diagnostic Radiology &amp; Imaging Procedures-Mri lower extremity w/o dye-73718</v>
      </c>
      <c r="B958" s="6" t="str">
        <f t="shared" si="64"/>
        <v>Mri lower extremity w/o dye</v>
      </c>
      <c r="C958" s="6" t="str">
        <f t="shared" si="62"/>
        <v>Diagnostic Radiology &amp; Imaging Procedures</v>
      </c>
      <c r="D958" s="6">
        <f t="shared" si="65"/>
        <v>73718</v>
      </c>
      <c r="E958" s="17"/>
      <c r="F958" s="17"/>
      <c r="G958" s="26"/>
      <c r="H958" s="17"/>
      <c r="I958" s="8"/>
      <c r="J958" s="11"/>
      <c r="K958" s="11"/>
      <c r="L958" s="11"/>
      <c r="M958" s="11"/>
      <c r="N958" s="11"/>
      <c r="O958" s="11"/>
      <c r="P958" s="11"/>
      <c r="Q958" s="11"/>
      <c r="R958" s="11"/>
      <c r="S958" s="11"/>
      <c r="T958" s="11"/>
      <c r="U958" s="11"/>
      <c r="V958" s="11"/>
      <c r="W958" s="11"/>
      <c r="X958" s="11"/>
      <c r="Y958" s="11"/>
      <c r="Z958" s="11"/>
      <c r="AA958" s="11"/>
      <c r="AB958" s="11"/>
      <c r="AC958" s="11"/>
      <c r="AD958" s="11"/>
      <c r="AE958" s="11"/>
      <c r="AF958" s="11"/>
      <c r="AG958" s="11" t="s">
        <v>1792</v>
      </c>
      <c r="AH958" s="8">
        <v>0</v>
      </c>
      <c r="AI958" s="8" t="s">
        <v>1793</v>
      </c>
      <c r="AJ958" s="34">
        <v>0</v>
      </c>
      <c r="AL958" s="8"/>
      <c r="AM958" s="6"/>
    </row>
    <row r="959" spans="1:39" x14ac:dyDescent="0.25">
      <c r="A959" s="6" t="str">
        <f t="shared" si="63"/>
        <v>Diagnostic Radiology &amp; Imaging Procedures-Mri lower extremity w/o dye-73718</v>
      </c>
      <c r="B959" s="6" t="str">
        <f t="shared" si="64"/>
        <v>Mri lower extremity w/o dye</v>
      </c>
      <c r="C959" s="6" t="str">
        <f t="shared" si="62"/>
        <v>Diagnostic Radiology &amp; Imaging Procedures</v>
      </c>
      <c r="D959" s="6">
        <f t="shared" si="65"/>
        <v>73718</v>
      </c>
      <c r="E959" s="7"/>
      <c r="G959" s="27" t="s">
        <v>32</v>
      </c>
      <c r="K959" s="25"/>
      <c r="L959" s="25"/>
      <c r="M959" s="25"/>
      <c r="AD959" s="11"/>
      <c r="AG959" s="11" t="s">
        <v>1792</v>
      </c>
      <c r="AH959" s="8">
        <v>0</v>
      </c>
      <c r="AI959" s="8" t="s">
        <v>1793</v>
      </c>
      <c r="AJ959" s="34">
        <v>0</v>
      </c>
      <c r="AK959" s="35">
        <v>4</v>
      </c>
      <c r="AL959" t="s">
        <v>632</v>
      </c>
      <c r="AM959">
        <v>3</v>
      </c>
    </row>
    <row r="960" spans="1:39" s="6" customFormat="1" x14ac:dyDescent="0.25">
      <c r="A960" s="6" t="str">
        <f t="shared" si="63"/>
        <v>Diagnostic Radiology &amp; Imaging Procedures-Mri lower extremity w/o dye-73718</v>
      </c>
      <c r="B960" s="6" t="str">
        <f t="shared" si="64"/>
        <v>Mri lower extremity w/o dye</v>
      </c>
      <c r="C960" s="6" t="str">
        <f t="shared" si="62"/>
        <v>Diagnostic Radiology &amp; Imaging Procedures</v>
      </c>
      <c r="D960" s="6">
        <f t="shared" si="65"/>
        <v>73718</v>
      </c>
      <c r="E960" s="13"/>
      <c r="F960" s="12"/>
      <c r="G960" s="28"/>
      <c r="H960" s="29"/>
      <c r="I960" s="14"/>
      <c r="J960" s="15"/>
      <c r="K960" s="15"/>
      <c r="L960" s="15"/>
      <c r="M960" s="15"/>
      <c r="N960" s="15"/>
      <c r="O960" s="15"/>
      <c r="P960" s="15"/>
      <c r="Q960" s="15"/>
      <c r="R960" s="15"/>
      <c r="S960" s="15"/>
      <c r="T960" s="15"/>
      <c r="U960" s="15"/>
      <c r="V960" s="15"/>
      <c r="W960" s="15"/>
      <c r="X960" s="15"/>
      <c r="Y960" s="15"/>
      <c r="Z960" s="15"/>
      <c r="AA960" s="15"/>
      <c r="AB960" s="15"/>
      <c r="AC960" s="15"/>
      <c r="AD960" s="15"/>
      <c r="AE960" s="15"/>
      <c r="AF960" s="15"/>
      <c r="AG960" s="11" t="s">
        <v>1792</v>
      </c>
      <c r="AH960" s="8">
        <v>0</v>
      </c>
      <c r="AI960" s="8" t="s">
        <v>1793</v>
      </c>
      <c r="AJ960" s="34">
        <v>0</v>
      </c>
      <c r="AK960" s="35"/>
      <c r="AL960"/>
      <c r="AM960"/>
    </row>
    <row r="961" spans="1:39" x14ac:dyDescent="0.25">
      <c r="A961" s="6" t="str">
        <f t="shared" si="63"/>
        <v>Diagnostic Radiology &amp; Imaging Procedures-Mri lwr extremity w/o&amp;w/dye-73720</v>
      </c>
      <c r="B961" s="6" t="str">
        <f t="shared" si="64"/>
        <v>Mri lwr extremity w/o&amp;w/dye</v>
      </c>
      <c r="C961" s="6" t="str">
        <f t="shared" si="62"/>
        <v>Diagnostic Radiology &amp; Imaging Procedures</v>
      </c>
      <c r="D961" s="6">
        <f t="shared" si="65"/>
        <v>73720</v>
      </c>
      <c r="E961" s="17" t="s">
        <v>115</v>
      </c>
      <c r="F961" s="17" t="s">
        <v>37</v>
      </c>
      <c r="G961" s="26" t="s">
        <v>396</v>
      </c>
      <c r="H961" s="17">
        <v>73720</v>
      </c>
      <c r="I961" s="8" t="s">
        <v>532</v>
      </c>
      <c r="J961" s="11">
        <v>4323</v>
      </c>
      <c r="K961" s="11">
        <v>864.6</v>
      </c>
      <c r="L961" s="11">
        <v>217.1652</v>
      </c>
      <c r="M961" s="11">
        <v>990.3229</v>
      </c>
      <c r="N961" s="11">
        <v>367.01360039999997</v>
      </c>
      <c r="O961" s="11">
        <v>367.01360039999997</v>
      </c>
      <c r="P961" s="11">
        <v>367.01360039999997</v>
      </c>
      <c r="Q961" s="11">
        <v>367.01360039999997</v>
      </c>
      <c r="R961" s="11">
        <v>367.01360039999997</v>
      </c>
      <c r="S961" s="11">
        <v>353.51</v>
      </c>
      <c r="T961" s="11">
        <v>353.51</v>
      </c>
      <c r="U961" s="11">
        <v>217.1652</v>
      </c>
      <c r="V961" s="11">
        <v>353.51</v>
      </c>
      <c r="W961" s="11">
        <v>353.51</v>
      </c>
      <c r="X961" s="11" t="s">
        <v>623</v>
      </c>
      <c r="Y961" s="11">
        <v>717</v>
      </c>
      <c r="Z961" s="11">
        <v>717</v>
      </c>
      <c r="AA961" s="11">
        <v>990.3229</v>
      </c>
      <c r="AB961" s="11">
        <v>889.92150000000004</v>
      </c>
      <c r="AC961" s="11">
        <v>750</v>
      </c>
      <c r="AD961" s="11">
        <v>592.57000000000005</v>
      </c>
      <c r="AE961" s="11" t="s">
        <v>623</v>
      </c>
      <c r="AF961" s="11" t="s">
        <v>623</v>
      </c>
      <c r="AG961" s="11" t="s">
        <v>2234</v>
      </c>
      <c r="AH961" s="8" t="s">
        <v>2235</v>
      </c>
      <c r="AI961" s="8" t="s">
        <v>788</v>
      </c>
      <c r="AJ961" s="34">
        <v>1</v>
      </c>
    </row>
    <row r="962" spans="1:39" x14ac:dyDescent="0.25">
      <c r="A962" s="6" t="str">
        <f t="shared" si="63"/>
        <v>Diagnostic Radiology &amp; Imaging Procedures-Mri lwr extremity w/o&amp;w/dye-73720</v>
      </c>
      <c r="B962" s="6" t="str">
        <f t="shared" si="64"/>
        <v>Mri lwr extremity w/o&amp;w/dye</v>
      </c>
      <c r="C962" s="6" t="str">
        <f t="shared" si="62"/>
        <v>Diagnostic Radiology &amp; Imaging Procedures</v>
      </c>
      <c r="D962" s="6">
        <f t="shared" si="65"/>
        <v>73720</v>
      </c>
      <c r="E962" s="17" t="s">
        <v>34</v>
      </c>
      <c r="F962" s="17" t="s">
        <v>34</v>
      </c>
      <c r="G962" s="26" t="s">
        <v>543</v>
      </c>
      <c r="H962" s="17"/>
      <c r="I962" s="8" t="s">
        <v>62</v>
      </c>
      <c r="J962" s="11">
        <v>68</v>
      </c>
      <c r="K962" s="11">
        <v>13.600000000000001</v>
      </c>
      <c r="L962" s="11">
        <v>34</v>
      </c>
      <c r="M962" s="11">
        <v>34</v>
      </c>
      <c r="N962" s="11" t="s">
        <v>624</v>
      </c>
      <c r="O962" s="11" t="s">
        <v>624</v>
      </c>
      <c r="P962" s="11" t="s">
        <v>624</v>
      </c>
      <c r="Q962" s="11" t="s">
        <v>624</v>
      </c>
      <c r="R962" s="11" t="s">
        <v>624</v>
      </c>
      <c r="S962" s="11" t="s">
        <v>624</v>
      </c>
      <c r="T962" s="11" t="s">
        <v>624</v>
      </c>
      <c r="U962" s="11" t="s">
        <v>624</v>
      </c>
      <c r="V962" s="11" t="s">
        <v>624</v>
      </c>
      <c r="W962" s="11" t="s">
        <v>624</v>
      </c>
      <c r="X962" s="11" t="s">
        <v>623</v>
      </c>
      <c r="Y962" s="11" t="s">
        <v>602</v>
      </c>
      <c r="Z962" s="11" t="s">
        <v>602</v>
      </c>
      <c r="AA962" s="11" t="s">
        <v>624</v>
      </c>
      <c r="AB962" s="11" t="s">
        <v>624</v>
      </c>
      <c r="AC962" s="11">
        <v>34</v>
      </c>
      <c r="AD962" s="11" t="s">
        <v>624</v>
      </c>
      <c r="AE962" s="11" t="s">
        <v>623</v>
      </c>
      <c r="AF962" s="11" t="s">
        <v>623</v>
      </c>
      <c r="AG962" s="11" t="s">
        <v>2112</v>
      </c>
      <c r="AH962" s="8" t="s">
        <v>2113</v>
      </c>
      <c r="AI962" s="8" t="s">
        <v>725</v>
      </c>
      <c r="AJ962" s="34">
        <v>0</v>
      </c>
      <c r="AL962" s="8"/>
      <c r="AM962" s="6"/>
    </row>
    <row r="963" spans="1:39" x14ac:dyDescent="0.25">
      <c r="A963" s="6" t="str">
        <f t="shared" si="63"/>
        <v>Diagnostic Radiology &amp; Imaging Procedures-Mri lwr extremity w/o&amp;w/dye-73720</v>
      </c>
      <c r="B963" s="6" t="str">
        <f t="shared" si="64"/>
        <v>Mri lwr extremity w/o&amp;w/dye</v>
      </c>
      <c r="C963" s="6" t="str">
        <f t="shared" si="62"/>
        <v>Diagnostic Radiology &amp; Imaging Procedures</v>
      </c>
      <c r="D963" s="6">
        <f t="shared" si="65"/>
        <v>73720</v>
      </c>
      <c r="E963" s="17"/>
      <c r="F963" s="17"/>
      <c r="G963" s="26"/>
      <c r="H963" s="17"/>
      <c r="I963" s="8"/>
      <c r="J963" s="11"/>
      <c r="K963" s="11"/>
      <c r="L963" s="11"/>
      <c r="M963" s="11"/>
      <c r="N963" s="31">
        <v>367.01360039999997</v>
      </c>
      <c r="O963" s="31">
        <v>367.01360039999997</v>
      </c>
      <c r="P963" s="31">
        <v>367.01360039999997</v>
      </c>
      <c r="Q963" s="31">
        <v>367.01360039999997</v>
      </c>
      <c r="R963" s="31">
        <v>367.01360039999997</v>
      </c>
      <c r="S963" s="31">
        <v>353.51</v>
      </c>
      <c r="T963" s="31">
        <v>353.51</v>
      </c>
      <c r="U963" s="31">
        <v>217.1652</v>
      </c>
      <c r="V963" s="31">
        <v>353.51</v>
      </c>
      <c r="W963" s="31">
        <v>353.51</v>
      </c>
      <c r="X963" s="31" t="s">
        <v>623</v>
      </c>
      <c r="Y963" s="31">
        <v>717</v>
      </c>
      <c r="Z963" s="31">
        <v>717</v>
      </c>
      <c r="AA963" s="31">
        <v>990.3229</v>
      </c>
      <c r="AB963" s="31">
        <v>889.92150000000004</v>
      </c>
      <c r="AC963" s="31">
        <v>784</v>
      </c>
      <c r="AD963" s="31">
        <v>592.57000000000005</v>
      </c>
      <c r="AE963" s="31" t="s">
        <v>623</v>
      </c>
      <c r="AF963" s="31" t="s">
        <v>623</v>
      </c>
      <c r="AG963" s="11" t="s">
        <v>1792</v>
      </c>
      <c r="AH963" s="8">
        <v>0</v>
      </c>
      <c r="AI963" s="8" t="s">
        <v>1793</v>
      </c>
      <c r="AJ963" s="34">
        <v>0</v>
      </c>
      <c r="AK963" s="35">
        <v>6</v>
      </c>
      <c r="AL963" t="s">
        <v>632</v>
      </c>
      <c r="AM963">
        <v>4</v>
      </c>
    </row>
    <row r="964" spans="1:39" x14ac:dyDescent="0.25">
      <c r="A964" s="6" t="str">
        <f t="shared" si="63"/>
        <v>Diagnostic Radiology &amp; Imaging Procedures-Mri lwr extremity w/o&amp;w/dye-73720</v>
      </c>
      <c r="B964" s="6" t="str">
        <f t="shared" si="64"/>
        <v>Mri lwr extremity w/o&amp;w/dye</v>
      </c>
      <c r="C964" s="6" t="str">
        <f t="shared" si="62"/>
        <v>Diagnostic Radiology &amp; Imaging Procedures</v>
      </c>
      <c r="D964" s="6">
        <f t="shared" si="65"/>
        <v>73720</v>
      </c>
      <c r="E964" s="17"/>
      <c r="F964" s="17"/>
      <c r="G964" s="26"/>
      <c r="H964" s="17"/>
      <c r="I964" s="8"/>
      <c r="J964" s="11"/>
      <c r="K964" s="11"/>
      <c r="L964" s="11"/>
      <c r="M964" s="11"/>
      <c r="N964" s="11"/>
      <c r="O964" s="11"/>
      <c r="P964" s="11"/>
      <c r="Q964" s="11"/>
      <c r="R964" s="11"/>
      <c r="S964" s="11"/>
      <c r="T964" s="11"/>
      <c r="U964" s="11"/>
      <c r="V964" s="11"/>
      <c r="W964" s="11"/>
      <c r="X964" s="11"/>
      <c r="Y964" s="11"/>
      <c r="Z964" s="11"/>
      <c r="AA964" s="11"/>
      <c r="AB964" s="11"/>
      <c r="AC964" s="11"/>
      <c r="AD964" s="11"/>
      <c r="AE964" s="11"/>
      <c r="AF964" s="11"/>
      <c r="AG964" s="11" t="s">
        <v>1792</v>
      </c>
      <c r="AH964" s="8">
        <v>0</v>
      </c>
      <c r="AI964" s="8" t="s">
        <v>1793</v>
      </c>
      <c r="AJ964" s="34">
        <v>0</v>
      </c>
      <c r="AK964" s="35" t="s">
        <v>634</v>
      </c>
      <c r="AL964" t="s">
        <v>632</v>
      </c>
      <c r="AM964" t="e">
        <v>#VALUE!</v>
      </c>
    </row>
    <row r="965" spans="1:39" x14ac:dyDescent="0.25">
      <c r="A965" s="6" t="str">
        <f t="shared" si="63"/>
        <v>Diagnostic Radiology &amp; Imaging Procedures-Mri lwr extremity w/o&amp;w/dye-73720</v>
      </c>
      <c r="B965" s="6" t="str">
        <f t="shared" si="64"/>
        <v>Mri lwr extremity w/o&amp;w/dye</v>
      </c>
      <c r="C965" s="6" t="str">
        <f t="shared" ref="C965:C1028" si="66">IF(OR($AJ965=1,$AJ965&gt;1),$E965,C964)</f>
        <v>Diagnostic Radiology &amp; Imaging Procedures</v>
      </c>
      <c r="D965" s="6">
        <f t="shared" si="65"/>
        <v>73720</v>
      </c>
      <c r="E965" s="7"/>
      <c r="G965" s="27" t="s">
        <v>32</v>
      </c>
      <c r="K965" s="25"/>
      <c r="L965" s="25"/>
      <c r="M965" s="25"/>
      <c r="AD965" s="11"/>
      <c r="AG965" s="11" t="s">
        <v>1792</v>
      </c>
      <c r="AH965" s="8">
        <v>0</v>
      </c>
      <c r="AI965" s="8" t="s">
        <v>1793</v>
      </c>
      <c r="AJ965" s="34">
        <v>0</v>
      </c>
    </row>
    <row r="966" spans="1:39" s="6" customFormat="1" x14ac:dyDescent="0.25">
      <c r="A966" s="6" t="str">
        <f t="shared" si="63"/>
        <v>Diagnostic Radiology &amp; Imaging Procedures-Mri lwr extremity w/o&amp;w/dye-73720</v>
      </c>
      <c r="B966" s="6" t="str">
        <f t="shared" si="64"/>
        <v>Mri lwr extremity w/o&amp;w/dye</v>
      </c>
      <c r="C966" s="6" t="str">
        <f t="shared" si="66"/>
        <v>Diagnostic Radiology &amp; Imaging Procedures</v>
      </c>
      <c r="D966" s="6">
        <f t="shared" si="65"/>
        <v>73720</v>
      </c>
      <c r="E966" s="13"/>
      <c r="F966" s="12"/>
      <c r="G966" s="28"/>
      <c r="H966" s="29"/>
      <c r="I966" s="14"/>
      <c r="J966" s="15"/>
      <c r="K966" s="15"/>
      <c r="L966" s="15"/>
      <c r="M966" s="15"/>
      <c r="N966" s="15"/>
      <c r="O966" s="15"/>
      <c r="P966" s="15"/>
      <c r="Q966" s="15"/>
      <c r="R966" s="15"/>
      <c r="S966" s="15"/>
      <c r="T966" s="15"/>
      <c r="U966" s="15"/>
      <c r="V966" s="15"/>
      <c r="W966" s="15"/>
      <c r="X966" s="15"/>
      <c r="Y966" s="15"/>
      <c r="Z966" s="15"/>
      <c r="AA966" s="15"/>
      <c r="AB966" s="15"/>
      <c r="AC966" s="15"/>
      <c r="AD966" s="15"/>
      <c r="AE966" s="15"/>
      <c r="AF966" s="15"/>
      <c r="AG966" s="11" t="s">
        <v>1792</v>
      </c>
      <c r="AH966" s="8">
        <v>0</v>
      </c>
      <c r="AI966" s="8" t="s">
        <v>1793</v>
      </c>
      <c r="AJ966" s="34">
        <v>0</v>
      </c>
      <c r="AK966" s="35"/>
      <c r="AL966"/>
      <c r="AM966"/>
    </row>
    <row r="967" spans="1:39" x14ac:dyDescent="0.25">
      <c r="A967" s="6" t="str">
        <f t="shared" si="63"/>
        <v>Diagnostic Radiology &amp; Imaging Procedures-Radex abdomen 1 view-74018</v>
      </c>
      <c r="B967" s="6" t="str">
        <f t="shared" si="64"/>
        <v>Radex abdomen 1 view</v>
      </c>
      <c r="C967" s="6" t="str">
        <f t="shared" si="66"/>
        <v>Diagnostic Radiology &amp; Imaging Procedures</v>
      </c>
      <c r="D967" s="6">
        <f t="shared" si="65"/>
        <v>74018</v>
      </c>
      <c r="E967" s="17" t="s">
        <v>115</v>
      </c>
      <c r="F967" s="17" t="s">
        <v>37</v>
      </c>
      <c r="G967" s="26" t="s">
        <v>579</v>
      </c>
      <c r="H967" s="17">
        <v>74018</v>
      </c>
      <c r="I967" s="8" t="s">
        <v>49</v>
      </c>
      <c r="J967" s="11">
        <v>229</v>
      </c>
      <c r="K967" s="11">
        <v>45.800000000000004</v>
      </c>
      <c r="L967" s="11">
        <v>30.08</v>
      </c>
      <c r="M967" s="11">
        <v>148.85</v>
      </c>
      <c r="N967" s="11">
        <v>86.720259599999991</v>
      </c>
      <c r="O967" s="11">
        <v>86.720259599999991</v>
      </c>
      <c r="P967" s="11">
        <v>86.720259599999991</v>
      </c>
      <c r="Q967" s="11">
        <v>86.720259599999991</v>
      </c>
      <c r="R967" s="11">
        <v>86.720259599999991</v>
      </c>
      <c r="S967" s="11">
        <v>30.08</v>
      </c>
      <c r="T967" s="11">
        <v>30.08</v>
      </c>
      <c r="U967" s="11">
        <v>34.592550000000003</v>
      </c>
      <c r="V967" s="11">
        <v>30.08</v>
      </c>
      <c r="W967" s="11">
        <v>30.08</v>
      </c>
      <c r="X967" s="11" t="s">
        <v>623</v>
      </c>
      <c r="Y967" s="11">
        <v>148.85</v>
      </c>
      <c r="Z967" s="11">
        <v>148.85</v>
      </c>
      <c r="AA967" s="11">
        <v>116.1644</v>
      </c>
      <c r="AB967" s="11">
        <v>104.9828</v>
      </c>
      <c r="AC967" s="11">
        <v>114.5</v>
      </c>
      <c r="AD967" s="11">
        <v>68.319999999999993</v>
      </c>
      <c r="AE967" s="11" t="s">
        <v>623</v>
      </c>
      <c r="AF967" s="11" t="s">
        <v>623</v>
      </c>
      <c r="AG967" s="11" t="s">
        <v>2236</v>
      </c>
      <c r="AH967" s="8" t="s">
        <v>2237</v>
      </c>
      <c r="AI967" s="8" t="s">
        <v>789</v>
      </c>
      <c r="AJ967" s="34">
        <v>1</v>
      </c>
    </row>
    <row r="968" spans="1:39" x14ac:dyDescent="0.25">
      <c r="A968" s="6" t="str">
        <f t="shared" si="63"/>
        <v>Diagnostic Radiology &amp; Imaging Procedures-Radex abdomen 1 view-74018</v>
      </c>
      <c r="B968" s="6" t="str">
        <f t="shared" si="64"/>
        <v>Radex abdomen 1 view</v>
      </c>
      <c r="C968" s="6" t="str">
        <f t="shared" si="66"/>
        <v>Diagnostic Radiology &amp; Imaging Procedures</v>
      </c>
      <c r="D968" s="6">
        <f t="shared" si="65"/>
        <v>74018</v>
      </c>
      <c r="E968" s="17"/>
      <c r="F968" s="17"/>
      <c r="G968" s="26"/>
      <c r="H968" s="17"/>
      <c r="I968" s="8"/>
      <c r="J968" s="11"/>
      <c r="K968" s="11"/>
      <c r="L968" s="11"/>
      <c r="M968" s="11"/>
      <c r="N968" s="11"/>
      <c r="O968" s="11"/>
      <c r="P968" s="11"/>
      <c r="Q968" s="11"/>
      <c r="R968" s="11"/>
      <c r="S968" s="11"/>
      <c r="T968" s="11"/>
      <c r="U968" s="11"/>
      <c r="V968" s="11"/>
      <c r="W968" s="11"/>
      <c r="X968" s="11"/>
      <c r="Y968" s="11"/>
      <c r="Z968" s="11"/>
      <c r="AA968" s="11"/>
      <c r="AB968" s="11"/>
      <c r="AC968" s="11"/>
      <c r="AD968" s="11"/>
      <c r="AE968" s="11"/>
      <c r="AF968" s="11"/>
      <c r="AG968" s="11" t="s">
        <v>1792</v>
      </c>
      <c r="AH968" s="8">
        <v>0</v>
      </c>
      <c r="AI968" s="8" t="s">
        <v>1793</v>
      </c>
      <c r="AJ968" s="34">
        <v>0</v>
      </c>
      <c r="AL968" s="8"/>
      <c r="AM968" s="6"/>
    </row>
    <row r="969" spans="1:39" x14ac:dyDescent="0.25">
      <c r="A969" s="6" t="str">
        <f t="shared" si="63"/>
        <v>Diagnostic Radiology &amp; Imaging Procedures-Radex abdomen 1 view-74018</v>
      </c>
      <c r="B969" s="6" t="str">
        <f t="shared" si="64"/>
        <v>Radex abdomen 1 view</v>
      </c>
      <c r="C969" s="6" t="str">
        <f t="shared" si="66"/>
        <v>Diagnostic Radiology &amp; Imaging Procedures</v>
      </c>
      <c r="D969" s="6">
        <f t="shared" si="65"/>
        <v>74018</v>
      </c>
      <c r="E969" s="7"/>
      <c r="G969" s="27" t="s">
        <v>32</v>
      </c>
      <c r="K969" s="25"/>
      <c r="L969" s="25"/>
      <c r="M969" s="25"/>
      <c r="AD969" s="11"/>
      <c r="AG969" s="11" t="s">
        <v>1792</v>
      </c>
      <c r="AH969" s="8">
        <v>0</v>
      </c>
      <c r="AI969" s="8" t="s">
        <v>1793</v>
      </c>
      <c r="AJ969" s="34">
        <v>0</v>
      </c>
      <c r="AK969" s="35">
        <v>4</v>
      </c>
      <c r="AL969" t="s">
        <v>632</v>
      </c>
      <c r="AM969">
        <v>3</v>
      </c>
    </row>
    <row r="970" spans="1:39" s="6" customFormat="1" x14ac:dyDescent="0.25">
      <c r="A970" s="6" t="str">
        <f t="shared" si="63"/>
        <v>Diagnostic Radiology &amp; Imaging Procedures-Radex abdomen 1 view-74018</v>
      </c>
      <c r="B970" s="6" t="str">
        <f t="shared" si="64"/>
        <v>Radex abdomen 1 view</v>
      </c>
      <c r="C970" s="6" t="str">
        <f t="shared" si="66"/>
        <v>Diagnostic Radiology &amp; Imaging Procedures</v>
      </c>
      <c r="D970" s="6">
        <f t="shared" si="65"/>
        <v>74018</v>
      </c>
      <c r="E970" s="13"/>
      <c r="F970" s="12"/>
      <c r="G970" s="28"/>
      <c r="H970" s="29"/>
      <c r="I970" s="14"/>
      <c r="J970" s="15"/>
      <c r="K970" s="15"/>
      <c r="L970" s="15"/>
      <c r="M970" s="15"/>
      <c r="N970" s="15"/>
      <c r="O970" s="15"/>
      <c r="P970" s="15"/>
      <c r="Q970" s="15"/>
      <c r="R970" s="15"/>
      <c r="S970" s="15"/>
      <c r="T970" s="15"/>
      <c r="U970" s="15"/>
      <c r="V970" s="15"/>
      <c r="W970" s="15"/>
      <c r="X970" s="15"/>
      <c r="Y970" s="15"/>
      <c r="Z970" s="15"/>
      <c r="AA970" s="15"/>
      <c r="AB970" s="15"/>
      <c r="AC970" s="15"/>
      <c r="AD970" s="15"/>
      <c r="AE970" s="15"/>
      <c r="AF970" s="15"/>
      <c r="AG970" s="11" t="s">
        <v>1792</v>
      </c>
      <c r="AH970" s="8">
        <v>0</v>
      </c>
      <c r="AI970" s="8" t="s">
        <v>1793</v>
      </c>
      <c r="AJ970" s="34">
        <v>0</v>
      </c>
      <c r="AK970" s="35"/>
      <c r="AL970"/>
      <c r="AM970"/>
    </row>
    <row r="971" spans="1:39" x14ac:dyDescent="0.25">
      <c r="A971" s="6" t="str">
        <f t="shared" si="63"/>
        <v>Diagnostic Radiology &amp; Imaging Procedures-Radex abdomen 2 views-74019</v>
      </c>
      <c r="B971" s="6" t="str">
        <f t="shared" si="64"/>
        <v>Radex abdomen 2 views</v>
      </c>
      <c r="C971" s="6" t="str">
        <f t="shared" si="66"/>
        <v>Diagnostic Radiology &amp; Imaging Procedures</v>
      </c>
      <c r="D971" s="6">
        <f t="shared" si="65"/>
        <v>74019</v>
      </c>
      <c r="E971" s="17" t="s">
        <v>115</v>
      </c>
      <c r="F971" s="17" t="s">
        <v>37</v>
      </c>
      <c r="G971" s="26" t="s">
        <v>580</v>
      </c>
      <c r="H971" s="17">
        <v>74019</v>
      </c>
      <c r="I971" s="8" t="s">
        <v>49</v>
      </c>
      <c r="J971" s="11">
        <v>287</v>
      </c>
      <c r="K971" s="11">
        <v>57.400000000000006</v>
      </c>
      <c r="L971" s="11">
        <v>37.090000000000003</v>
      </c>
      <c r="M971" s="11">
        <v>214.0402</v>
      </c>
      <c r="N971" s="11">
        <v>104.91969499999999</v>
      </c>
      <c r="O971" s="11">
        <v>104.91969499999999</v>
      </c>
      <c r="P971" s="11">
        <v>104.91969499999999</v>
      </c>
      <c r="Q971" s="11">
        <v>104.91969499999999</v>
      </c>
      <c r="R971" s="11">
        <v>104.91969499999999</v>
      </c>
      <c r="S971" s="11">
        <v>37.090000000000003</v>
      </c>
      <c r="T971" s="11">
        <v>37.090000000000003</v>
      </c>
      <c r="U971" s="11">
        <v>41.297850000000004</v>
      </c>
      <c r="V971" s="11">
        <v>37.090000000000003</v>
      </c>
      <c r="W971" s="11">
        <v>37.090000000000003</v>
      </c>
      <c r="X971" s="11" t="s">
        <v>623</v>
      </c>
      <c r="Y971" s="11">
        <v>186.55</v>
      </c>
      <c r="Z971" s="11">
        <v>186.55</v>
      </c>
      <c r="AA971" s="11">
        <v>214.0402</v>
      </c>
      <c r="AB971" s="11">
        <v>193.4374</v>
      </c>
      <c r="AC971" s="11">
        <v>143.5</v>
      </c>
      <c r="AD971" s="11">
        <v>130.61000000000001</v>
      </c>
      <c r="AE971" s="11" t="s">
        <v>623</v>
      </c>
      <c r="AF971" s="11" t="s">
        <v>623</v>
      </c>
      <c r="AG971" s="11" t="s">
        <v>2238</v>
      </c>
      <c r="AH971" s="8" t="s">
        <v>2239</v>
      </c>
      <c r="AI971" s="8" t="s">
        <v>790</v>
      </c>
      <c r="AJ971" s="34">
        <v>1</v>
      </c>
    </row>
    <row r="972" spans="1:39" x14ac:dyDescent="0.25">
      <c r="A972" s="6" t="str">
        <f t="shared" si="63"/>
        <v>Diagnostic Radiology &amp; Imaging Procedures-Radex abdomen 2 views-74019</v>
      </c>
      <c r="B972" s="6" t="str">
        <f t="shared" si="64"/>
        <v>Radex abdomen 2 views</v>
      </c>
      <c r="C972" s="6" t="str">
        <f t="shared" si="66"/>
        <v>Diagnostic Radiology &amp; Imaging Procedures</v>
      </c>
      <c r="D972" s="6">
        <f t="shared" si="65"/>
        <v>74019</v>
      </c>
      <c r="E972" s="17"/>
      <c r="F972" s="17"/>
      <c r="G972" s="26"/>
      <c r="H972" s="17"/>
      <c r="I972" s="8"/>
      <c r="J972" s="11"/>
      <c r="K972" s="11"/>
      <c r="L972" s="11"/>
      <c r="M972" s="11"/>
      <c r="N972" s="11"/>
      <c r="O972" s="11"/>
      <c r="P972" s="11"/>
      <c r="Q972" s="11"/>
      <c r="R972" s="11"/>
      <c r="S972" s="11"/>
      <c r="T972" s="11"/>
      <c r="U972" s="11"/>
      <c r="V972" s="11"/>
      <c r="W972" s="11"/>
      <c r="X972" s="11"/>
      <c r="Y972" s="11"/>
      <c r="Z972" s="11"/>
      <c r="AA972" s="11"/>
      <c r="AB972" s="11"/>
      <c r="AC972" s="11"/>
      <c r="AD972" s="11"/>
      <c r="AE972" s="11"/>
      <c r="AF972" s="11"/>
      <c r="AG972" s="11" t="s">
        <v>1792</v>
      </c>
      <c r="AH972" s="8">
        <v>0</v>
      </c>
      <c r="AI972" s="8" t="s">
        <v>1793</v>
      </c>
      <c r="AJ972" s="34">
        <v>0</v>
      </c>
      <c r="AL972" s="8"/>
      <c r="AM972" s="6"/>
    </row>
    <row r="973" spans="1:39" x14ac:dyDescent="0.25">
      <c r="A973" s="6" t="str">
        <f t="shared" si="63"/>
        <v>Diagnostic Radiology &amp; Imaging Procedures-Radex abdomen 2 views-74019</v>
      </c>
      <c r="B973" s="6" t="str">
        <f t="shared" si="64"/>
        <v>Radex abdomen 2 views</v>
      </c>
      <c r="C973" s="6" t="str">
        <f t="shared" si="66"/>
        <v>Diagnostic Radiology &amp; Imaging Procedures</v>
      </c>
      <c r="D973" s="6">
        <f t="shared" si="65"/>
        <v>74019</v>
      </c>
      <c r="E973" s="7"/>
      <c r="G973" s="27" t="s">
        <v>32</v>
      </c>
      <c r="K973" s="25"/>
      <c r="L973" s="25"/>
      <c r="M973" s="25"/>
      <c r="AD973" s="11"/>
      <c r="AG973" s="11" t="s">
        <v>1792</v>
      </c>
      <c r="AH973" s="8">
        <v>0</v>
      </c>
      <c r="AI973" s="8" t="s">
        <v>1793</v>
      </c>
      <c r="AJ973" s="34">
        <v>0</v>
      </c>
      <c r="AK973" s="35">
        <v>6</v>
      </c>
      <c r="AL973" t="s">
        <v>632</v>
      </c>
      <c r="AM973">
        <v>4</v>
      </c>
    </row>
    <row r="974" spans="1:39" s="6" customFormat="1" x14ac:dyDescent="0.25">
      <c r="A974" s="6" t="str">
        <f t="shared" si="63"/>
        <v>Diagnostic Radiology &amp; Imaging Procedures-Radex abdomen 2 views-74019</v>
      </c>
      <c r="B974" s="6" t="str">
        <f t="shared" si="64"/>
        <v>Radex abdomen 2 views</v>
      </c>
      <c r="C974" s="6" t="str">
        <f t="shared" si="66"/>
        <v>Diagnostic Radiology &amp; Imaging Procedures</v>
      </c>
      <c r="D974" s="6">
        <f t="shared" si="65"/>
        <v>74019</v>
      </c>
      <c r="E974" s="13"/>
      <c r="F974" s="12"/>
      <c r="G974" s="28"/>
      <c r="H974" s="29"/>
      <c r="I974" s="14"/>
      <c r="J974" s="15"/>
      <c r="K974" s="15"/>
      <c r="L974" s="15"/>
      <c r="M974" s="15"/>
      <c r="N974" s="15"/>
      <c r="O974" s="15"/>
      <c r="P974" s="15"/>
      <c r="Q974" s="15"/>
      <c r="R974" s="15"/>
      <c r="S974" s="15"/>
      <c r="T974" s="15"/>
      <c r="U974" s="15"/>
      <c r="V974" s="15"/>
      <c r="W974" s="15"/>
      <c r="X974" s="15"/>
      <c r="Y974" s="15"/>
      <c r="Z974" s="15"/>
      <c r="AA974" s="15"/>
      <c r="AB974" s="15"/>
      <c r="AC974" s="15"/>
      <c r="AD974" s="15"/>
      <c r="AE974" s="15"/>
      <c r="AF974" s="15"/>
      <c r="AG974" s="11" t="s">
        <v>1792</v>
      </c>
      <c r="AH974" s="8">
        <v>0</v>
      </c>
      <c r="AI974" s="8" t="s">
        <v>1793</v>
      </c>
      <c r="AJ974" s="34">
        <v>0</v>
      </c>
      <c r="AK974" s="35" t="s">
        <v>634</v>
      </c>
      <c r="AL974" t="s">
        <v>632</v>
      </c>
      <c r="AM974" t="e">
        <v>#VALUE!</v>
      </c>
    </row>
    <row r="975" spans="1:39" x14ac:dyDescent="0.25">
      <c r="A975" s="6" t="str">
        <f t="shared" si="63"/>
        <v>Diagnostic Radiology &amp; Imaging Procedures-Radex abdomen 3+ views-74021</v>
      </c>
      <c r="B975" s="6" t="str">
        <f t="shared" si="64"/>
        <v>Radex abdomen 3+ views</v>
      </c>
      <c r="C975" s="6" t="str">
        <f t="shared" si="66"/>
        <v>Diagnostic Radiology &amp; Imaging Procedures</v>
      </c>
      <c r="D975" s="6">
        <f t="shared" si="65"/>
        <v>74021</v>
      </c>
      <c r="E975" s="17" t="s">
        <v>115</v>
      </c>
      <c r="F975" s="17" t="s">
        <v>37</v>
      </c>
      <c r="G975" s="26" t="s">
        <v>581</v>
      </c>
      <c r="H975" s="17">
        <v>74021</v>
      </c>
      <c r="I975" s="8" t="s">
        <v>49</v>
      </c>
      <c r="J975" s="11">
        <v>319</v>
      </c>
      <c r="K975" s="11">
        <v>63.800000000000004</v>
      </c>
      <c r="L975" s="11">
        <v>43.1</v>
      </c>
      <c r="M975" s="11">
        <v>214.0402</v>
      </c>
      <c r="N975" s="11">
        <v>104.91969499999999</v>
      </c>
      <c r="O975" s="11">
        <v>104.91969499999999</v>
      </c>
      <c r="P975" s="11">
        <v>104.91969499999999</v>
      </c>
      <c r="Q975" s="11">
        <v>104.91969499999999</v>
      </c>
      <c r="R975" s="11">
        <v>104.91969499999999</v>
      </c>
      <c r="S975" s="11">
        <v>43.1</v>
      </c>
      <c r="T975" s="11">
        <v>43.1</v>
      </c>
      <c r="U975" s="11">
        <v>48.013450000000006</v>
      </c>
      <c r="V975" s="11">
        <v>43.1</v>
      </c>
      <c r="W975" s="11">
        <v>43.1</v>
      </c>
      <c r="X975" s="11" t="s">
        <v>623</v>
      </c>
      <c r="Y975" s="11">
        <v>207.35</v>
      </c>
      <c r="Z975" s="11">
        <v>207.35</v>
      </c>
      <c r="AA975" s="11">
        <v>214.0402</v>
      </c>
      <c r="AB975" s="11">
        <v>193.4374</v>
      </c>
      <c r="AC975" s="11">
        <v>159.5</v>
      </c>
      <c r="AD975" s="11">
        <v>130.61000000000001</v>
      </c>
      <c r="AE975" s="11" t="s">
        <v>623</v>
      </c>
      <c r="AF975" s="11" t="s">
        <v>623</v>
      </c>
      <c r="AG975" s="11" t="s">
        <v>2240</v>
      </c>
      <c r="AH975" s="8" t="s">
        <v>2241</v>
      </c>
      <c r="AI975" s="8" t="s">
        <v>791</v>
      </c>
      <c r="AJ975" s="34">
        <v>1</v>
      </c>
    </row>
    <row r="976" spans="1:39" x14ac:dyDescent="0.25">
      <c r="A976" s="6" t="str">
        <f t="shared" si="63"/>
        <v>Diagnostic Radiology &amp; Imaging Procedures-Radex abdomen 3+ views-74021</v>
      </c>
      <c r="B976" s="6" t="str">
        <f t="shared" si="64"/>
        <v>Radex abdomen 3+ views</v>
      </c>
      <c r="C976" s="6" t="str">
        <f t="shared" si="66"/>
        <v>Diagnostic Radiology &amp; Imaging Procedures</v>
      </c>
      <c r="D976" s="6">
        <f t="shared" si="65"/>
        <v>74021</v>
      </c>
      <c r="E976" s="17"/>
      <c r="F976" s="17"/>
      <c r="G976" s="26"/>
      <c r="H976" s="17"/>
      <c r="I976" s="8"/>
      <c r="J976" s="11"/>
      <c r="K976" s="11"/>
      <c r="L976" s="11"/>
      <c r="M976" s="11"/>
      <c r="N976" s="11"/>
      <c r="O976" s="11"/>
      <c r="P976" s="11"/>
      <c r="Q976" s="11"/>
      <c r="R976" s="11"/>
      <c r="S976" s="11"/>
      <c r="T976" s="11"/>
      <c r="U976" s="11"/>
      <c r="V976" s="11"/>
      <c r="W976" s="11"/>
      <c r="X976" s="11"/>
      <c r="Y976" s="11"/>
      <c r="Z976" s="11"/>
      <c r="AA976" s="11"/>
      <c r="AB976" s="11"/>
      <c r="AC976" s="11"/>
      <c r="AD976" s="11"/>
      <c r="AE976" s="11"/>
      <c r="AF976" s="11"/>
      <c r="AG976" s="11" t="s">
        <v>1792</v>
      </c>
      <c r="AH976" s="8">
        <v>0</v>
      </c>
      <c r="AI976" s="8" t="s">
        <v>1793</v>
      </c>
      <c r="AJ976" s="34">
        <v>0</v>
      </c>
    </row>
    <row r="977" spans="1:39" x14ac:dyDescent="0.25">
      <c r="A977" s="6" t="str">
        <f t="shared" si="63"/>
        <v>Diagnostic Radiology &amp; Imaging Procedures-Radex abdomen 3+ views-74021</v>
      </c>
      <c r="B977" s="6" t="str">
        <f t="shared" si="64"/>
        <v>Radex abdomen 3+ views</v>
      </c>
      <c r="C977" s="6" t="str">
        <f t="shared" si="66"/>
        <v>Diagnostic Radiology &amp; Imaging Procedures</v>
      </c>
      <c r="D977" s="6">
        <f t="shared" si="65"/>
        <v>74021</v>
      </c>
      <c r="E977" s="7"/>
      <c r="G977" s="27" t="s">
        <v>32</v>
      </c>
      <c r="K977" s="25"/>
      <c r="L977" s="25"/>
      <c r="M977" s="25"/>
      <c r="AD977" s="11"/>
      <c r="AG977" s="11" t="s">
        <v>1792</v>
      </c>
      <c r="AH977" s="8">
        <v>0</v>
      </c>
      <c r="AI977" s="8" t="s">
        <v>1793</v>
      </c>
      <c r="AJ977" s="34">
        <v>0</v>
      </c>
    </row>
    <row r="978" spans="1:39" s="6" customFormat="1" x14ac:dyDescent="0.25">
      <c r="A978" s="6" t="str">
        <f t="shared" si="63"/>
        <v>Diagnostic Radiology &amp; Imaging Procedures-Radex abdomen 3+ views-74021</v>
      </c>
      <c r="B978" s="6" t="str">
        <f t="shared" si="64"/>
        <v>Radex abdomen 3+ views</v>
      </c>
      <c r="C978" s="6" t="str">
        <f t="shared" si="66"/>
        <v>Diagnostic Radiology &amp; Imaging Procedures</v>
      </c>
      <c r="D978" s="6">
        <f t="shared" si="65"/>
        <v>74021</v>
      </c>
      <c r="E978" s="13"/>
      <c r="F978" s="12"/>
      <c r="G978" s="28"/>
      <c r="H978" s="29"/>
      <c r="I978" s="14"/>
      <c r="J978" s="15"/>
      <c r="K978" s="15"/>
      <c r="L978" s="15"/>
      <c r="M978" s="15"/>
      <c r="N978" s="15"/>
      <c r="O978" s="15"/>
      <c r="P978" s="15"/>
      <c r="Q978" s="15"/>
      <c r="R978" s="15"/>
      <c r="S978" s="15"/>
      <c r="T978" s="15"/>
      <c r="U978" s="15"/>
      <c r="V978" s="15"/>
      <c r="W978" s="15"/>
      <c r="X978" s="15"/>
      <c r="Y978" s="15"/>
      <c r="Z978" s="15"/>
      <c r="AA978" s="15"/>
      <c r="AB978" s="15"/>
      <c r="AC978" s="15"/>
      <c r="AD978" s="15"/>
      <c r="AE978" s="15"/>
      <c r="AF978" s="15"/>
      <c r="AG978" s="11" t="s">
        <v>1792</v>
      </c>
      <c r="AH978" s="8">
        <v>0</v>
      </c>
      <c r="AI978" s="8" t="s">
        <v>1793</v>
      </c>
      <c r="AJ978" s="34">
        <v>0</v>
      </c>
      <c r="AK978" s="35"/>
      <c r="AL978" s="8"/>
    </row>
    <row r="979" spans="1:39" x14ac:dyDescent="0.25">
      <c r="A979" s="6" t="str">
        <f t="shared" si="63"/>
        <v>Diagnostic Radiology &amp; Imaging Procedures-Ct abd wo cntrst flwd cntrst-74170</v>
      </c>
      <c r="B979" s="6" t="str">
        <f t="shared" si="64"/>
        <v>Ct abd wo cntrst flwd cntrst</v>
      </c>
      <c r="C979" s="6" t="str">
        <f t="shared" si="66"/>
        <v>Diagnostic Radiology &amp; Imaging Procedures</v>
      </c>
      <c r="D979" s="6">
        <f t="shared" si="65"/>
        <v>74170</v>
      </c>
      <c r="E979" s="17" t="s">
        <v>115</v>
      </c>
      <c r="F979" s="17" t="s">
        <v>37</v>
      </c>
      <c r="G979" s="26" t="s">
        <v>582</v>
      </c>
      <c r="H979" s="17">
        <v>74170</v>
      </c>
      <c r="I979" s="8" t="s">
        <v>69</v>
      </c>
      <c r="J979" s="11">
        <v>3447</v>
      </c>
      <c r="K979" s="11">
        <v>689.40000000000009</v>
      </c>
      <c r="L979" s="11">
        <v>175.34359719999998</v>
      </c>
      <c r="M979" s="11">
        <v>550</v>
      </c>
      <c r="N979" s="11">
        <v>175.34359719999998</v>
      </c>
      <c r="O979" s="11">
        <v>175.34359719999998</v>
      </c>
      <c r="P979" s="11">
        <v>175.34359719999998</v>
      </c>
      <c r="Q979" s="11">
        <v>175.34359719999998</v>
      </c>
      <c r="R979" s="11">
        <v>175.34359719999998</v>
      </c>
      <c r="S979" s="11">
        <v>180.34</v>
      </c>
      <c r="T979" s="11">
        <v>180.34</v>
      </c>
      <c r="U979" s="11">
        <v>282.61655000000002</v>
      </c>
      <c r="V979" s="11">
        <v>180.34</v>
      </c>
      <c r="W979" s="11">
        <v>180.34</v>
      </c>
      <c r="X979" s="11" t="s">
        <v>623</v>
      </c>
      <c r="Y979" s="11">
        <v>458</v>
      </c>
      <c r="Z979" s="11">
        <v>458</v>
      </c>
      <c r="AA979" s="11">
        <v>548.44579999999996</v>
      </c>
      <c r="AB979" s="11">
        <v>492.84300000000002</v>
      </c>
      <c r="AC979" s="11">
        <v>550</v>
      </c>
      <c r="AD979" s="11">
        <v>375.06</v>
      </c>
      <c r="AE979" s="11" t="s">
        <v>623</v>
      </c>
      <c r="AF979" s="11" t="s">
        <v>623</v>
      </c>
      <c r="AG979" s="11" t="s">
        <v>2242</v>
      </c>
      <c r="AH979" s="8" t="s">
        <v>2243</v>
      </c>
      <c r="AI979" s="8" t="s">
        <v>792</v>
      </c>
      <c r="AJ979" s="34">
        <v>1</v>
      </c>
      <c r="AK979" s="35">
        <v>4</v>
      </c>
      <c r="AL979" t="s">
        <v>632</v>
      </c>
      <c r="AM979">
        <v>3</v>
      </c>
    </row>
    <row r="980" spans="1:39" x14ac:dyDescent="0.25">
      <c r="A980" s="6" t="str">
        <f t="shared" si="63"/>
        <v>Diagnostic Radiology &amp; Imaging Procedures-Ct abd wo cntrst flwd cntrst-74170</v>
      </c>
      <c r="B980" s="6" t="str">
        <f t="shared" si="64"/>
        <v>Ct abd wo cntrst flwd cntrst</v>
      </c>
      <c r="C980" s="6" t="str">
        <f t="shared" si="66"/>
        <v>Diagnostic Radiology &amp; Imaging Procedures</v>
      </c>
      <c r="D980" s="6">
        <f t="shared" si="65"/>
        <v>74170</v>
      </c>
      <c r="E980" s="17" t="s">
        <v>34</v>
      </c>
      <c r="F980" s="17" t="s">
        <v>34</v>
      </c>
      <c r="G980" s="26" t="s">
        <v>158</v>
      </c>
      <c r="H980" s="17" t="s">
        <v>60</v>
      </c>
      <c r="I980" s="8" t="s">
        <v>62</v>
      </c>
      <c r="J980" s="11">
        <v>221</v>
      </c>
      <c r="K980" s="11">
        <v>44.2</v>
      </c>
      <c r="L980" s="11">
        <v>0.4134000000000001</v>
      </c>
      <c r="M980" s="11">
        <v>110.5</v>
      </c>
      <c r="N980" s="11" t="s">
        <v>624</v>
      </c>
      <c r="O980" s="11" t="s">
        <v>624</v>
      </c>
      <c r="P980" s="11" t="s">
        <v>624</v>
      </c>
      <c r="Q980" s="11" t="s">
        <v>624</v>
      </c>
      <c r="R980" s="11">
        <v>32.634945000000002</v>
      </c>
      <c r="S980" s="11">
        <v>33.282463750000005</v>
      </c>
      <c r="T980" s="11">
        <v>32.634945000000002</v>
      </c>
      <c r="U980" s="11">
        <v>33.670975000000006</v>
      </c>
      <c r="V980" s="11">
        <v>32.634945000000002</v>
      </c>
      <c r="W980" s="11">
        <v>32.634945000000002</v>
      </c>
      <c r="X980" s="11" t="s">
        <v>623</v>
      </c>
      <c r="Y980" s="11">
        <v>84.177437499999996</v>
      </c>
      <c r="Z980" s="11">
        <v>84.177437499999996</v>
      </c>
      <c r="AA980" s="11">
        <v>0.78000000000000014</v>
      </c>
      <c r="AB980" s="11">
        <v>0.4134000000000001</v>
      </c>
      <c r="AC980" s="11">
        <v>110.5</v>
      </c>
      <c r="AD980" s="11" t="s">
        <v>624</v>
      </c>
      <c r="AE980" s="11" t="s">
        <v>623</v>
      </c>
      <c r="AF980" s="11" t="s">
        <v>623</v>
      </c>
      <c r="AG980" s="11" t="s">
        <v>1972</v>
      </c>
      <c r="AH980" s="8" t="s">
        <v>1973</v>
      </c>
      <c r="AI980" s="8" t="s">
        <v>675</v>
      </c>
      <c r="AJ980" s="34">
        <v>0</v>
      </c>
    </row>
    <row r="981" spans="1:39" x14ac:dyDescent="0.25">
      <c r="A981" s="6" t="str">
        <f t="shared" si="63"/>
        <v>Diagnostic Radiology &amp; Imaging Procedures-Ct abd wo cntrst flwd cntrst-74170</v>
      </c>
      <c r="B981" s="6" t="str">
        <f t="shared" si="64"/>
        <v>Ct abd wo cntrst flwd cntrst</v>
      </c>
      <c r="C981" s="6" t="str">
        <f t="shared" si="66"/>
        <v>Diagnostic Radiology &amp; Imaging Procedures</v>
      </c>
      <c r="D981" s="6">
        <f t="shared" si="65"/>
        <v>74170</v>
      </c>
      <c r="E981" s="17"/>
      <c r="F981" s="17"/>
      <c r="G981" s="26"/>
      <c r="H981" s="17"/>
      <c r="I981" s="8"/>
      <c r="J981" s="11"/>
      <c r="K981" s="11"/>
      <c r="L981" s="11"/>
      <c r="M981" s="11"/>
      <c r="N981" s="31">
        <v>175.34359719999998</v>
      </c>
      <c r="O981" s="31">
        <v>175.34359719999998</v>
      </c>
      <c r="P981" s="31">
        <v>175.34359719999998</v>
      </c>
      <c r="Q981" s="31">
        <v>175.34359719999998</v>
      </c>
      <c r="R981" s="31">
        <v>207.97854219999999</v>
      </c>
      <c r="S981" s="31">
        <v>213.62246375000001</v>
      </c>
      <c r="T981" s="31">
        <v>212.97494499999999</v>
      </c>
      <c r="U981" s="31">
        <v>316.28752500000002</v>
      </c>
      <c r="V981" s="31">
        <v>212.97494499999999</v>
      </c>
      <c r="W981" s="31">
        <v>212.97494499999999</v>
      </c>
      <c r="X981" s="31" t="s">
        <v>623</v>
      </c>
      <c r="Y981" s="31">
        <v>542.1774375</v>
      </c>
      <c r="Z981" s="31">
        <v>542.1774375</v>
      </c>
      <c r="AA981" s="31">
        <v>549.22579999999994</v>
      </c>
      <c r="AB981" s="31">
        <v>493.25640000000004</v>
      </c>
      <c r="AC981" s="31">
        <v>660.5</v>
      </c>
      <c r="AD981" s="31">
        <v>375.06</v>
      </c>
      <c r="AE981" s="31" t="s">
        <v>623</v>
      </c>
      <c r="AF981" s="31" t="s">
        <v>623</v>
      </c>
      <c r="AG981" s="11" t="s">
        <v>1792</v>
      </c>
      <c r="AH981" s="8">
        <v>0</v>
      </c>
      <c r="AI981" s="8" t="s">
        <v>1793</v>
      </c>
      <c r="AJ981" s="34">
        <v>0</v>
      </c>
    </row>
    <row r="982" spans="1:39" x14ac:dyDescent="0.25">
      <c r="A982" s="6" t="str">
        <f t="shared" si="63"/>
        <v>Diagnostic Radiology &amp; Imaging Procedures-Ct abd wo cntrst flwd cntrst-74170</v>
      </c>
      <c r="B982" s="6" t="str">
        <f t="shared" si="64"/>
        <v>Ct abd wo cntrst flwd cntrst</v>
      </c>
      <c r="C982" s="6" t="str">
        <f t="shared" si="66"/>
        <v>Diagnostic Radiology &amp; Imaging Procedures</v>
      </c>
      <c r="D982" s="6">
        <f t="shared" si="65"/>
        <v>74170</v>
      </c>
      <c r="E982" s="17"/>
      <c r="F982" s="17"/>
      <c r="G982" s="26"/>
      <c r="H982" s="17"/>
      <c r="I982" s="8"/>
      <c r="J982" s="11"/>
      <c r="K982" s="11"/>
      <c r="L982" s="11"/>
      <c r="M982" s="11"/>
      <c r="N982" s="11"/>
      <c r="O982" s="11"/>
      <c r="P982" s="11"/>
      <c r="Q982" s="11"/>
      <c r="R982" s="11"/>
      <c r="S982" s="11"/>
      <c r="T982" s="11"/>
      <c r="U982" s="11"/>
      <c r="V982" s="11"/>
      <c r="W982" s="11"/>
      <c r="X982" s="11"/>
      <c r="Y982" s="11"/>
      <c r="Z982" s="11"/>
      <c r="AA982" s="11"/>
      <c r="AB982" s="11"/>
      <c r="AC982" s="11"/>
      <c r="AD982" s="11"/>
      <c r="AE982" s="11"/>
      <c r="AF982" s="11"/>
      <c r="AG982" s="11" t="s">
        <v>1792</v>
      </c>
      <c r="AH982" s="8">
        <v>0</v>
      </c>
      <c r="AI982" s="8" t="s">
        <v>1793</v>
      </c>
      <c r="AJ982" s="34">
        <v>0</v>
      </c>
      <c r="AL982" s="8"/>
      <c r="AM982" s="6"/>
    </row>
    <row r="983" spans="1:39" x14ac:dyDescent="0.25">
      <c r="A983" s="6" t="str">
        <f t="shared" si="63"/>
        <v>Diagnostic Radiology &amp; Imaging Procedures-Ct abd wo cntrst flwd cntrst-74170</v>
      </c>
      <c r="B983" s="6" t="str">
        <f t="shared" si="64"/>
        <v>Ct abd wo cntrst flwd cntrst</v>
      </c>
      <c r="C983" s="6" t="str">
        <f t="shared" si="66"/>
        <v>Diagnostic Radiology &amp; Imaging Procedures</v>
      </c>
      <c r="D983" s="6">
        <f t="shared" si="65"/>
        <v>74170</v>
      </c>
      <c r="E983" s="7"/>
      <c r="G983" s="27" t="s">
        <v>32</v>
      </c>
      <c r="K983" s="25"/>
      <c r="L983" s="25"/>
      <c r="M983" s="25"/>
      <c r="AD983" s="11"/>
      <c r="AG983" s="11" t="s">
        <v>1792</v>
      </c>
      <c r="AH983" s="8">
        <v>0</v>
      </c>
      <c r="AI983" s="8" t="s">
        <v>1793</v>
      </c>
      <c r="AJ983" s="34">
        <v>0</v>
      </c>
      <c r="AK983" s="35">
        <v>4</v>
      </c>
      <c r="AL983" t="s">
        <v>632</v>
      </c>
      <c r="AM983">
        <v>3</v>
      </c>
    </row>
    <row r="984" spans="1:39" s="6" customFormat="1" x14ac:dyDescent="0.25">
      <c r="A984" s="6" t="str">
        <f t="shared" si="63"/>
        <v>Diagnostic Radiology &amp; Imaging Procedures-Ct abd wo cntrst flwd cntrst-74170</v>
      </c>
      <c r="B984" s="6" t="str">
        <f t="shared" si="64"/>
        <v>Ct abd wo cntrst flwd cntrst</v>
      </c>
      <c r="C984" s="6" t="str">
        <f t="shared" si="66"/>
        <v>Diagnostic Radiology &amp; Imaging Procedures</v>
      </c>
      <c r="D984" s="6">
        <f t="shared" si="65"/>
        <v>74170</v>
      </c>
      <c r="E984" s="13"/>
      <c r="F984" s="12"/>
      <c r="G984" s="28"/>
      <c r="H984" s="29"/>
      <c r="I984" s="14"/>
      <c r="J984" s="15"/>
      <c r="K984" s="15"/>
      <c r="L984" s="15"/>
      <c r="M984" s="15"/>
      <c r="N984" s="15"/>
      <c r="O984" s="15"/>
      <c r="P984" s="15"/>
      <c r="Q984" s="15"/>
      <c r="R984" s="15"/>
      <c r="S984" s="15"/>
      <c r="T984" s="15"/>
      <c r="U984" s="15"/>
      <c r="V984" s="15"/>
      <c r="W984" s="15"/>
      <c r="X984" s="15"/>
      <c r="Y984" s="15"/>
      <c r="Z984" s="15"/>
      <c r="AA984" s="15"/>
      <c r="AB984" s="15"/>
      <c r="AC984" s="15"/>
      <c r="AD984" s="15"/>
      <c r="AE984" s="15"/>
      <c r="AF984" s="15"/>
      <c r="AG984" s="11" t="s">
        <v>1792</v>
      </c>
      <c r="AH984" s="8">
        <v>0</v>
      </c>
      <c r="AI984" s="8" t="s">
        <v>1793</v>
      </c>
      <c r="AJ984" s="34">
        <v>0</v>
      </c>
      <c r="AK984" s="35"/>
      <c r="AL984"/>
      <c r="AM984"/>
    </row>
    <row r="985" spans="1:39" x14ac:dyDescent="0.25">
      <c r="A985" s="6" t="str">
        <f t="shared" si="63"/>
        <v>Diagnostic Radiology &amp; Imaging Procedures-Cta abd&amp;plvs w/contrast-74174</v>
      </c>
      <c r="B985" s="6" t="str">
        <f t="shared" si="64"/>
        <v>Cta abd&amp;plvs w/contrast</v>
      </c>
      <c r="C985" s="6" t="str">
        <f t="shared" si="66"/>
        <v>Diagnostic Radiology &amp; Imaging Procedures</v>
      </c>
      <c r="D985" s="6">
        <f t="shared" si="65"/>
        <v>74174</v>
      </c>
      <c r="E985" s="17" t="s">
        <v>115</v>
      </c>
      <c r="F985" s="17" t="s">
        <v>37</v>
      </c>
      <c r="G985" s="26" t="s">
        <v>583</v>
      </c>
      <c r="H985" s="17">
        <v>74174</v>
      </c>
      <c r="I985" s="8" t="s">
        <v>69</v>
      </c>
      <c r="J985" s="11">
        <v>871</v>
      </c>
      <c r="K985" s="11">
        <v>174.20000000000002</v>
      </c>
      <c r="L985" s="11">
        <v>282.61655000000002</v>
      </c>
      <c r="M985" s="11">
        <v>639.14</v>
      </c>
      <c r="N985" s="11">
        <v>367.01360039999997</v>
      </c>
      <c r="O985" s="11">
        <v>367.01360039999997</v>
      </c>
      <c r="P985" s="11">
        <v>367.01360039999997</v>
      </c>
      <c r="Q985" s="11">
        <v>367.01360039999997</v>
      </c>
      <c r="R985" s="11">
        <v>367.01360039999997</v>
      </c>
      <c r="S985" s="11">
        <v>368.43</v>
      </c>
      <c r="T985" s="11">
        <v>368.43</v>
      </c>
      <c r="U985" s="11">
        <v>282.61655000000002</v>
      </c>
      <c r="V985" s="11">
        <v>368.43</v>
      </c>
      <c r="W985" s="11">
        <v>368.43</v>
      </c>
      <c r="X985" s="11" t="s">
        <v>623</v>
      </c>
      <c r="Y985" s="11">
        <v>458</v>
      </c>
      <c r="Z985" s="11">
        <v>458</v>
      </c>
      <c r="AA985" s="11">
        <v>546.70979999999997</v>
      </c>
      <c r="AB985" s="11">
        <v>491.28299999999996</v>
      </c>
      <c r="AC985" s="11">
        <v>550</v>
      </c>
      <c r="AD985" s="11">
        <v>639.14</v>
      </c>
      <c r="AE985" s="11" t="s">
        <v>623</v>
      </c>
      <c r="AF985" s="11" t="s">
        <v>623</v>
      </c>
      <c r="AG985" s="11" t="s">
        <v>2244</v>
      </c>
      <c r="AH985" s="8" t="s">
        <v>2245</v>
      </c>
      <c r="AI985" s="8" t="s">
        <v>793</v>
      </c>
      <c r="AJ985" s="34">
        <v>1</v>
      </c>
    </row>
    <row r="986" spans="1:39" x14ac:dyDescent="0.25">
      <c r="A986" s="6" t="str">
        <f t="shared" si="63"/>
        <v>Diagnostic Radiology &amp; Imaging Procedures-Cta abd&amp;plvs w/contrast-74174</v>
      </c>
      <c r="B986" s="6" t="str">
        <f t="shared" si="64"/>
        <v>Cta abd&amp;plvs w/contrast</v>
      </c>
      <c r="C986" s="6" t="str">
        <f t="shared" si="66"/>
        <v>Diagnostic Radiology &amp; Imaging Procedures</v>
      </c>
      <c r="D986" s="6">
        <f t="shared" si="65"/>
        <v>74174</v>
      </c>
      <c r="E986" s="17" t="s">
        <v>34</v>
      </c>
      <c r="F986" s="17" t="s">
        <v>34</v>
      </c>
      <c r="G986" s="26" t="s">
        <v>158</v>
      </c>
      <c r="H986" s="17" t="s">
        <v>60</v>
      </c>
      <c r="I986" s="8" t="s">
        <v>62</v>
      </c>
      <c r="J986" s="11">
        <v>221</v>
      </c>
      <c r="K986" s="11">
        <v>44.2</v>
      </c>
      <c r="L986" s="11">
        <v>0.4134000000000001</v>
      </c>
      <c r="M986" s="11">
        <v>110.5</v>
      </c>
      <c r="N986" s="11" t="s">
        <v>624</v>
      </c>
      <c r="O986" s="11" t="s">
        <v>624</v>
      </c>
      <c r="P986" s="11" t="s">
        <v>624</v>
      </c>
      <c r="Q986" s="11" t="s">
        <v>624</v>
      </c>
      <c r="R986" s="11">
        <v>32.634945000000002</v>
      </c>
      <c r="S986" s="11">
        <v>33.282463750000005</v>
      </c>
      <c r="T986" s="11">
        <v>32.634945000000002</v>
      </c>
      <c r="U986" s="11">
        <v>33.670975000000006</v>
      </c>
      <c r="V986" s="11">
        <v>32.634945000000002</v>
      </c>
      <c r="W986" s="11">
        <v>32.634945000000002</v>
      </c>
      <c r="X986" s="11" t="s">
        <v>623</v>
      </c>
      <c r="Y986" s="11">
        <v>84.177437499999996</v>
      </c>
      <c r="Z986" s="11">
        <v>84.177437499999996</v>
      </c>
      <c r="AA986" s="11">
        <v>0.78000000000000014</v>
      </c>
      <c r="AB986" s="11">
        <v>0.4134000000000001</v>
      </c>
      <c r="AC986" s="11">
        <v>110.5</v>
      </c>
      <c r="AD986" s="11" t="s">
        <v>624</v>
      </c>
      <c r="AE986" s="11" t="s">
        <v>623</v>
      </c>
      <c r="AF986" s="11" t="s">
        <v>623</v>
      </c>
      <c r="AG986" s="11" t="s">
        <v>1972</v>
      </c>
      <c r="AH986" s="8" t="s">
        <v>1973</v>
      </c>
      <c r="AI986" s="8" t="s">
        <v>675</v>
      </c>
      <c r="AJ986" s="34">
        <v>0</v>
      </c>
      <c r="AL986" s="8"/>
      <c r="AM986" s="6"/>
    </row>
    <row r="987" spans="1:39" x14ac:dyDescent="0.25">
      <c r="A987" s="6" t="str">
        <f t="shared" si="63"/>
        <v>Diagnostic Radiology &amp; Imaging Procedures-Cta abd&amp;plvs w/contrast-74174</v>
      </c>
      <c r="B987" s="6" t="str">
        <f t="shared" si="64"/>
        <v>Cta abd&amp;plvs w/contrast</v>
      </c>
      <c r="C987" s="6" t="str">
        <f t="shared" si="66"/>
        <v>Diagnostic Radiology &amp; Imaging Procedures</v>
      </c>
      <c r="D987" s="6">
        <f t="shared" si="65"/>
        <v>74174</v>
      </c>
      <c r="E987" s="17"/>
      <c r="F987" s="17"/>
      <c r="G987" s="26"/>
      <c r="H987" s="17"/>
      <c r="I987" s="8"/>
      <c r="J987" s="11"/>
      <c r="K987" s="11"/>
      <c r="L987" s="11"/>
      <c r="M987" s="11"/>
      <c r="N987" s="31">
        <v>367.01360039999997</v>
      </c>
      <c r="O987" s="31">
        <v>367.01360039999997</v>
      </c>
      <c r="P987" s="31">
        <v>367.01360039999997</v>
      </c>
      <c r="Q987" s="31">
        <v>367.01360039999997</v>
      </c>
      <c r="R987" s="31">
        <v>367.01360039999997</v>
      </c>
      <c r="S987" s="31">
        <v>401.71246374999998</v>
      </c>
      <c r="T987" s="31">
        <v>401.06494500000002</v>
      </c>
      <c r="U987" s="31">
        <v>316.28752500000002</v>
      </c>
      <c r="V987" s="31">
        <v>401.06494500000002</v>
      </c>
      <c r="W987" s="31">
        <v>401.06494500000002</v>
      </c>
      <c r="X987" s="31" t="s">
        <v>623</v>
      </c>
      <c r="Y987" s="31">
        <v>542.1774375</v>
      </c>
      <c r="Z987" s="31">
        <v>542.1774375</v>
      </c>
      <c r="AA987" s="31">
        <v>547.48979999999995</v>
      </c>
      <c r="AB987" s="31">
        <v>491.69639999999998</v>
      </c>
      <c r="AC987" s="31">
        <v>660.5</v>
      </c>
      <c r="AD987" s="31">
        <v>639.14</v>
      </c>
      <c r="AE987" s="31" t="s">
        <v>623</v>
      </c>
      <c r="AF987" s="31" t="s">
        <v>623</v>
      </c>
      <c r="AG987" s="11" t="s">
        <v>1792</v>
      </c>
      <c r="AH987" s="8">
        <v>0</v>
      </c>
      <c r="AI987" s="8" t="s">
        <v>1793</v>
      </c>
      <c r="AJ987" s="34">
        <v>0</v>
      </c>
      <c r="AK987" s="35">
        <v>4</v>
      </c>
      <c r="AL987" t="s">
        <v>632</v>
      </c>
      <c r="AM987">
        <v>3</v>
      </c>
    </row>
    <row r="988" spans="1:39" x14ac:dyDescent="0.25">
      <c r="A988" s="6" t="str">
        <f t="shared" si="63"/>
        <v>Diagnostic Radiology &amp; Imaging Procedures-Cta abd&amp;plvs w/contrast-74174</v>
      </c>
      <c r="B988" s="6" t="str">
        <f t="shared" si="64"/>
        <v>Cta abd&amp;plvs w/contrast</v>
      </c>
      <c r="C988" s="6" t="str">
        <f t="shared" si="66"/>
        <v>Diagnostic Radiology &amp; Imaging Procedures</v>
      </c>
      <c r="D988" s="6">
        <f t="shared" si="65"/>
        <v>74174</v>
      </c>
      <c r="E988" s="17"/>
      <c r="F988" s="17"/>
      <c r="G988" s="26"/>
      <c r="H988" s="17"/>
      <c r="I988" s="8"/>
      <c r="J988" s="11"/>
      <c r="K988" s="11"/>
      <c r="L988" s="11"/>
      <c r="M988" s="11"/>
      <c r="N988" s="11"/>
      <c r="O988" s="11"/>
      <c r="P988" s="11"/>
      <c r="Q988" s="11"/>
      <c r="R988" s="11"/>
      <c r="S988" s="11"/>
      <c r="T988" s="11"/>
      <c r="U988" s="11"/>
      <c r="V988" s="11"/>
      <c r="W988" s="11"/>
      <c r="X988" s="11"/>
      <c r="Y988" s="11"/>
      <c r="Z988" s="11"/>
      <c r="AA988" s="11"/>
      <c r="AB988" s="11"/>
      <c r="AC988" s="11"/>
      <c r="AD988" s="11"/>
      <c r="AE988" s="11"/>
      <c r="AF988" s="11"/>
      <c r="AG988" s="11" t="s">
        <v>1792</v>
      </c>
      <c r="AH988" s="8">
        <v>0</v>
      </c>
      <c r="AI988" s="8" t="s">
        <v>1793</v>
      </c>
      <c r="AJ988" s="34">
        <v>0</v>
      </c>
    </row>
    <row r="989" spans="1:39" x14ac:dyDescent="0.25">
      <c r="A989" s="6" t="str">
        <f t="shared" si="63"/>
        <v>Diagnostic Radiology &amp; Imaging Procedures-Cta abd&amp;plvs w/contrast-74174</v>
      </c>
      <c r="B989" s="6" t="str">
        <f t="shared" si="64"/>
        <v>Cta abd&amp;plvs w/contrast</v>
      </c>
      <c r="C989" s="6" t="str">
        <f t="shared" si="66"/>
        <v>Diagnostic Radiology &amp; Imaging Procedures</v>
      </c>
      <c r="D989" s="6">
        <f t="shared" si="65"/>
        <v>74174</v>
      </c>
      <c r="E989" s="7"/>
      <c r="G989" s="27" t="s">
        <v>32</v>
      </c>
      <c r="K989" s="25"/>
      <c r="L989" s="25"/>
      <c r="M989" s="25"/>
      <c r="AD989" s="11"/>
      <c r="AG989" s="11" t="s">
        <v>1792</v>
      </c>
      <c r="AH989" s="8">
        <v>0</v>
      </c>
      <c r="AI989" s="8" t="s">
        <v>1793</v>
      </c>
      <c r="AJ989" s="34">
        <v>0</v>
      </c>
    </row>
    <row r="990" spans="1:39" s="6" customFormat="1" x14ac:dyDescent="0.25">
      <c r="A990" s="6" t="str">
        <f t="shared" si="63"/>
        <v>Diagnostic Radiology &amp; Imaging Procedures-Cta abd&amp;plvs w/contrast-74174</v>
      </c>
      <c r="B990" s="6" t="str">
        <f t="shared" si="64"/>
        <v>Cta abd&amp;plvs w/contrast</v>
      </c>
      <c r="C990" s="6" t="str">
        <f t="shared" si="66"/>
        <v>Diagnostic Radiology &amp; Imaging Procedures</v>
      </c>
      <c r="D990" s="6">
        <f t="shared" si="65"/>
        <v>74174</v>
      </c>
      <c r="E990" s="13"/>
      <c r="F990" s="12"/>
      <c r="G990" s="28"/>
      <c r="H990" s="29"/>
      <c r="I990" s="14"/>
      <c r="J990" s="15"/>
      <c r="K990" s="15"/>
      <c r="L990" s="15"/>
      <c r="M990" s="15"/>
      <c r="N990" s="15"/>
      <c r="O990" s="15"/>
      <c r="P990" s="15"/>
      <c r="Q990" s="15"/>
      <c r="R990" s="15"/>
      <c r="S990" s="15"/>
      <c r="T990" s="15"/>
      <c r="U990" s="15"/>
      <c r="V990" s="15"/>
      <c r="W990" s="15"/>
      <c r="X990" s="15"/>
      <c r="Y990" s="15"/>
      <c r="Z990" s="15"/>
      <c r="AA990" s="15"/>
      <c r="AB990" s="15"/>
      <c r="AC990" s="15"/>
      <c r="AD990" s="15"/>
      <c r="AE990" s="15"/>
      <c r="AF990" s="15"/>
      <c r="AG990" s="11" t="s">
        <v>1792</v>
      </c>
      <c r="AH990" s="8">
        <v>0</v>
      </c>
      <c r="AI990" s="8" t="s">
        <v>1793</v>
      </c>
      <c r="AJ990" s="34">
        <v>0</v>
      </c>
      <c r="AK990" s="35"/>
      <c r="AL990" s="8"/>
    </row>
    <row r="991" spans="1:39" x14ac:dyDescent="0.25">
      <c r="A991" s="6" t="str">
        <f t="shared" si="63"/>
        <v>Diagnostic Radiology &amp; Imaging Procedures-Ct abd &amp; pelvis w/o contrast-74176</v>
      </c>
      <c r="B991" s="6" t="str">
        <f t="shared" si="64"/>
        <v>Ct abd &amp; pelvis w/o contrast</v>
      </c>
      <c r="C991" s="6" t="str">
        <f t="shared" si="66"/>
        <v>Diagnostic Radiology &amp; Imaging Procedures</v>
      </c>
      <c r="D991" s="6">
        <f t="shared" si="65"/>
        <v>74176</v>
      </c>
      <c r="E991" s="17" t="s">
        <v>115</v>
      </c>
      <c r="F991" s="17" t="s">
        <v>37</v>
      </c>
      <c r="G991" s="26" t="s">
        <v>398</v>
      </c>
      <c r="H991" s="17">
        <v>74176</v>
      </c>
      <c r="I991" s="8" t="s">
        <v>69</v>
      </c>
      <c r="J991" s="11">
        <v>4511</v>
      </c>
      <c r="K991" s="11">
        <v>902.2</v>
      </c>
      <c r="L991" s="11">
        <v>189.79</v>
      </c>
      <c r="M991" s="11">
        <v>550</v>
      </c>
      <c r="N991" s="11">
        <v>233.8482214</v>
      </c>
      <c r="O991" s="11">
        <v>233.8482214</v>
      </c>
      <c r="P991" s="11">
        <v>233.8482214</v>
      </c>
      <c r="Q991" s="11">
        <v>233.8482214</v>
      </c>
      <c r="R991" s="11">
        <v>233.8482214</v>
      </c>
      <c r="S991" s="11">
        <v>189.79</v>
      </c>
      <c r="T991" s="11">
        <v>189.79</v>
      </c>
      <c r="U991" s="11">
        <v>261.5582</v>
      </c>
      <c r="V991" s="11">
        <v>189.79</v>
      </c>
      <c r="W991" s="11">
        <v>189.79</v>
      </c>
      <c r="X991" s="11" t="s">
        <v>623</v>
      </c>
      <c r="Y991" s="11">
        <v>458</v>
      </c>
      <c r="Z991" s="11">
        <v>458</v>
      </c>
      <c r="AA991" s="11">
        <v>504.11269999999996</v>
      </c>
      <c r="AB991" s="11">
        <v>453.00450000000001</v>
      </c>
      <c r="AC991" s="11">
        <v>550</v>
      </c>
      <c r="AD991" s="11">
        <v>213.24</v>
      </c>
      <c r="AE991" s="11" t="s">
        <v>623</v>
      </c>
      <c r="AF991" s="11" t="s">
        <v>623</v>
      </c>
      <c r="AG991" s="11" t="s">
        <v>2246</v>
      </c>
      <c r="AH991" s="8" t="s">
        <v>2247</v>
      </c>
      <c r="AI991" s="8" t="s">
        <v>794</v>
      </c>
      <c r="AJ991" s="34">
        <v>1</v>
      </c>
      <c r="AK991" s="35">
        <v>6</v>
      </c>
      <c r="AL991" t="s">
        <v>632</v>
      </c>
      <c r="AM991">
        <v>4</v>
      </c>
    </row>
    <row r="992" spans="1:39" x14ac:dyDescent="0.25">
      <c r="A992" s="6" t="str">
        <f t="shared" ref="A992:A1055" si="67">IF(OR($AJ992=1,$AJ992&gt;1),(C992&amp;"-"&amp;B992&amp;"-"&amp;D992),A991)</f>
        <v>Diagnostic Radiology &amp; Imaging Procedures-Ct abd &amp; pelvis w/o contrast-74176</v>
      </c>
      <c r="B992" s="6" t="str">
        <f t="shared" ref="B992:B1055" si="68">IF(OR($AJ992=1,$AJ992&gt;1),$G992,B991)</f>
        <v>Ct abd &amp; pelvis w/o contrast</v>
      </c>
      <c r="C992" s="6" t="str">
        <f t="shared" si="66"/>
        <v>Diagnostic Radiology &amp; Imaging Procedures</v>
      </c>
      <c r="D992" s="6">
        <f t="shared" ref="D992:D1055" si="69">IF(OR($AJ992=1,$AJ992&gt;1),$H992,D991)</f>
        <v>74176</v>
      </c>
      <c r="E992" s="17"/>
      <c r="F992" s="17"/>
      <c r="G992" s="26"/>
      <c r="H992" s="17"/>
      <c r="I992" s="8"/>
      <c r="J992" s="11"/>
      <c r="K992" s="11"/>
      <c r="L992" s="11"/>
      <c r="M992" s="11"/>
      <c r="N992" s="11"/>
      <c r="O992" s="11"/>
      <c r="P992" s="11"/>
      <c r="Q992" s="11"/>
      <c r="R992" s="11"/>
      <c r="S992" s="11"/>
      <c r="T992" s="11"/>
      <c r="U992" s="11"/>
      <c r="V992" s="11"/>
      <c r="W992" s="11"/>
      <c r="X992" s="11"/>
      <c r="Y992" s="11"/>
      <c r="Z992" s="11"/>
      <c r="AA992" s="11"/>
      <c r="AB992" s="11"/>
      <c r="AC992" s="11"/>
      <c r="AD992" s="11"/>
      <c r="AE992" s="11"/>
      <c r="AF992" s="11"/>
      <c r="AG992" s="11" t="s">
        <v>1792</v>
      </c>
      <c r="AH992" s="8">
        <v>0</v>
      </c>
      <c r="AI992" s="8" t="s">
        <v>1793</v>
      </c>
      <c r="AJ992" s="34">
        <v>0</v>
      </c>
      <c r="AK992" s="35" t="s">
        <v>634</v>
      </c>
      <c r="AL992" t="s">
        <v>632</v>
      </c>
      <c r="AM992" t="e">
        <v>#VALUE!</v>
      </c>
    </row>
    <row r="993" spans="1:39" x14ac:dyDescent="0.25">
      <c r="A993" s="6" t="str">
        <f t="shared" si="67"/>
        <v>Diagnostic Radiology &amp; Imaging Procedures-Ct abd &amp; pelvis w/o contrast-74176</v>
      </c>
      <c r="B993" s="6" t="str">
        <f t="shared" si="68"/>
        <v>Ct abd &amp; pelvis w/o contrast</v>
      </c>
      <c r="C993" s="6" t="str">
        <f t="shared" si="66"/>
        <v>Diagnostic Radiology &amp; Imaging Procedures</v>
      </c>
      <c r="D993" s="6">
        <f t="shared" si="69"/>
        <v>74176</v>
      </c>
      <c r="E993" s="7"/>
      <c r="G993" s="27" t="s">
        <v>32</v>
      </c>
      <c r="K993" s="25"/>
      <c r="L993" s="25"/>
      <c r="M993" s="25"/>
      <c r="AD993" s="11"/>
      <c r="AG993" s="11" t="s">
        <v>1792</v>
      </c>
      <c r="AH993" s="8">
        <v>0</v>
      </c>
      <c r="AI993" s="8" t="s">
        <v>1793</v>
      </c>
      <c r="AJ993" s="34">
        <v>0</v>
      </c>
    </row>
    <row r="994" spans="1:39" s="6" customFormat="1" x14ac:dyDescent="0.25">
      <c r="A994" s="6" t="str">
        <f t="shared" si="67"/>
        <v>Diagnostic Radiology &amp; Imaging Procedures-Ct abd &amp; pelvis w/o contrast-74176</v>
      </c>
      <c r="B994" s="6" t="str">
        <f t="shared" si="68"/>
        <v>Ct abd &amp; pelvis w/o contrast</v>
      </c>
      <c r="C994" s="6" t="str">
        <f t="shared" si="66"/>
        <v>Diagnostic Radiology &amp; Imaging Procedures</v>
      </c>
      <c r="D994" s="6">
        <f t="shared" si="69"/>
        <v>74176</v>
      </c>
      <c r="E994" s="13"/>
      <c r="F994" s="12"/>
      <c r="G994" s="28"/>
      <c r="H994" s="29"/>
      <c r="I994" s="14"/>
      <c r="J994" s="15"/>
      <c r="K994" s="15"/>
      <c r="L994" s="15"/>
      <c r="M994" s="15"/>
      <c r="N994" s="15"/>
      <c r="O994" s="15"/>
      <c r="P994" s="15"/>
      <c r="Q994" s="15"/>
      <c r="R994" s="15"/>
      <c r="S994" s="15"/>
      <c r="T994" s="15"/>
      <c r="U994" s="15"/>
      <c r="V994" s="15"/>
      <c r="W994" s="15"/>
      <c r="X994" s="15"/>
      <c r="Y994" s="15"/>
      <c r="Z994" s="15"/>
      <c r="AA994" s="15"/>
      <c r="AB994" s="15"/>
      <c r="AC994" s="15"/>
      <c r="AD994" s="15"/>
      <c r="AE994" s="15"/>
      <c r="AF994" s="15"/>
      <c r="AG994" s="11" t="s">
        <v>1792</v>
      </c>
      <c r="AH994" s="8">
        <v>0</v>
      </c>
      <c r="AI994" s="8" t="s">
        <v>1793</v>
      </c>
      <c r="AJ994" s="34">
        <v>0</v>
      </c>
      <c r="AK994" s="35"/>
      <c r="AL994"/>
      <c r="AM994"/>
    </row>
    <row r="995" spans="1:39" x14ac:dyDescent="0.25">
      <c r="A995" s="6" t="str">
        <f t="shared" si="67"/>
        <v>Diagnostic Radiology &amp; Imaging Procedures-Ct abd&amp;plv wo cntr flwd cntr-74178</v>
      </c>
      <c r="B995" s="6" t="str">
        <f t="shared" si="68"/>
        <v>Ct abd&amp;plv wo cntr flwd cntr</v>
      </c>
      <c r="C995" s="6" t="str">
        <f t="shared" si="66"/>
        <v>Diagnostic Radiology &amp; Imaging Procedures</v>
      </c>
      <c r="D995" s="6">
        <f t="shared" si="69"/>
        <v>74178</v>
      </c>
      <c r="E995" s="17" t="s">
        <v>115</v>
      </c>
      <c r="F995" s="17" t="s">
        <v>37</v>
      </c>
      <c r="G995" s="26" t="s">
        <v>585</v>
      </c>
      <c r="H995" s="17">
        <v>74178</v>
      </c>
      <c r="I995" s="8" t="s">
        <v>69</v>
      </c>
      <c r="J995" s="11">
        <v>6226</v>
      </c>
      <c r="K995" s="11">
        <v>1245.2</v>
      </c>
      <c r="L995" s="11">
        <v>238.48104999999998</v>
      </c>
      <c r="M995" s="11">
        <v>550</v>
      </c>
      <c r="N995" s="11">
        <v>367.01360039999997</v>
      </c>
      <c r="O995" s="11">
        <v>367.01360039999997</v>
      </c>
      <c r="P995" s="11">
        <v>367.01360039999997</v>
      </c>
      <c r="Q995" s="11">
        <v>367.01360039999997</v>
      </c>
      <c r="R995" s="11">
        <v>367.01360039999997</v>
      </c>
      <c r="S995" s="11">
        <v>356.19</v>
      </c>
      <c r="T995" s="11">
        <v>356.19</v>
      </c>
      <c r="U995" s="11">
        <v>238.48104999999998</v>
      </c>
      <c r="V995" s="11">
        <v>356.19</v>
      </c>
      <c r="W995" s="11">
        <v>356.19</v>
      </c>
      <c r="X995" s="11" t="s">
        <v>623</v>
      </c>
      <c r="Y995" s="11">
        <v>458</v>
      </c>
      <c r="Z995" s="11">
        <v>458</v>
      </c>
      <c r="AA995" s="11">
        <v>548.44579999999996</v>
      </c>
      <c r="AB995" s="11">
        <v>492.84300000000002</v>
      </c>
      <c r="AC995" s="11">
        <v>550</v>
      </c>
      <c r="AD995" s="11">
        <v>367.66</v>
      </c>
      <c r="AE995" s="11" t="s">
        <v>623</v>
      </c>
      <c r="AF995" s="11" t="s">
        <v>623</v>
      </c>
      <c r="AG995" s="11" t="s">
        <v>2248</v>
      </c>
      <c r="AH995" s="8" t="s">
        <v>2249</v>
      </c>
      <c r="AI995" s="8" t="s">
        <v>795</v>
      </c>
      <c r="AJ995" s="34">
        <v>1</v>
      </c>
    </row>
    <row r="996" spans="1:39" x14ac:dyDescent="0.25">
      <c r="A996" s="6" t="str">
        <f t="shared" si="67"/>
        <v>Diagnostic Radiology &amp; Imaging Procedures-Ct abd&amp;plv wo cntr flwd cntr-74178</v>
      </c>
      <c r="B996" s="6" t="str">
        <f t="shared" si="68"/>
        <v>Ct abd&amp;plv wo cntr flwd cntr</v>
      </c>
      <c r="C996" s="6" t="str">
        <f t="shared" si="66"/>
        <v>Diagnostic Radiology &amp; Imaging Procedures</v>
      </c>
      <c r="D996" s="6">
        <f t="shared" si="69"/>
        <v>74178</v>
      </c>
      <c r="E996" s="17" t="s">
        <v>34</v>
      </c>
      <c r="F996" s="17" t="s">
        <v>34</v>
      </c>
      <c r="G996" s="26" t="s">
        <v>158</v>
      </c>
      <c r="H996" s="17" t="s">
        <v>60</v>
      </c>
      <c r="I996" s="8" t="s">
        <v>62</v>
      </c>
      <c r="J996" s="11">
        <v>221</v>
      </c>
      <c r="K996" s="11">
        <v>44.2</v>
      </c>
      <c r="L996" s="11">
        <v>0.4134000000000001</v>
      </c>
      <c r="M996" s="11">
        <v>110.5</v>
      </c>
      <c r="N996" s="11" t="s">
        <v>624</v>
      </c>
      <c r="O996" s="11" t="s">
        <v>624</v>
      </c>
      <c r="P996" s="11" t="s">
        <v>624</v>
      </c>
      <c r="Q996" s="11" t="s">
        <v>624</v>
      </c>
      <c r="R996" s="11">
        <v>32.634945000000002</v>
      </c>
      <c r="S996" s="11">
        <v>33.282463750000005</v>
      </c>
      <c r="T996" s="11">
        <v>32.634945000000002</v>
      </c>
      <c r="U996" s="11">
        <v>33.670975000000006</v>
      </c>
      <c r="V996" s="11">
        <v>32.634945000000002</v>
      </c>
      <c r="W996" s="11">
        <v>32.634945000000002</v>
      </c>
      <c r="X996" s="11" t="s">
        <v>623</v>
      </c>
      <c r="Y996" s="11">
        <v>84.177437499999996</v>
      </c>
      <c r="Z996" s="11">
        <v>84.177437499999996</v>
      </c>
      <c r="AA996" s="11">
        <v>0.78000000000000014</v>
      </c>
      <c r="AB996" s="11">
        <v>0.4134000000000001</v>
      </c>
      <c r="AC996" s="11">
        <v>110.5</v>
      </c>
      <c r="AD996" s="11" t="s">
        <v>624</v>
      </c>
      <c r="AE996" s="11" t="s">
        <v>623</v>
      </c>
      <c r="AF996" s="11" t="s">
        <v>623</v>
      </c>
      <c r="AG996" s="11" t="s">
        <v>1972</v>
      </c>
      <c r="AH996" s="8" t="s">
        <v>1973</v>
      </c>
      <c r="AI996" s="8" t="s">
        <v>675</v>
      </c>
      <c r="AJ996" s="34">
        <v>0</v>
      </c>
      <c r="AL996" s="8"/>
      <c r="AM996" s="6"/>
    </row>
    <row r="997" spans="1:39" x14ac:dyDescent="0.25">
      <c r="A997" s="6" t="str">
        <f t="shared" si="67"/>
        <v>Diagnostic Radiology &amp; Imaging Procedures-Ct abd&amp;plv wo cntr flwd cntr-74178</v>
      </c>
      <c r="B997" s="6" t="str">
        <f t="shared" si="68"/>
        <v>Ct abd&amp;plv wo cntr flwd cntr</v>
      </c>
      <c r="C997" s="6" t="str">
        <f t="shared" si="66"/>
        <v>Diagnostic Radiology &amp; Imaging Procedures</v>
      </c>
      <c r="D997" s="6">
        <f t="shared" si="69"/>
        <v>74178</v>
      </c>
      <c r="E997" s="17"/>
      <c r="F997" s="17"/>
      <c r="G997" s="26"/>
      <c r="H997" s="17"/>
      <c r="I997" s="8"/>
      <c r="J997" s="11"/>
      <c r="K997" s="11"/>
      <c r="L997" s="11"/>
      <c r="M997" s="11"/>
      <c r="N997" s="31">
        <v>367.01360039999997</v>
      </c>
      <c r="O997" s="31">
        <v>367.01360039999997</v>
      </c>
      <c r="P997" s="31">
        <v>367.01360039999997</v>
      </c>
      <c r="Q997" s="31">
        <v>367.01360039999997</v>
      </c>
      <c r="R997" s="31">
        <v>399.64854539999999</v>
      </c>
      <c r="S997" s="31">
        <v>389.47246374999997</v>
      </c>
      <c r="T997" s="31">
        <v>388.82494500000001</v>
      </c>
      <c r="U997" s="31">
        <v>272.15202499999998</v>
      </c>
      <c r="V997" s="31">
        <v>388.82494500000001</v>
      </c>
      <c r="W997" s="31">
        <v>388.82494500000001</v>
      </c>
      <c r="X997" s="31" t="s">
        <v>623</v>
      </c>
      <c r="Y997" s="31">
        <v>542.1774375</v>
      </c>
      <c r="Z997" s="31">
        <v>542.1774375</v>
      </c>
      <c r="AA997" s="31">
        <v>549.22579999999994</v>
      </c>
      <c r="AB997" s="31">
        <v>493.25640000000004</v>
      </c>
      <c r="AC997" s="31">
        <v>660.5</v>
      </c>
      <c r="AD997" s="31">
        <v>367.66</v>
      </c>
      <c r="AE997" s="31" t="s">
        <v>623</v>
      </c>
      <c r="AF997" s="31" t="s">
        <v>623</v>
      </c>
      <c r="AG997" s="11" t="s">
        <v>1792</v>
      </c>
      <c r="AH997" s="8">
        <v>0</v>
      </c>
      <c r="AI997" s="8" t="s">
        <v>1793</v>
      </c>
      <c r="AJ997" s="34">
        <v>0</v>
      </c>
      <c r="AK997" s="35">
        <v>6</v>
      </c>
      <c r="AL997" t="s">
        <v>632</v>
      </c>
      <c r="AM997">
        <v>4</v>
      </c>
    </row>
    <row r="998" spans="1:39" x14ac:dyDescent="0.25">
      <c r="A998" s="6" t="str">
        <f t="shared" si="67"/>
        <v>Diagnostic Radiology &amp; Imaging Procedures-Ct abd&amp;plv wo cntr flwd cntr-74178</v>
      </c>
      <c r="B998" s="6" t="str">
        <f t="shared" si="68"/>
        <v>Ct abd&amp;plv wo cntr flwd cntr</v>
      </c>
      <c r="C998" s="6" t="str">
        <f t="shared" si="66"/>
        <v>Diagnostic Radiology &amp; Imaging Procedures</v>
      </c>
      <c r="D998" s="6">
        <f t="shared" si="69"/>
        <v>74178</v>
      </c>
      <c r="E998" s="17"/>
      <c r="F998" s="17"/>
      <c r="G998" s="26"/>
      <c r="H998" s="17"/>
      <c r="I998" s="8"/>
      <c r="J998" s="11"/>
      <c r="K998" s="11"/>
      <c r="L998" s="11"/>
      <c r="M998" s="11"/>
      <c r="N998" s="11"/>
      <c r="O998" s="11"/>
      <c r="P998" s="11"/>
      <c r="Q998" s="11"/>
      <c r="R998" s="11"/>
      <c r="S998" s="11"/>
      <c r="T998" s="11"/>
      <c r="U998" s="11"/>
      <c r="V998" s="11"/>
      <c r="W998" s="11"/>
      <c r="X998" s="11"/>
      <c r="Y998" s="11"/>
      <c r="Z998" s="11"/>
      <c r="AA998" s="11"/>
      <c r="AB998" s="11"/>
      <c r="AC998" s="11"/>
      <c r="AD998" s="11"/>
      <c r="AE998" s="11"/>
      <c r="AF998" s="11"/>
      <c r="AG998" s="11" t="s">
        <v>1792</v>
      </c>
      <c r="AH998" s="8">
        <v>0</v>
      </c>
      <c r="AI998" s="8" t="s">
        <v>1793</v>
      </c>
      <c r="AJ998" s="34">
        <v>0</v>
      </c>
      <c r="AK998" s="35" t="s">
        <v>634</v>
      </c>
      <c r="AL998" t="s">
        <v>632</v>
      </c>
      <c r="AM998" t="e">
        <v>#VALUE!</v>
      </c>
    </row>
    <row r="999" spans="1:39" x14ac:dyDescent="0.25">
      <c r="A999" s="6" t="str">
        <f t="shared" si="67"/>
        <v>Diagnostic Radiology &amp; Imaging Procedures-Ct abd&amp;plv wo cntr flwd cntr-74178</v>
      </c>
      <c r="B999" s="6" t="str">
        <f t="shared" si="68"/>
        <v>Ct abd&amp;plv wo cntr flwd cntr</v>
      </c>
      <c r="C999" s="6" t="str">
        <f t="shared" si="66"/>
        <v>Diagnostic Radiology &amp; Imaging Procedures</v>
      </c>
      <c r="D999" s="6">
        <f t="shared" si="69"/>
        <v>74178</v>
      </c>
      <c r="E999" s="7"/>
      <c r="G999" s="27" t="s">
        <v>32</v>
      </c>
      <c r="K999" s="25"/>
      <c r="L999" s="25"/>
      <c r="M999" s="25"/>
      <c r="AD999" s="11"/>
      <c r="AG999" s="11" t="s">
        <v>1792</v>
      </c>
      <c r="AH999" s="8">
        <v>0</v>
      </c>
      <c r="AI999" s="8" t="s">
        <v>1793</v>
      </c>
      <c r="AJ999" s="34">
        <v>0</v>
      </c>
    </row>
    <row r="1000" spans="1:39" s="6" customFormat="1" x14ac:dyDescent="0.25">
      <c r="A1000" s="6" t="str">
        <f t="shared" si="67"/>
        <v>Diagnostic Radiology &amp; Imaging Procedures-Ct abd&amp;plv wo cntr flwd cntr-74178</v>
      </c>
      <c r="B1000" s="6" t="str">
        <f t="shared" si="68"/>
        <v>Ct abd&amp;plv wo cntr flwd cntr</v>
      </c>
      <c r="C1000" s="6" t="str">
        <f t="shared" si="66"/>
        <v>Diagnostic Radiology &amp; Imaging Procedures</v>
      </c>
      <c r="D1000" s="6">
        <f t="shared" si="69"/>
        <v>74178</v>
      </c>
      <c r="E1000" s="13"/>
      <c r="F1000" s="12"/>
      <c r="G1000" s="28"/>
      <c r="H1000" s="29"/>
      <c r="I1000" s="14"/>
      <c r="J1000" s="15"/>
      <c r="K1000" s="15"/>
      <c r="L1000" s="15"/>
      <c r="M1000" s="15"/>
      <c r="N1000" s="15"/>
      <c r="O1000" s="15"/>
      <c r="P1000" s="15"/>
      <c r="Q1000" s="15"/>
      <c r="R1000" s="15"/>
      <c r="S1000" s="15"/>
      <c r="T1000" s="15"/>
      <c r="U1000" s="15"/>
      <c r="V1000" s="15"/>
      <c r="W1000" s="15"/>
      <c r="X1000" s="15"/>
      <c r="Y1000" s="15"/>
      <c r="Z1000" s="15"/>
      <c r="AA1000" s="15"/>
      <c r="AB1000" s="15"/>
      <c r="AC1000" s="15"/>
      <c r="AD1000" s="15"/>
      <c r="AE1000" s="15"/>
      <c r="AF1000" s="15"/>
      <c r="AG1000" s="11" t="s">
        <v>1792</v>
      </c>
      <c r="AH1000" s="8">
        <v>0</v>
      </c>
      <c r="AI1000" s="8" t="s">
        <v>1793</v>
      </c>
      <c r="AJ1000" s="34">
        <v>0</v>
      </c>
      <c r="AK1000" s="35"/>
      <c r="AL1000"/>
      <c r="AM1000"/>
    </row>
    <row r="1001" spans="1:39" x14ac:dyDescent="0.25">
      <c r="A1001" s="6" t="str">
        <f t="shared" si="67"/>
        <v>Diagnostic Radiology &amp; Imaging Procedures-Mri abdomen w/o contrast-74181</v>
      </c>
      <c r="B1001" s="6" t="str">
        <f t="shared" si="68"/>
        <v>Mri abdomen w/o contrast</v>
      </c>
      <c r="C1001" s="6" t="str">
        <f t="shared" si="66"/>
        <v>Diagnostic Radiology &amp; Imaging Procedures</v>
      </c>
      <c r="D1001" s="6">
        <f t="shared" si="69"/>
        <v>74181</v>
      </c>
      <c r="E1001" s="17" t="s">
        <v>115</v>
      </c>
      <c r="F1001" s="17" t="s">
        <v>37</v>
      </c>
      <c r="G1001" s="26" t="s">
        <v>586</v>
      </c>
      <c r="H1001" s="17">
        <v>74181</v>
      </c>
      <c r="I1001" s="8" t="s">
        <v>532</v>
      </c>
      <c r="J1001" s="11">
        <v>4637</v>
      </c>
      <c r="K1001" s="11">
        <v>927.40000000000009</v>
      </c>
      <c r="L1001" s="11">
        <v>204.83</v>
      </c>
      <c r="M1001" s="11">
        <v>750</v>
      </c>
      <c r="N1001" s="11">
        <v>233.8482214</v>
      </c>
      <c r="O1001" s="11">
        <v>233.8482214</v>
      </c>
      <c r="P1001" s="11">
        <v>233.8482214</v>
      </c>
      <c r="Q1001" s="11">
        <v>233.8482214</v>
      </c>
      <c r="R1001" s="11">
        <v>233.8482214</v>
      </c>
      <c r="S1001" s="11">
        <v>204.83</v>
      </c>
      <c r="T1001" s="11">
        <v>204.83</v>
      </c>
      <c r="U1001" s="11">
        <v>268.96390000000002</v>
      </c>
      <c r="V1001" s="11">
        <v>204.83</v>
      </c>
      <c r="W1001" s="11">
        <v>204.83</v>
      </c>
      <c r="X1001" s="11" t="s">
        <v>623</v>
      </c>
      <c r="Y1001" s="11">
        <v>717</v>
      </c>
      <c r="Z1001" s="11">
        <v>717</v>
      </c>
      <c r="AA1001" s="11">
        <v>504.11269999999996</v>
      </c>
      <c r="AB1001" s="11">
        <v>453.00450000000001</v>
      </c>
      <c r="AC1001" s="11">
        <v>750</v>
      </c>
      <c r="AD1001" s="11">
        <v>382.87</v>
      </c>
      <c r="AE1001" s="11" t="s">
        <v>623</v>
      </c>
      <c r="AF1001" s="11" t="s">
        <v>623</v>
      </c>
      <c r="AG1001" s="11" t="s">
        <v>2250</v>
      </c>
      <c r="AH1001" s="8" t="s">
        <v>2251</v>
      </c>
      <c r="AI1001" s="8" t="s">
        <v>796</v>
      </c>
      <c r="AJ1001" s="34">
        <v>1</v>
      </c>
    </row>
    <row r="1002" spans="1:39" x14ac:dyDescent="0.25">
      <c r="A1002" s="6" t="str">
        <f t="shared" si="67"/>
        <v>Diagnostic Radiology &amp; Imaging Procedures-Mri abdomen w/o contrast-74181</v>
      </c>
      <c r="B1002" s="6" t="str">
        <f t="shared" si="68"/>
        <v>Mri abdomen w/o contrast</v>
      </c>
      <c r="C1002" s="6" t="str">
        <f t="shared" si="66"/>
        <v>Diagnostic Radiology &amp; Imaging Procedures</v>
      </c>
      <c r="D1002" s="6">
        <f t="shared" si="69"/>
        <v>74181</v>
      </c>
      <c r="E1002" s="17"/>
      <c r="F1002" s="17"/>
      <c r="G1002" s="26"/>
      <c r="H1002" s="17"/>
      <c r="I1002" s="8"/>
      <c r="J1002" s="11"/>
      <c r="K1002" s="11"/>
      <c r="L1002" s="11"/>
      <c r="M1002" s="11"/>
      <c r="N1002" s="11"/>
      <c r="O1002" s="11"/>
      <c r="P1002" s="11"/>
      <c r="Q1002" s="11"/>
      <c r="R1002" s="11"/>
      <c r="S1002" s="11"/>
      <c r="T1002" s="11"/>
      <c r="U1002" s="11"/>
      <c r="V1002" s="11"/>
      <c r="W1002" s="11"/>
      <c r="X1002" s="11"/>
      <c r="Y1002" s="11"/>
      <c r="Z1002" s="11"/>
      <c r="AA1002" s="11"/>
      <c r="AB1002" s="11"/>
      <c r="AC1002" s="11"/>
      <c r="AD1002" s="11"/>
      <c r="AE1002" s="11"/>
      <c r="AF1002" s="11"/>
      <c r="AG1002" s="11" t="s">
        <v>1792</v>
      </c>
      <c r="AH1002" s="8">
        <v>0</v>
      </c>
      <c r="AI1002" s="8" t="s">
        <v>1793</v>
      </c>
      <c r="AJ1002" s="34">
        <v>0</v>
      </c>
      <c r="AL1002" s="8"/>
      <c r="AM1002" s="6"/>
    </row>
    <row r="1003" spans="1:39" x14ac:dyDescent="0.25">
      <c r="A1003" s="6" t="str">
        <f t="shared" si="67"/>
        <v>Diagnostic Radiology &amp; Imaging Procedures-Mri abdomen w/o contrast-74181</v>
      </c>
      <c r="B1003" s="6" t="str">
        <f t="shared" si="68"/>
        <v>Mri abdomen w/o contrast</v>
      </c>
      <c r="C1003" s="6" t="str">
        <f t="shared" si="66"/>
        <v>Diagnostic Radiology &amp; Imaging Procedures</v>
      </c>
      <c r="D1003" s="6">
        <f t="shared" si="69"/>
        <v>74181</v>
      </c>
      <c r="E1003" s="7"/>
      <c r="G1003" s="27" t="s">
        <v>32</v>
      </c>
      <c r="K1003" s="25"/>
      <c r="L1003" s="25"/>
      <c r="M1003" s="25"/>
      <c r="AD1003" s="11"/>
      <c r="AG1003" s="11" t="s">
        <v>1792</v>
      </c>
      <c r="AH1003" s="8">
        <v>0</v>
      </c>
      <c r="AI1003" s="8" t="s">
        <v>1793</v>
      </c>
      <c r="AJ1003" s="34">
        <v>0</v>
      </c>
      <c r="AK1003" s="35">
        <v>4</v>
      </c>
      <c r="AL1003" t="s">
        <v>632</v>
      </c>
      <c r="AM1003">
        <v>3</v>
      </c>
    </row>
    <row r="1004" spans="1:39" s="6" customFormat="1" x14ac:dyDescent="0.25">
      <c r="A1004" s="6" t="str">
        <f t="shared" si="67"/>
        <v>Diagnostic Radiology &amp; Imaging Procedures-Mri abdomen w/o contrast-74181</v>
      </c>
      <c r="B1004" s="6" t="str">
        <f t="shared" si="68"/>
        <v>Mri abdomen w/o contrast</v>
      </c>
      <c r="C1004" s="6" t="str">
        <f t="shared" si="66"/>
        <v>Diagnostic Radiology &amp; Imaging Procedures</v>
      </c>
      <c r="D1004" s="6">
        <f t="shared" si="69"/>
        <v>74181</v>
      </c>
      <c r="E1004" s="13"/>
      <c r="F1004" s="12"/>
      <c r="G1004" s="28"/>
      <c r="H1004" s="29"/>
      <c r="I1004" s="14"/>
      <c r="J1004" s="15"/>
      <c r="K1004" s="15"/>
      <c r="L1004" s="15"/>
      <c r="M1004" s="15"/>
      <c r="N1004" s="15"/>
      <c r="O1004" s="15"/>
      <c r="P1004" s="15"/>
      <c r="Q1004" s="15"/>
      <c r="R1004" s="15"/>
      <c r="S1004" s="15"/>
      <c r="T1004" s="15"/>
      <c r="U1004" s="15"/>
      <c r="V1004" s="15"/>
      <c r="W1004" s="15"/>
      <c r="X1004" s="15"/>
      <c r="Y1004" s="15"/>
      <c r="Z1004" s="15"/>
      <c r="AA1004" s="15"/>
      <c r="AB1004" s="15"/>
      <c r="AC1004" s="15"/>
      <c r="AD1004" s="15"/>
      <c r="AE1004" s="15"/>
      <c r="AF1004" s="15"/>
      <c r="AG1004" s="11" t="s">
        <v>1792</v>
      </c>
      <c r="AH1004" s="8">
        <v>0</v>
      </c>
      <c r="AI1004" s="8" t="s">
        <v>1793</v>
      </c>
      <c r="AJ1004" s="34">
        <v>0</v>
      </c>
      <c r="AK1004" s="35"/>
      <c r="AL1004"/>
      <c r="AM1004"/>
    </row>
    <row r="1005" spans="1:39" x14ac:dyDescent="0.25">
      <c r="A1005" s="6" t="str">
        <f t="shared" si="67"/>
        <v>Diagnostic Radiology &amp; Imaging Procedures-Mri abd w/o cntr flwd cntr-74183</v>
      </c>
      <c r="B1005" s="6" t="str">
        <f t="shared" si="68"/>
        <v>Mri abd w/o cntr flwd cntr</v>
      </c>
      <c r="C1005" s="6" t="str">
        <f t="shared" si="66"/>
        <v>Diagnostic Radiology &amp; Imaging Procedures</v>
      </c>
      <c r="D1005" s="6">
        <f t="shared" si="69"/>
        <v>74183</v>
      </c>
      <c r="E1005" s="17" t="s">
        <v>115</v>
      </c>
      <c r="F1005" s="17" t="s">
        <v>37</v>
      </c>
      <c r="G1005" s="26" t="s">
        <v>587</v>
      </c>
      <c r="H1005" s="17">
        <v>74183</v>
      </c>
      <c r="I1005" s="8" t="s">
        <v>532</v>
      </c>
      <c r="J1005" s="11">
        <v>6466</v>
      </c>
      <c r="K1005" s="11">
        <v>1293.2</v>
      </c>
      <c r="L1005" s="11">
        <v>354.51</v>
      </c>
      <c r="M1005" s="11">
        <v>1681.16</v>
      </c>
      <c r="N1005" s="11">
        <v>367.01360039999997</v>
      </c>
      <c r="O1005" s="11">
        <v>367.01360039999997</v>
      </c>
      <c r="P1005" s="11">
        <v>367.01360039999997</v>
      </c>
      <c r="Q1005" s="11">
        <v>367.01360039999997</v>
      </c>
      <c r="R1005" s="11">
        <v>367.01360039999997</v>
      </c>
      <c r="S1005" s="11">
        <v>354.51</v>
      </c>
      <c r="T1005" s="11">
        <v>354.51</v>
      </c>
      <c r="U1005" s="11">
        <v>1681.16</v>
      </c>
      <c r="V1005" s="11">
        <v>354.51</v>
      </c>
      <c r="W1005" s="11">
        <v>354.51</v>
      </c>
      <c r="X1005" s="11" t="s">
        <v>623</v>
      </c>
      <c r="Y1005" s="11">
        <v>717</v>
      </c>
      <c r="Z1005" s="11">
        <v>717</v>
      </c>
      <c r="AA1005" s="11">
        <v>990.3229</v>
      </c>
      <c r="AB1005" s="11">
        <v>889.92150000000004</v>
      </c>
      <c r="AC1005" s="11">
        <v>750</v>
      </c>
      <c r="AD1005" s="11">
        <v>592.57000000000005</v>
      </c>
      <c r="AE1005" s="11" t="s">
        <v>623</v>
      </c>
      <c r="AF1005" s="11" t="s">
        <v>623</v>
      </c>
      <c r="AG1005" s="11" t="s">
        <v>2252</v>
      </c>
      <c r="AH1005" s="8" t="s">
        <v>2253</v>
      </c>
      <c r="AI1005" s="8" t="s">
        <v>797</v>
      </c>
      <c r="AJ1005" s="34">
        <v>1</v>
      </c>
    </row>
    <row r="1006" spans="1:39" x14ac:dyDescent="0.25">
      <c r="A1006" s="6" t="str">
        <f t="shared" si="67"/>
        <v>Diagnostic Radiology &amp; Imaging Procedures-Mri abd w/o cntr flwd cntr-74183</v>
      </c>
      <c r="B1006" s="6" t="str">
        <f t="shared" si="68"/>
        <v>Mri abd w/o cntr flwd cntr</v>
      </c>
      <c r="C1006" s="6" t="str">
        <f t="shared" si="66"/>
        <v>Diagnostic Radiology &amp; Imaging Procedures</v>
      </c>
      <c r="D1006" s="6">
        <f t="shared" si="69"/>
        <v>74183</v>
      </c>
      <c r="E1006" s="17" t="s">
        <v>34</v>
      </c>
      <c r="F1006" s="17" t="s">
        <v>34</v>
      </c>
      <c r="G1006" s="26" t="s">
        <v>543</v>
      </c>
      <c r="H1006" s="17"/>
      <c r="I1006" s="8" t="s">
        <v>62</v>
      </c>
      <c r="J1006" s="11">
        <v>68</v>
      </c>
      <c r="K1006" s="11">
        <v>13.600000000000001</v>
      </c>
      <c r="L1006" s="11">
        <v>34</v>
      </c>
      <c r="M1006" s="11">
        <v>34</v>
      </c>
      <c r="N1006" s="11" t="s">
        <v>624</v>
      </c>
      <c r="O1006" s="11" t="s">
        <v>624</v>
      </c>
      <c r="P1006" s="11" t="s">
        <v>624</v>
      </c>
      <c r="Q1006" s="11" t="s">
        <v>624</v>
      </c>
      <c r="R1006" s="11" t="s">
        <v>624</v>
      </c>
      <c r="S1006" s="11" t="s">
        <v>624</v>
      </c>
      <c r="T1006" s="11" t="s">
        <v>624</v>
      </c>
      <c r="U1006" s="11" t="s">
        <v>624</v>
      </c>
      <c r="V1006" s="11" t="s">
        <v>624</v>
      </c>
      <c r="W1006" s="11" t="s">
        <v>624</v>
      </c>
      <c r="X1006" s="11" t="s">
        <v>623</v>
      </c>
      <c r="Y1006" s="11" t="s">
        <v>602</v>
      </c>
      <c r="Z1006" s="11" t="s">
        <v>602</v>
      </c>
      <c r="AA1006" s="11" t="s">
        <v>624</v>
      </c>
      <c r="AB1006" s="11" t="s">
        <v>624</v>
      </c>
      <c r="AC1006" s="11">
        <v>34</v>
      </c>
      <c r="AD1006" s="11" t="s">
        <v>624</v>
      </c>
      <c r="AE1006" s="11" t="s">
        <v>623</v>
      </c>
      <c r="AF1006" s="11" t="s">
        <v>623</v>
      </c>
      <c r="AG1006" s="11" t="s">
        <v>2112</v>
      </c>
      <c r="AH1006" s="8" t="s">
        <v>2113</v>
      </c>
      <c r="AI1006" s="8" t="s">
        <v>725</v>
      </c>
      <c r="AJ1006" s="34">
        <v>0</v>
      </c>
      <c r="AL1006" s="8"/>
      <c r="AM1006" s="6"/>
    </row>
    <row r="1007" spans="1:39" x14ac:dyDescent="0.25">
      <c r="A1007" s="6" t="str">
        <f t="shared" si="67"/>
        <v>Diagnostic Radiology &amp; Imaging Procedures-Mri abd w/o cntr flwd cntr-74183</v>
      </c>
      <c r="B1007" s="6" t="str">
        <f t="shared" si="68"/>
        <v>Mri abd w/o cntr flwd cntr</v>
      </c>
      <c r="C1007" s="6" t="str">
        <f t="shared" si="66"/>
        <v>Diagnostic Radiology &amp; Imaging Procedures</v>
      </c>
      <c r="D1007" s="6">
        <f t="shared" si="69"/>
        <v>74183</v>
      </c>
      <c r="E1007" s="17"/>
      <c r="F1007" s="17"/>
      <c r="G1007" s="26"/>
      <c r="H1007" s="17"/>
      <c r="I1007" s="8"/>
      <c r="J1007" s="11"/>
      <c r="K1007" s="11"/>
      <c r="L1007" s="11"/>
      <c r="M1007" s="11"/>
      <c r="N1007" s="31">
        <v>367.01360039999997</v>
      </c>
      <c r="O1007" s="31">
        <v>367.01360039999997</v>
      </c>
      <c r="P1007" s="31">
        <v>367.01360039999997</v>
      </c>
      <c r="Q1007" s="31">
        <v>367.01360039999997</v>
      </c>
      <c r="R1007" s="31">
        <v>367.01360039999997</v>
      </c>
      <c r="S1007" s="31">
        <v>354.51</v>
      </c>
      <c r="T1007" s="31">
        <v>354.51</v>
      </c>
      <c r="U1007" s="31">
        <v>1681.16</v>
      </c>
      <c r="V1007" s="31">
        <v>354.51</v>
      </c>
      <c r="W1007" s="31">
        <v>354.51</v>
      </c>
      <c r="X1007" s="31" t="s">
        <v>623</v>
      </c>
      <c r="Y1007" s="31">
        <v>717</v>
      </c>
      <c r="Z1007" s="31">
        <v>717</v>
      </c>
      <c r="AA1007" s="31">
        <v>990.3229</v>
      </c>
      <c r="AB1007" s="31">
        <v>889.92150000000004</v>
      </c>
      <c r="AC1007" s="31">
        <v>784</v>
      </c>
      <c r="AD1007" s="31">
        <v>592.57000000000005</v>
      </c>
      <c r="AE1007" s="31" t="s">
        <v>623</v>
      </c>
      <c r="AF1007" s="31" t="s">
        <v>623</v>
      </c>
      <c r="AG1007" s="11" t="s">
        <v>1792</v>
      </c>
      <c r="AH1007" s="8">
        <v>0</v>
      </c>
      <c r="AI1007" s="8" t="s">
        <v>1793</v>
      </c>
      <c r="AJ1007" s="34">
        <v>0</v>
      </c>
      <c r="AK1007" s="35">
        <v>6</v>
      </c>
      <c r="AL1007" t="s">
        <v>632</v>
      </c>
      <c r="AM1007">
        <v>4</v>
      </c>
    </row>
    <row r="1008" spans="1:39" x14ac:dyDescent="0.25">
      <c r="A1008" s="6" t="str">
        <f t="shared" si="67"/>
        <v>Diagnostic Radiology &amp; Imaging Procedures-Mri abd w/o cntr flwd cntr-74183</v>
      </c>
      <c r="B1008" s="6" t="str">
        <f t="shared" si="68"/>
        <v>Mri abd w/o cntr flwd cntr</v>
      </c>
      <c r="C1008" s="6" t="str">
        <f t="shared" si="66"/>
        <v>Diagnostic Radiology &amp; Imaging Procedures</v>
      </c>
      <c r="D1008" s="6">
        <f t="shared" si="69"/>
        <v>74183</v>
      </c>
      <c r="E1008" s="17"/>
      <c r="F1008" s="17"/>
      <c r="G1008" s="26"/>
      <c r="H1008" s="17"/>
      <c r="I1008" s="8"/>
      <c r="J1008" s="11"/>
      <c r="K1008" s="11"/>
      <c r="L1008" s="11"/>
      <c r="M1008" s="11"/>
      <c r="N1008" s="11"/>
      <c r="O1008" s="11"/>
      <c r="P1008" s="11"/>
      <c r="Q1008" s="11"/>
      <c r="R1008" s="11"/>
      <c r="S1008" s="11"/>
      <c r="T1008" s="11"/>
      <c r="U1008" s="11"/>
      <c r="V1008" s="11"/>
      <c r="W1008" s="11"/>
      <c r="X1008" s="11"/>
      <c r="Y1008" s="11"/>
      <c r="Z1008" s="11"/>
      <c r="AA1008" s="11"/>
      <c r="AB1008" s="11"/>
      <c r="AC1008" s="11"/>
      <c r="AD1008" s="11"/>
      <c r="AE1008" s="11"/>
      <c r="AF1008" s="11"/>
      <c r="AG1008" s="11" t="s">
        <v>1792</v>
      </c>
      <c r="AH1008" s="8">
        <v>0</v>
      </c>
      <c r="AI1008" s="8" t="s">
        <v>1793</v>
      </c>
      <c r="AJ1008" s="34">
        <v>0</v>
      </c>
      <c r="AK1008" s="35" t="s">
        <v>634</v>
      </c>
      <c r="AL1008" t="s">
        <v>632</v>
      </c>
      <c r="AM1008" t="e">
        <v>#VALUE!</v>
      </c>
    </row>
    <row r="1009" spans="1:39" x14ac:dyDescent="0.25">
      <c r="A1009" s="6" t="str">
        <f t="shared" si="67"/>
        <v>Diagnostic Radiology &amp; Imaging Procedures-Mri abd w/o cntr flwd cntr-74183</v>
      </c>
      <c r="B1009" s="6" t="str">
        <f t="shared" si="68"/>
        <v>Mri abd w/o cntr flwd cntr</v>
      </c>
      <c r="C1009" s="6" t="str">
        <f t="shared" si="66"/>
        <v>Diagnostic Radiology &amp; Imaging Procedures</v>
      </c>
      <c r="D1009" s="6">
        <f t="shared" si="69"/>
        <v>74183</v>
      </c>
      <c r="E1009" s="7"/>
      <c r="G1009" s="27" t="s">
        <v>32</v>
      </c>
      <c r="K1009" s="25"/>
      <c r="L1009" s="25"/>
      <c r="M1009" s="25"/>
      <c r="AD1009" s="11"/>
      <c r="AG1009" s="11" t="s">
        <v>1792</v>
      </c>
      <c r="AH1009" s="8">
        <v>0</v>
      </c>
      <c r="AI1009" s="8" t="s">
        <v>1793</v>
      </c>
      <c r="AJ1009" s="34">
        <v>0</v>
      </c>
    </row>
    <row r="1010" spans="1:39" s="6" customFormat="1" x14ac:dyDescent="0.25">
      <c r="A1010" s="6" t="str">
        <f t="shared" si="67"/>
        <v>Diagnostic Radiology &amp; Imaging Procedures-Mri abd w/o cntr flwd cntr-74183</v>
      </c>
      <c r="B1010" s="6" t="str">
        <f t="shared" si="68"/>
        <v>Mri abd w/o cntr flwd cntr</v>
      </c>
      <c r="C1010" s="6" t="str">
        <f t="shared" si="66"/>
        <v>Diagnostic Radiology &amp; Imaging Procedures</v>
      </c>
      <c r="D1010" s="6">
        <f t="shared" si="69"/>
        <v>74183</v>
      </c>
      <c r="E1010" s="13"/>
      <c r="F1010" s="12"/>
      <c r="G1010" s="28"/>
      <c r="H1010" s="29"/>
      <c r="I1010" s="14"/>
      <c r="J1010" s="15"/>
      <c r="K1010" s="15"/>
      <c r="L1010" s="15"/>
      <c r="M1010" s="15"/>
      <c r="N1010" s="15"/>
      <c r="O1010" s="15"/>
      <c r="P1010" s="15"/>
      <c r="Q1010" s="15"/>
      <c r="R1010" s="15"/>
      <c r="S1010" s="15"/>
      <c r="T1010" s="15"/>
      <c r="U1010" s="15"/>
      <c r="V1010" s="15"/>
      <c r="W1010" s="15"/>
      <c r="X1010" s="15"/>
      <c r="Y1010" s="15"/>
      <c r="Z1010" s="15"/>
      <c r="AA1010" s="15"/>
      <c r="AB1010" s="15"/>
      <c r="AC1010" s="15"/>
      <c r="AD1010" s="15"/>
      <c r="AE1010" s="15"/>
      <c r="AF1010" s="15"/>
      <c r="AG1010" s="11" t="s">
        <v>1792</v>
      </c>
      <c r="AH1010" s="8">
        <v>0</v>
      </c>
      <c r="AI1010" s="8" t="s">
        <v>1793</v>
      </c>
      <c r="AJ1010" s="34">
        <v>0</v>
      </c>
      <c r="AK1010" s="35"/>
      <c r="AL1010"/>
      <c r="AM1010"/>
    </row>
    <row r="1011" spans="1:39" x14ac:dyDescent="0.25">
      <c r="A1011" s="6" t="str">
        <f t="shared" si="67"/>
        <v>Diagnostic Radiology &amp; Imaging Procedures-X-ray xm esophagus 1cntrst-74220</v>
      </c>
      <c r="B1011" s="6" t="str">
        <f t="shared" si="68"/>
        <v>X-ray xm esophagus 1cntrst</v>
      </c>
      <c r="C1011" s="6" t="str">
        <f t="shared" si="66"/>
        <v>Diagnostic Radiology &amp; Imaging Procedures</v>
      </c>
      <c r="D1011" s="6">
        <f t="shared" si="69"/>
        <v>74220</v>
      </c>
      <c r="E1011" s="17" t="s">
        <v>115</v>
      </c>
      <c r="F1011" s="17" t="s">
        <v>37</v>
      </c>
      <c r="G1011" s="26" t="s">
        <v>399</v>
      </c>
      <c r="H1011" s="17">
        <v>74220</v>
      </c>
      <c r="I1011" s="8" t="s">
        <v>49</v>
      </c>
      <c r="J1011" s="11">
        <v>545</v>
      </c>
      <c r="K1011" s="11">
        <v>109</v>
      </c>
      <c r="L1011" s="11">
        <v>95.953000000000017</v>
      </c>
      <c r="M1011" s="11">
        <v>472.62380000000002</v>
      </c>
      <c r="N1011" s="11">
        <v>175.34359719999998</v>
      </c>
      <c r="O1011" s="11">
        <v>175.34359719999998</v>
      </c>
      <c r="P1011" s="11">
        <v>175.34359719999998</v>
      </c>
      <c r="Q1011" s="11">
        <v>175.34359719999998</v>
      </c>
      <c r="R1011" s="11">
        <v>175.34359719999998</v>
      </c>
      <c r="S1011" s="11">
        <v>99.9</v>
      </c>
      <c r="T1011" s="11">
        <v>99.9</v>
      </c>
      <c r="U1011" s="11">
        <v>109.26240000000001</v>
      </c>
      <c r="V1011" s="11">
        <v>99.9</v>
      </c>
      <c r="W1011" s="11">
        <v>99.9</v>
      </c>
      <c r="X1011" s="11" t="s">
        <v>623</v>
      </c>
      <c r="Y1011" s="11">
        <v>354.25</v>
      </c>
      <c r="Z1011" s="11">
        <v>354.25</v>
      </c>
      <c r="AA1011" s="11">
        <v>472.62380000000002</v>
      </c>
      <c r="AB1011" s="11">
        <v>427.13060000000002</v>
      </c>
      <c r="AC1011" s="11">
        <v>95.953000000000017</v>
      </c>
      <c r="AD1011" s="11">
        <v>96.64</v>
      </c>
      <c r="AE1011" s="11" t="s">
        <v>623</v>
      </c>
      <c r="AF1011" s="11" t="s">
        <v>623</v>
      </c>
      <c r="AG1011" s="11" t="s">
        <v>2254</v>
      </c>
      <c r="AH1011" s="8" t="s">
        <v>2255</v>
      </c>
      <c r="AI1011" s="8" t="s">
        <v>798</v>
      </c>
      <c r="AJ1011" s="34">
        <v>1</v>
      </c>
    </row>
    <row r="1012" spans="1:39" x14ac:dyDescent="0.25">
      <c r="A1012" s="6" t="str">
        <f t="shared" si="67"/>
        <v>Diagnostic Radiology &amp; Imaging Procedures-X-ray xm esophagus 1cntrst-74220</v>
      </c>
      <c r="B1012" s="6" t="str">
        <f t="shared" si="68"/>
        <v>X-ray xm esophagus 1cntrst</v>
      </c>
      <c r="C1012" s="6" t="str">
        <f t="shared" si="66"/>
        <v>Diagnostic Radiology &amp; Imaging Procedures</v>
      </c>
      <c r="D1012" s="6">
        <f t="shared" si="69"/>
        <v>74220</v>
      </c>
      <c r="E1012" s="17"/>
      <c r="F1012" s="17"/>
      <c r="G1012" s="26"/>
      <c r="H1012" s="17"/>
      <c r="I1012" s="8"/>
      <c r="J1012" s="11"/>
      <c r="K1012" s="11"/>
      <c r="L1012" s="11"/>
      <c r="M1012" s="11"/>
      <c r="N1012" s="11"/>
      <c r="O1012" s="11"/>
      <c r="P1012" s="11"/>
      <c r="Q1012" s="11"/>
      <c r="R1012" s="11"/>
      <c r="S1012" s="11"/>
      <c r="T1012" s="11"/>
      <c r="U1012" s="11"/>
      <c r="V1012" s="11"/>
      <c r="W1012" s="11"/>
      <c r="X1012" s="11"/>
      <c r="Y1012" s="11"/>
      <c r="Z1012" s="11"/>
      <c r="AA1012" s="11"/>
      <c r="AB1012" s="11"/>
      <c r="AC1012" s="11"/>
      <c r="AD1012" s="11"/>
      <c r="AE1012" s="11"/>
      <c r="AF1012" s="11"/>
      <c r="AG1012" s="11" t="s">
        <v>1792</v>
      </c>
      <c r="AH1012" s="8">
        <v>0</v>
      </c>
      <c r="AI1012" s="8" t="s">
        <v>1793</v>
      </c>
      <c r="AJ1012" s="34">
        <v>0</v>
      </c>
      <c r="AL1012" s="8"/>
      <c r="AM1012" s="6"/>
    </row>
    <row r="1013" spans="1:39" x14ac:dyDescent="0.25">
      <c r="A1013" s="6" t="str">
        <f t="shared" si="67"/>
        <v>Diagnostic Radiology &amp; Imaging Procedures-X-ray xm esophagus 1cntrst-74220</v>
      </c>
      <c r="B1013" s="6" t="str">
        <f t="shared" si="68"/>
        <v>X-ray xm esophagus 1cntrst</v>
      </c>
      <c r="C1013" s="6" t="str">
        <f t="shared" si="66"/>
        <v>Diagnostic Radiology &amp; Imaging Procedures</v>
      </c>
      <c r="D1013" s="6">
        <f t="shared" si="69"/>
        <v>74220</v>
      </c>
      <c r="E1013" s="7"/>
      <c r="G1013" s="27" t="s">
        <v>32</v>
      </c>
      <c r="K1013" s="25"/>
      <c r="L1013" s="25"/>
      <c r="M1013" s="25"/>
      <c r="AD1013" s="11"/>
      <c r="AG1013" s="11" t="s">
        <v>1792</v>
      </c>
      <c r="AH1013" s="8">
        <v>0</v>
      </c>
      <c r="AI1013" s="8" t="s">
        <v>1793</v>
      </c>
      <c r="AJ1013" s="34">
        <v>0</v>
      </c>
      <c r="AK1013" s="35">
        <v>4</v>
      </c>
      <c r="AL1013" t="s">
        <v>632</v>
      </c>
      <c r="AM1013">
        <v>3</v>
      </c>
    </row>
    <row r="1014" spans="1:39" s="6" customFormat="1" x14ac:dyDescent="0.25">
      <c r="A1014" s="6" t="str">
        <f t="shared" si="67"/>
        <v>Diagnostic Radiology &amp; Imaging Procedures-X-ray xm esophagus 1cntrst-74220</v>
      </c>
      <c r="B1014" s="6" t="str">
        <f t="shared" si="68"/>
        <v>X-ray xm esophagus 1cntrst</v>
      </c>
      <c r="C1014" s="6" t="str">
        <f t="shared" si="66"/>
        <v>Diagnostic Radiology &amp; Imaging Procedures</v>
      </c>
      <c r="D1014" s="6">
        <f t="shared" si="69"/>
        <v>74220</v>
      </c>
      <c r="E1014" s="13"/>
      <c r="F1014" s="12"/>
      <c r="G1014" s="28"/>
      <c r="H1014" s="29"/>
      <c r="I1014" s="14"/>
      <c r="J1014" s="15"/>
      <c r="K1014" s="15"/>
      <c r="L1014" s="15"/>
      <c r="M1014" s="15"/>
      <c r="N1014" s="15"/>
      <c r="O1014" s="15"/>
      <c r="P1014" s="15"/>
      <c r="Q1014" s="15"/>
      <c r="R1014" s="15"/>
      <c r="S1014" s="15"/>
      <c r="T1014" s="15"/>
      <c r="U1014" s="15"/>
      <c r="V1014" s="15"/>
      <c r="W1014" s="15"/>
      <c r="X1014" s="15"/>
      <c r="Y1014" s="15"/>
      <c r="Z1014" s="15"/>
      <c r="AA1014" s="15"/>
      <c r="AB1014" s="15"/>
      <c r="AC1014" s="15"/>
      <c r="AD1014" s="15"/>
      <c r="AE1014" s="15"/>
      <c r="AF1014" s="15"/>
      <c r="AG1014" s="11" t="s">
        <v>1792</v>
      </c>
      <c r="AH1014" s="8">
        <v>0</v>
      </c>
      <c r="AI1014" s="8" t="s">
        <v>1793</v>
      </c>
      <c r="AJ1014" s="34">
        <v>0</v>
      </c>
      <c r="AK1014" s="35"/>
      <c r="AL1014"/>
      <c r="AM1014"/>
    </row>
    <row r="1015" spans="1:39" x14ac:dyDescent="0.25">
      <c r="A1015" s="6" t="str">
        <f t="shared" si="67"/>
        <v>Diagnostic Radiology &amp; Imaging Procedures-X-ray xm swlng funcj c+-74230</v>
      </c>
      <c r="B1015" s="6" t="str">
        <f t="shared" si="68"/>
        <v>X-ray xm swlng funcj c+</v>
      </c>
      <c r="C1015" s="6" t="str">
        <f t="shared" si="66"/>
        <v>Diagnostic Radiology &amp; Imaging Procedures</v>
      </c>
      <c r="D1015" s="6">
        <f t="shared" si="69"/>
        <v>74230</v>
      </c>
      <c r="E1015" s="17" t="s">
        <v>115</v>
      </c>
      <c r="F1015" s="17" t="s">
        <v>37</v>
      </c>
      <c r="G1015" s="26" t="s">
        <v>400</v>
      </c>
      <c r="H1015" s="17">
        <v>74230</v>
      </c>
      <c r="I1015" s="8" t="s">
        <v>49</v>
      </c>
      <c r="J1015" s="11">
        <v>663</v>
      </c>
      <c r="K1015" s="11">
        <v>132.6</v>
      </c>
      <c r="L1015" s="11">
        <v>95.953000000000017</v>
      </c>
      <c r="M1015" s="11">
        <v>430.95</v>
      </c>
      <c r="N1015" s="11">
        <v>175.34359719999998</v>
      </c>
      <c r="O1015" s="11">
        <v>175.34359719999998</v>
      </c>
      <c r="P1015" s="11">
        <v>175.34359719999998</v>
      </c>
      <c r="Q1015" s="11">
        <v>175.34359719999998</v>
      </c>
      <c r="R1015" s="11">
        <v>175.34359719999998</v>
      </c>
      <c r="S1015" s="11">
        <v>127.64</v>
      </c>
      <c r="T1015" s="11">
        <v>127.64</v>
      </c>
      <c r="U1015" s="11">
        <v>128.7088</v>
      </c>
      <c r="V1015" s="11">
        <v>127.64</v>
      </c>
      <c r="W1015" s="11">
        <v>127.64</v>
      </c>
      <c r="X1015" s="11" t="s">
        <v>623</v>
      </c>
      <c r="Y1015" s="11">
        <v>430.95</v>
      </c>
      <c r="Z1015" s="11">
        <v>430.95</v>
      </c>
      <c r="AA1015" s="11">
        <v>214.0402</v>
      </c>
      <c r="AB1015" s="11">
        <v>193.4374</v>
      </c>
      <c r="AC1015" s="11">
        <v>95.953000000000017</v>
      </c>
      <c r="AD1015" s="11">
        <v>96.64</v>
      </c>
      <c r="AE1015" s="11" t="s">
        <v>623</v>
      </c>
      <c r="AF1015" s="11" t="s">
        <v>623</v>
      </c>
      <c r="AG1015" s="11" t="s">
        <v>2256</v>
      </c>
      <c r="AH1015" s="8" t="s">
        <v>2257</v>
      </c>
      <c r="AI1015" s="8" t="s">
        <v>799</v>
      </c>
      <c r="AJ1015" s="34">
        <v>1</v>
      </c>
    </row>
    <row r="1016" spans="1:39" x14ac:dyDescent="0.25">
      <c r="A1016" s="6" t="str">
        <f t="shared" si="67"/>
        <v>Diagnostic Radiology &amp; Imaging Procedures-X-ray xm swlng funcj c+-74230</v>
      </c>
      <c r="B1016" s="6" t="str">
        <f t="shared" si="68"/>
        <v>X-ray xm swlng funcj c+</v>
      </c>
      <c r="C1016" s="6" t="str">
        <f t="shared" si="66"/>
        <v>Diagnostic Radiology &amp; Imaging Procedures</v>
      </c>
      <c r="D1016" s="6">
        <f t="shared" si="69"/>
        <v>74230</v>
      </c>
      <c r="E1016" s="17" t="s">
        <v>34</v>
      </c>
      <c r="F1016" s="17" t="s">
        <v>34</v>
      </c>
      <c r="G1016" s="26" t="s">
        <v>504</v>
      </c>
      <c r="H1016" s="17">
        <v>92611</v>
      </c>
      <c r="I1016" s="8" t="s">
        <v>546</v>
      </c>
      <c r="J1016" s="11">
        <v>308</v>
      </c>
      <c r="K1016" s="11">
        <v>61.6</v>
      </c>
      <c r="L1016" s="11">
        <v>77.616</v>
      </c>
      <c r="M1016" s="11">
        <v>200.20000000000002</v>
      </c>
      <c r="N1016" s="11" t="s">
        <v>624</v>
      </c>
      <c r="O1016" s="11" t="s">
        <v>624</v>
      </c>
      <c r="P1016" s="11" t="s">
        <v>624</v>
      </c>
      <c r="Q1016" s="11">
        <v>200.20000000000002</v>
      </c>
      <c r="R1016" s="11">
        <v>77.616</v>
      </c>
      <c r="S1016" s="11">
        <v>79.156000000000006</v>
      </c>
      <c r="T1016" s="11">
        <v>77.616</v>
      </c>
      <c r="U1016" s="11">
        <v>80.08</v>
      </c>
      <c r="V1016" s="11">
        <v>77.616</v>
      </c>
      <c r="W1016" s="11">
        <v>77.616</v>
      </c>
      <c r="X1016" s="11" t="s">
        <v>623</v>
      </c>
      <c r="Y1016" s="11">
        <v>200.20000000000002</v>
      </c>
      <c r="Z1016" s="11">
        <v>200.2</v>
      </c>
      <c r="AA1016" s="11">
        <v>129.94</v>
      </c>
      <c r="AB1016" s="11">
        <v>117.48</v>
      </c>
      <c r="AC1016" s="11">
        <v>154</v>
      </c>
      <c r="AD1016" s="11" t="s">
        <v>624</v>
      </c>
      <c r="AE1016" s="11" t="s">
        <v>623</v>
      </c>
      <c r="AF1016" s="11" t="s">
        <v>623</v>
      </c>
      <c r="AG1016" s="11" t="s">
        <v>2258</v>
      </c>
      <c r="AH1016" s="8" t="s">
        <v>2259</v>
      </c>
      <c r="AI1016" s="8" t="s">
        <v>799</v>
      </c>
      <c r="AJ1016" s="34">
        <v>0</v>
      </c>
      <c r="AL1016" s="8"/>
      <c r="AM1016" s="6"/>
    </row>
    <row r="1017" spans="1:39" x14ac:dyDescent="0.25">
      <c r="A1017" s="6" t="str">
        <f t="shared" si="67"/>
        <v>Diagnostic Radiology &amp; Imaging Procedures-X-ray xm swlng funcj c+-74230</v>
      </c>
      <c r="B1017" s="6" t="str">
        <f t="shared" si="68"/>
        <v>X-ray xm swlng funcj c+</v>
      </c>
      <c r="C1017" s="6" t="str">
        <f t="shared" si="66"/>
        <v>Diagnostic Radiology &amp; Imaging Procedures</v>
      </c>
      <c r="D1017" s="6">
        <f t="shared" si="69"/>
        <v>74230</v>
      </c>
      <c r="E1017" s="17"/>
      <c r="F1017" s="17"/>
      <c r="G1017" s="26"/>
      <c r="H1017" s="17"/>
      <c r="I1017" s="8"/>
      <c r="J1017" s="11"/>
      <c r="K1017" s="11"/>
      <c r="L1017" s="11"/>
      <c r="M1017" s="11"/>
      <c r="N1017" s="31">
        <v>175.34359719999998</v>
      </c>
      <c r="O1017" s="31">
        <v>175.34359719999998</v>
      </c>
      <c r="P1017" s="31">
        <v>175.34359719999998</v>
      </c>
      <c r="Q1017" s="31">
        <v>375.54359720000002</v>
      </c>
      <c r="R1017" s="31">
        <v>252.95959719999996</v>
      </c>
      <c r="S1017" s="31">
        <v>206.79599999999999</v>
      </c>
      <c r="T1017" s="31">
        <v>205.256</v>
      </c>
      <c r="U1017" s="31">
        <v>208.78879999999998</v>
      </c>
      <c r="V1017" s="31">
        <v>205.256</v>
      </c>
      <c r="W1017" s="31">
        <v>205.256</v>
      </c>
      <c r="X1017" s="31" t="s">
        <v>623</v>
      </c>
      <c r="Y1017" s="31">
        <v>631.15</v>
      </c>
      <c r="Z1017" s="31">
        <v>631.15</v>
      </c>
      <c r="AA1017" s="31">
        <v>343.98019999999997</v>
      </c>
      <c r="AB1017" s="31">
        <v>310.91739999999999</v>
      </c>
      <c r="AC1017" s="31">
        <v>249.95300000000003</v>
      </c>
      <c r="AD1017" s="31">
        <v>96.64</v>
      </c>
      <c r="AE1017" s="31" t="s">
        <v>623</v>
      </c>
      <c r="AF1017" s="31" t="s">
        <v>623</v>
      </c>
      <c r="AG1017" s="11" t="s">
        <v>1792</v>
      </c>
      <c r="AH1017" s="8">
        <v>0</v>
      </c>
      <c r="AI1017" s="8" t="s">
        <v>1793</v>
      </c>
      <c r="AJ1017" s="34">
        <v>0</v>
      </c>
      <c r="AK1017" s="35">
        <v>6</v>
      </c>
      <c r="AL1017" t="s">
        <v>632</v>
      </c>
      <c r="AM1017">
        <v>4</v>
      </c>
    </row>
    <row r="1018" spans="1:39" x14ac:dyDescent="0.25">
      <c r="A1018" s="6" t="str">
        <f t="shared" si="67"/>
        <v>Diagnostic Radiology &amp; Imaging Procedures-X-ray xm swlng funcj c+-74230</v>
      </c>
      <c r="B1018" s="6" t="str">
        <f t="shared" si="68"/>
        <v>X-ray xm swlng funcj c+</v>
      </c>
      <c r="C1018" s="6" t="str">
        <f t="shared" si="66"/>
        <v>Diagnostic Radiology &amp; Imaging Procedures</v>
      </c>
      <c r="D1018" s="6">
        <f t="shared" si="69"/>
        <v>74230</v>
      </c>
      <c r="E1018" s="17"/>
      <c r="F1018" s="17"/>
      <c r="G1018" s="26"/>
      <c r="H1018" s="17"/>
      <c r="I1018" s="8"/>
      <c r="J1018" s="11"/>
      <c r="K1018" s="11"/>
      <c r="L1018" s="11"/>
      <c r="M1018" s="11"/>
      <c r="N1018" s="11"/>
      <c r="O1018" s="11"/>
      <c r="P1018" s="11"/>
      <c r="Q1018" s="11"/>
      <c r="R1018" s="11"/>
      <c r="S1018" s="11"/>
      <c r="T1018" s="11"/>
      <c r="U1018" s="11"/>
      <c r="V1018" s="11"/>
      <c r="W1018" s="11"/>
      <c r="X1018" s="11"/>
      <c r="Y1018" s="11"/>
      <c r="Z1018" s="11"/>
      <c r="AA1018" s="11"/>
      <c r="AB1018" s="11"/>
      <c r="AC1018" s="11"/>
      <c r="AD1018" s="11"/>
      <c r="AE1018" s="11"/>
      <c r="AF1018" s="11"/>
      <c r="AG1018" s="11" t="s">
        <v>1792</v>
      </c>
      <c r="AH1018" s="8">
        <v>0</v>
      </c>
      <c r="AI1018" s="8" t="s">
        <v>1793</v>
      </c>
      <c r="AJ1018" s="34">
        <v>0</v>
      </c>
      <c r="AK1018" s="35" t="s">
        <v>634</v>
      </c>
      <c r="AL1018" t="s">
        <v>632</v>
      </c>
      <c r="AM1018" t="e">
        <v>#VALUE!</v>
      </c>
    </row>
    <row r="1019" spans="1:39" x14ac:dyDescent="0.25">
      <c r="A1019" s="6" t="str">
        <f t="shared" si="67"/>
        <v>Diagnostic Radiology &amp; Imaging Procedures-X-ray xm swlng funcj c+-74230</v>
      </c>
      <c r="B1019" s="6" t="str">
        <f t="shared" si="68"/>
        <v>X-ray xm swlng funcj c+</v>
      </c>
      <c r="C1019" s="6" t="str">
        <f t="shared" si="66"/>
        <v>Diagnostic Radiology &amp; Imaging Procedures</v>
      </c>
      <c r="D1019" s="6">
        <f t="shared" si="69"/>
        <v>74230</v>
      </c>
      <c r="E1019" s="7"/>
      <c r="G1019" s="27" t="s">
        <v>32</v>
      </c>
      <c r="K1019" s="25"/>
      <c r="L1019" s="25"/>
      <c r="M1019" s="25"/>
      <c r="AD1019" s="11"/>
      <c r="AG1019" s="11" t="s">
        <v>1792</v>
      </c>
      <c r="AH1019" s="8">
        <v>0</v>
      </c>
      <c r="AI1019" s="8" t="s">
        <v>1793</v>
      </c>
      <c r="AJ1019" s="34">
        <v>0</v>
      </c>
    </row>
    <row r="1020" spans="1:39" s="6" customFormat="1" x14ac:dyDescent="0.25">
      <c r="A1020" s="6" t="str">
        <f t="shared" si="67"/>
        <v>Diagnostic Radiology &amp; Imaging Procedures-X-ray xm swlng funcj c+-74230</v>
      </c>
      <c r="B1020" s="6" t="str">
        <f t="shared" si="68"/>
        <v>X-ray xm swlng funcj c+</v>
      </c>
      <c r="C1020" s="6" t="str">
        <f t="shared" si="66"/>
        <v>Diagnostic Radiology &amp; Imaging Procedures</v>
      </c>
      <c r="D1020" s="6">
        <f t="shared" si="69"/>
        <v>74230</v>
      </c>
      <c r="E1020" s="13"/>
      <c r="F1020" s="12"/>
      <c r="G1020" s="28"/>
      <c r="H1020" s="29"/>
      <c r="I1020" s="14"/>
      <c r="J1020" s="15"/>
      <c r="K1020" s="15"/>
      <c r="L1020" s="15"/>
      <c r="M1020" s="15"/>
      <c r="N1020" s="15"/>
      <c r="O1020" s="15"/>
      <c r="P1020" s="15"/>
      <c r="Q1020" s="15"/>
      <c r="R1020" s="15"/>
      <c r="S1020" s="15"/>
      <c r="T1020" s="15"/>
      <c r="U1020" s="15"/>
      <c r="V1020" s="15"/>
      <c r="W1020" s="15"/>
      <c r="X1020" s="15"/>
      <c r="Y1020" s="15"/>
      <c r="Z1020" s="15"/>
      <c r="AA1020" s="15"/>
      <c r="AB1020" s="15"/>
      <c r="AC1020" s="15"/>
      <c r="AD1020" s="15"/>
      <c r="AE1020" s="15"/>
      <c r="AF1020" s="15"/>
      <c r="AG1020" s="11" t="s">
        <v>1792</v>
      </c>
      <c r="AH1020" s="8">
        <v>0</v>
      </c>
      <c r="AI1020" s="8" t="s">
        <v>1793</v>
      </c>
      <c r="AJ1020" s="34">
        <v>0</v>
      </c>
      <c r="AK1020" s="35"/>
      <c r="AL1020"/>
      <c r="AM1020"/>
    </row>
    <row r="1021" spans="1:39" x14ac:dyDescent="0.25">
      <c r="A1021" s="6" t="str">
        <f t="shared" si="67"/>
        <v>Diagnostic Radiology &amp; Imaging Procedures-X-ray xm upr gi trc 2cntrst-74246</v>
      </c>
      <c r="B1021" s="6" t="str">
        <f t="shared" si="68"/>
        <v>X-ray xm upr gi trc 2cntrst</v>
      </c>
      <c r="C1021" s="6" t="str">
        <f t="shared" si="66"/>
        <v>Diagnostic Radiology &amp; Imaging Procedures</v>
      </c>
      <c r="D1021" s="6">
        <f t="shared" si="69"/>
        <v>74246</v>
      </c>
      <c r="E1021" s="17" t="s">
        <v>115</v>
      </c>
      <c r="F1021" s="17" t="s">
        <v>37</v>
      </c>
      <c r="G1021" s="26" t="s">
        <v>401</v>
      </c>
      <c r="H1021" s="17">
        <v>74246</v>
      </c>
      <c r="I1021" s="8" t="s">
        <v>49</v>
      </c>
      <c r="J1021" s="11">
        <v>783</v>
      </c>
      <c r="K1021" s="11">
        <v>156.60000000000002</v>
      </c>
      <c r="L1021" s="11">
        <v>95.953000000000017</v>
      </c>
      <c r="M1021" s="11">
        <v>508.95000000000005</v>
      </c>
      <c r="N1021" s="11">
        <v>175.34359719999998</v>
      </c>
      <c r="O1021" s="11">
        <v>175.34359719999998</v>
      </c>
      <c r="P1021" s="11">
        <v>175.34359719999998</v>
      </c>
      <c r="Q1021" s="11">
        <v>175.34359719999998</v>
      </c>
      <c r="R1021" s="11">
        <v>175.34359719999998</v>
      </c>
      <c r="S1021" s="11">
        <v>141.68</v>
      </c>
      <c r="T1021" s="11">
        <v>141.68</v>
      </c>
      <c r="U1021" s="11">
        <v>116.15310000000001</v>
      </c>
      <c r="V1021" s="11">
        <v>141.68</v>
      </c>
      <c r="W1021" s="11">
        <v>141.68</v>
      </c>
      <c r="X1021" s="11" t="s">
        <v>623</v>
      </c>
      <c r="Y1021" s="11">
        <v>508.95000000000005</v>
      </c>
      <c r="Z1021" s="11">
        <v>508.95</v>
      </c>
      <c r="AA1021" s="11">
        <v>472.62380000000002</v>
      </c>
      <c r="AB1021" s="11">
        <v>427.13060000000002</v>
      </c>
      <c r="AC1021" s="11">
        <v>95.953000000000017</v>
      </c>
      <c r="AD1021" s="11">
        <v>96.64</v>
      </c>
      <c r="AE1021" s="11" t="s">
        <v>623</v>
      </c>
      <c r="AF1021" s="11" t="s">
        <v>623</v>
      </c>
      <c r="AG1021" s="11" t="s">
        <v>2260</v>
      </c>
      <c r="AH1021" s="8" t="s">
        <v>2261</v>
      </c>
      <c r="AI1021" s="8" t="s">
        <v>800</v>
      </c>
      <c r="AJ1021" s="34">
        <v>1</v>
      </c>
    </row>
    <row r="1022" spans="1:39" x14ac:dyDescent="0.25">
      <c r="A1022" s="6" t="str">
        <f t="shared" si="67"/>
        <v>Diagnostic Radiology &amp; Imaging Procedures-X-ray xm upr gi trc 2cntrst-74246</v>
      </c>
      <c r="B1022" s="6" t="str">
        <f t="shared" si="68"/>
        <v>X-ray xm upr gi trc 2cntrst</v>
      </c>
      <c r="C1022" s="6" t="str">
        <f t="shared" si="66"/>
        <v>Diagnostic Radiology &amp; Imaging Procedures</v>
      </c>
      <c r="D1022" s="6">
        <f t="shared" si="69"/>
        <v>74246</v>
      </c>
      <c r="E1022" s="17"/>
      <c r="F1022" s="17"/>
      <c r="G1022" s="26"/>
      <c r="H1022" s="17"/>
      <c r="I1022" s="8"/>
      <c r="J1022" s="11"/>
      <c r="K1022" s="11"/>
      <c r="L1022" s="11"/>
      <c r="M1022" s="11"/>
      <c r="N1022" s="11"/>
      <c r="O1022" s="11"/>
      <c r="P1022" s="11"/>
      <c r="Q1022" s="11"/>
      <c r="R1022" s="11"/>
      <c r="S1022" s="11"/>
      <c r="T1022" s="11"/>
      <c r="U1022" s="11"/>
      <c r="V1022" s="11"/>
      <c r="W1022" s="11"/>
      <c r="X1022" s="11"/>
      <c r="Y1022" s="11"/>
      <c r="Z1022" s="11"/>
      <c r="AA1022" s="11"/>
      <c r="AB1022" s="11"/>
      <c r="AC1022" s="11"/>
      <c r="AD1022" s="11"/>
      <c r="AE1022" s="11"/>
      <c r="AF1022" s="11"/>
      <c r="AG1022" s="11" t="s">
        <v>1792</v>
      </c>
      <c r="AH1022" s="8">
        <v>0</v>
      </c>
      <c r="AI1022" s="8" t="s">
        <v>1793</v>
      </c>
      <c r="AJ1022" s="34">
        <v>0</v>
      </c>
      <c r="AL1022" s="8"/>
      <c r="AM1022" s="6"/>
    </row>
    <row r="1023" spans="1:39" x14ac:dyDescent="0.25">
      <c r="A1023" s="6" t="str">
        <f t="shared" si="67"/>
        <v>Diagnostic Radiology &amp; Imaging Procedures-X-ray xm upr gi trc 2cntrst-74246</v>
      </c>
      <c r="B1023" s="6" t="str">
        <f t="shared" si="68"/>
        <v>X-ray xm upr gi trc 2cntrst</v>
      </c>
      <c r="C1023" s="6" t="str">
        <f t="shared" si="66"/>
        <v>Diagnostic Radiology &amp; Imaging Procedures</v>
      </c>
      <c r="D1023" s="6">
        <f t="shared" si="69"/>
        <v>74246</v>
      </c>
      <c r="E1023" s="7"/>
      <c r="G1023" s="27" t="s">
        <v>32</v>
      </c>
      <c r="K1023" s="25"/>
      <c r="L1023" s="25"/>
      <c r="M1023" s="25"/>
      <c r="AG1023" s="11" t="s">
        <v>1792</v>
      </c>
      <c r="AH1023" s="8">
        <v>0</v>
      </c>
      <c r="AI1023" s="8" t="s">
        <v>1793</v>
      </c>
      <c r="AJ1023" s="34">
        <v>0</v>
      </c>
      <c r="AK1023" s="35">
        <v>4</v>
      </c>
      <c r="AL1023" t="s">
        <v>632</v>
      </c>
      <c r="AM1023">
        <v>3</v>
      </c>
    </row>
    <row r="1024" spans="1:39" s="6" customFormat="1" x14ac:dyDescent="0.25">
      <c r="A1024" s="6" t="str">
        <f t="shared" si="67"/>
        <v>Diagnostic Radiology &amp; Imaging Procedures-X-ray xm upr gi trc 2cntrst-74246</v>
      </c>
      <c r="B1024" s="6" t="str">
        <f t="shared" si="68"/>
        <v>X-ray xm upr gi trc 2cntrst</v>
      </c>
      <c r="C1024" s="6" t="str">
        <f t="shared" si="66"/>
        <v>Diagnostic Radiology &amp; Imaging Procedures</v>
      </c>
      <c r="D1024" s="6">
        <f t="shared" si="69"/>
        <v>74246</v>
      </c>
      <c r="E1024" s="13"/>
      <c r="F1024" s="12"/>
      <c r="G1024" s="28"/>
      <c r="H1024" s="29"/>
      <c r="I1024" s="14"/>
      <c r="J1024" s="15"/>
      <c r="K1024" s="15"/>
      <c r="L1024" s="15"/>
      <c r="M1024" s="15"/>
      <c r="N1024" s="15"/>
      <c r="O1024" s="15"/>
      <c r="P1024" s="15"/>
      <c r="Q1024" s="15"/>
      <c r="R1024" s="15"/>
      <c r="S1024" s="15"/>
      <c r="T1024" s="15"/>
      <c r="U1024" s="15"/>
      <c r="V1024" s="15"/>
      <c r="W1024" s="15"/>
      <c r="X1024" s="15"/>
      <c r="Y1024" s="15"/>
      <c r="Z1024" s="15"/>
      <c r="AA1024" s="15"/>
      <c r="AB1024" s="15"/>
      <c r="AC1024" s="15"/>
      <c r="AD1024" s="15"/>
      <c r="AE1024" s="15"/>
      <c r="AF1024" s="15"/>
      <c r="AG1024" s="11" t="s">
        <v>1792</v>
      </c>
      <c r="AH1024" s="8">
        <v>0</v>
      </c>
      <c r="AI1024" s="8" t="s">
        <v>1793</v>
      </c>
      <c r="AJ1024" s="34">
        <v>0</v>
      </c>
      <c r="AK1024" s="35"/>
      <c r="AL1024"/>
      <c r="AM1024"/>
    </row>
    <row r="1025" spans="1:39" x14ac:dyDescent="0.25">
      <c r="A1025" s="6" t="str">
        <f t="shared" si="67"/>
        <v>Diagnostic Radiology &amp; Imaging Procedures-Ercp remove duct calculi-43264</v>
      </c>
      <c r="B1025" s="6" t="str">
        <f t="shared" si="68"/>
        <v>Ercp remove duct calculi</v>
      </c>
      <c r="C1025" s="6" t="str">
        <f t="shared" si="66"/>
        <v>Diagnostic Radiology &amp; Imaging Procedures</v>
      </c>
      <c r="D1025" s="6">
        <f t="shared" si="69"/>
        <v>43264</v>
      </c>
      <c r="E1025" s="17" t="s">
        <v>115</v>
      </c>
      <c r="F1025" s="17" t="s">
        <v>37</v>
      </c>
      <c r="G1025" s="26" t="s">
        <v>242</v>
      </c>
      <c r="H1025" s="17">
        <v>43264</v>
      </c>
      <c r="I1025" s="8" t="s">
        <v>99</v>
      </c>
      <c r="J1025" s="11">
        <v>6761</v>
      </c>
      <c r="K1025" s="11">
        <v>1352.2</v>
      </c>
      <c r="L1025" s="11">
        <v>660</v>
      </c>
      <c r="M1025" s="11">
        <v>3789.3344999999999</v>
      </c>
      <c r="N1025" s="11">
        <v>3608.89</v>
      </c>
      <c r="O1025" s="11">
        <v>3789.3344999999999</v>
      </c>
      <c r="P1025" s="11">
        <v>3789.3344999999999</v>
      </c>
      <c r="Q1025" s="11">
        <v>3789.3344999999999</v>
      </c>
      <c r="R1025" s="11">
        <v>3608.89</v>
      </c>
      <c r="S1025" s="11">
        <v>1141.6451999999999</v>
      </c>
      <c r="T1025" s="11">
        <v>1119.26</v>
      </c>
      <c r="U1025" s="11">
        <v>1152.8378</v>
      </c>
      <c r="V1025" s="11">
        <v>1119.26</v>
      </c>
      <c r="W1025" s="11">
        <v>1119.26</v>
      </c>
      <c r="X1025" s="11" t="s">
        <v>623</v>
      </c>
      <c r="Y1025" s="11">
        <v>726</v>
      </c>
      <c r="Z1025" s="11">
        <v>727</v>
      </c>
      <c r="AA1025" s="11">
        <v>3676.2096000000001</v>
      </c>
      <c r="AB1025" s="11">
        <v>3319.5623999999998</v>
      </c>
      <c r="AC1025" s="11">
        <v>660</v>
      </c>
      <c r="AD1025" s="11">
        <v>3293</v>
      </c>
      <c r="AE1025" s="11" t="s">
        <v>623</v>
      </c>
      <c r="AF1025" s="11" t="s">
        <v>623</v>
      </c>
      <c r="AG1025" s="11" t="s">
        <v>1994</v>
      </c>
      <c r="AH1025" s="8" t="s">
        <v>1995</v>
      </c>
      <c r="AI1025" s="8" t="s">
        <v>677</v>
      </c>
      <c r="AJ1025" s="34">
        <v>1</v>
      </c>
    </row>
    <row r="1026" spans="1:39" x14ac:dyDescent="0.25">
      <c r="A1026" s="6" t="str">
        <f t="shared" si="67"/>
        <v>Diagnostic Radiology &amp; Imaging Procedures-Ercp remove duct calculi-43264</v>
      </c>
      <c r="B1026" s="6" t="str">
        <f t="shared" si="68"/>
        <v>Ercp remove duct calculi</v>
      </c>
      <c r="C1026" s="6" t="str">
        <f t="shared" si="66"/>
        <v>Diagnostic Radiology &amp; Imaging Procedures</v>
      </c>
      <c r="D1026" s="6">
        <f t="shared" si="69"/>
        <v>43264</v>
      </c>
      <c r="G1026" s="26" t="s">
        <v>402</v>
      </c>
      <c r="H1026" s="17">
        <v>74328</v>
      </c>
      <c r="I1026" s="8" t="s">
        <v>49</v>
      </c>
      <c r="J1026" s="11">
        <v>1588</v>
      </c>
      <c r="K1026" s="11">
        <v>317.60000000000002</v>
      </c>
      <c r="L1026" s="11">
        <v>61.262499999999996</v>
      </c>
      <c r="M1026" s="11">
        <v>779</v>
      </c>
      <c r="N1026" s="11" t="s">
        <v>624</v>
      </c>
      <c r="O1026" s="11" t="s">
        <v>624</v>
      </c>
      <c r="P1026" s="11" t="s">
        <v>624</v>
      </c>
      <c r="Q1026" s="11" t="s">
        <v>624</v>
      </c>
      <c r="R1026" s="11" t="s">
        <v>624</v>
      </c>
      <c r="S1026" s="11" t="s">
        <v>624</v>
      </c>
      <c r="T1026" s="11" t="s">
        <v>624</v>
      </c>
      <c r="U1026" s="11" t="s">
        <v>624</v>
      </c>
      <c r="V1026" s="11" t="s">
        <v>624</v>
      </c>
      <c r="W1026" s="11" t="s">
        <v>624</v>
      </c>
      <c r="X1026" s="11" t="s">
        <v>623</v>
      </c>
      <c r="Y1026" s="11" t="s">
        <v>624</v>
      </c>
      <c r="Z1026" s="11" t="s">
        <v>624</v>
      </c>
      <c r="AA1026" s="11">
        <v>67.787500000000009</v>
      </c>
      <c r="AB1026" s="11">
        <v>61.262499999999996</v>
      </c>
      <c r="AC1026" s="11">
        <v>779</v>
      </c>
      <c r="AD1026" s="11" t="s">
        <v>624</v>
      </c>
      <c r="AE1026" s="11" t="s">
        <v>623</v>
      </c>
      <c r="AF1026" s="11" t="s">
        <v>623</v>
      </c>
      <c r="AG1026" s="11" t="s">
        <v>2262</v>
      </c>
      <c r="AH1026" s="8" t="s">
        <v>2263</v>
      </c>
      <c r="AI1026" s="8" t="s">
        <v>801</v>
      </c>
      <c r="AJ1026" s="34">
        <v>0</v>
      </c>
      <c r="AL1026" s="8"/>
      <c r="AM1026" s="6"/>
    </row>
    <row r="1027" spans="1:39" x14ac:dyDescent="0.25">
      <c r="A1027" s="6" t="str">
        <f t="shared" si="67"/>
        <v>Diagnostic Radiology &amp; Imaging Procedures-Ercp remove duct calculi-43264</v>
      </c>
      <c r="B1027" s="6" t="str">
        <f t="shared" si="68"/>
        <v>Ercp remove duct calculi</v>
      </c>
      <c r="C1027" s="6" t="str">
        <f t="shared" si="66"/>
        <v>Diagnostic Radiology &amp; Imaging Procedures</v>
      </c>
      <c r="D1027" s="6">
        <f t="shared" si="69"/>
        <v>43264</v>
      </c>
      <c r="E1027" s="17" t="s">
        <v>34</v>
      </c>
      <c r="F1027" s="17" t="s">
        <v>34</v>
      </c>
      <c r="G1027" s="26" t="s">
        <v>144</v>
      </c>
      <c r="H1027" s="17" t="s">
        <v>143</v>
      </c>
      <c r="I1027" s="8" t="s">
        <v>61</v>
      </c>
      <c r="J1027" s="11">
        <v>17</v>
      </c>
      <c r="K1027" s="11">
        <v>3.4000000000000004</v>
      </c>
      <c r="L1027" s="11">
        <v>7.420000000000003E-2</v>
      </c>
      <c r="M1027" s="11">
        <v>12.795950255102042</v>
      </c>
      <c r="N1027" s="11" t="s">
        <v>624</v>
      </c>
      <c r="O1027" s="11" t="s">
        <v>624</v>
      </c>
      <c r="P1027" s="11" t="s">
        <v>624</v>
      </c>
      <c r="Q1027" s="11" t="s">
        <v>624</v>
      </c>
      <c r="R1027" s="11" t="s">
        <v>624</v>
      </c>
      <c r="S1027" s="11" t="s">
        <v>624</v>
      </c>
      <c r="T1027" s="11" t="s">
        <v>624</v>
      </c>
      <c r="U1027" s="11" t="s">
        <v>624</v>
      </c>
      <c r="V1027" s="11" t="s">
        <v>624</v>
      </c>
      <c r="W1027" s="11" t="s">
        <v>624</v>
      </c>
      <c r="X1027" s="11" t="s">
        <v>623</v>
      </c>
      <c r="Y1027" s="11" t="s">
        <v>624</v>
      </c>
      <c r="Z1027" s="11" t="s">
        <v>624</v>
      </c>
      <c r="AA1027" s="11">
        <v>0.14000000000000001</v>
      </c>
      <c r="AB1027" s="11">
        <v>7.420000000000003E-2</v>
      </c>
      <c r="AC1027" s="11">
        <v>12.795950255102042</v>
      </c>
      <c r="AD1027" s="11" t="s">
        <v>624</v>
      </c>
      <c r="AE1027" s="11" t="s">
        <v>623</v>
      </c>
      <c r="AF1027" s="11" t="s">
        <v>623</v>
      </c>
      <c r="AG1027" s="11" t="s">
        <v>1846</v>
      </c>
      <c r="AH1027" s="8" t="s">
        <v>1847</v>
      </c>
      <c r="AI1027" s="8" t="s">
        <v>656</v>
      </c>
      <c r="AJ1027" s="34">
        <v>0</v>
      </c>
      <c r="AK1027" s="35">
        <v>6</v>
      </c>
      <c r="AL1027" t="s">
        <v>632</v>
      </c>
      <c r="AM1027">
        <v>4</v>
      </c>
    </row>
    <row r="1028" spans="1:39" x14ac:dyDescent="0.25">
      <c r="A1028" s="6" t="str">
        <f t="shared" si="67"/>
        <v>Diagnostic Radiology &amp; Imaging Procedures-Ercp remove duct calculi-43264</v>
      </c>
      <c r="B1028" s="6" t="str">
        <f t="shared" si="68"/>
        <v>Ercp remove duct calculi</v>
      </c>
      <c r="C1028" s="6" t="str">
        <f t="shared" si="66"/>
        <v>Diagnostic Radiology &amp; Imaging Procedures</v>
      </c>
      <c r="D1028" s="6">
        <f t="shared" si="69"/>
        <v>43264</v>
      </c>
      <c r="E1028" s="17" t="s">
        <v>34</v>
      </c>
      <c r="F1028" s="17" t="s">
        <v>34</v>
      </c>
      <c r="G1028" s="26" t="s">
        <v>50</v>
      </c>
      <c r="H1028" s="17"/>
      <c r="I1028" s="8" t="s">
        <v>51</v>
      </c>
      <c r="J1028" s="11">
        <v>39</v>
      </c>
      <c r="K1028" s="11">
        <v>7.8000000000000007</v>
      </c>
      <c r="L1028" s="11">
        <v>19.5</v>
      </c>
      <c r="M1028" s="11">
        <v>19.5</v>
      </c>
      <c r="N1028" s="11" t="s">
        <v>624</v>
      </c>
      <c r="O1028" s="11" t="s">
        <v>624</v>
      </c>
      <c r="P1028" s="11" t="s">
        <v>624</v>
      </c>
      <c r="Q1028" s="11" t="s">
        <v>624</v>
      </c>
      <c r="R1028" s="11" t="s">
        <v>624</v>
      </c>
      <c r="S1028" s="11" t="s">
        <v>624</v>
      </c>
      <c r="T1028" s="11" t="s">
        <v>624</v>
      </c>
      <c r="U1028" s="11" t="s">
        <v>624</v>
      </c>
      <c r="V1028" s="11" t="s">
        <v>624</v>
      </c>
      <c r="W1028" s="11" t="s">
        <v>624</v>
      </c>
      <c r="X1028" s="11" t="s">
        <v>623</v>
      </c>
      <c r="Y1028" s="11" t="s">
        <v>624</v>
      </c>
      <c r="Z1028" s="11" t="s">
        <v>624</v>
      </c>
      <c r="AA1028" s="11" t="s">
        <v>624</v>
      </c>
      <c r="AB1028" s="11" t="s">
        <v>624</v>
      </c>
      <c r="AC1028" s="11">
        <v>19.5</v>
      </c>
      <c r="AD1028" s="11" t="s">
        <v>624</v>
      </c>
      <c r="AE1028" s="11" t="s">
        <v>623</v>
      </c>
      <c r="AF1028" s="11" t="s">
        <v>623</v>
      </c>
      <c r="AG1028" s="11" t="s">
        <v>1818</v>
      </c>
      <c r="AH1028" s="8" t="s">
        <v>1819</v>
      </c>
      <c r="AI1028" s="8" t="s">
        <v>643</v>
      </c>
      <c r="AJ1028" s="34">
        <v>0</v>
      </c>
      <c r="AK1028" s="35" t="s">
        <v>634</v>
      </c>
      <c r="AL1028" t="s">
        <v>632</v>
      </c>
      <c r="AM1028" t="e">
        <v>#VALUE!</v>
      </c>
    </row>
    <row r="1029" spans="1:39" x14ac:dyDescent="0.25">
      <c r="A1029" s="6" t="str">
        <f t="shared" si="67"/>
        <v>Diagnostic Radiology &amp; Imaging Procedures-Ercp remove duct calculi-43264</v>
      </c>
      <c r="B1029" s="6" t="str">
        <f t="shared" si="68"/>
        <v>Ercp remove duct calculi</v>
      </c>
      <c r="C1029" s="6" t="str">
        <f t="shared" ref="C1029:C1092" si="70">IF(OR($AJ1029=1,$AJ1029&gt;1),$E1029,C1028)</f>
        <v>Diagnostic Radiology &amp; Imaging Procedures</v>
      </c>
      <c r="D1029" s="6">
        <f t="shared" si="69"/>
        <v>43264</v>
      </c>
      <c r="E1029" s="17" t="s">
        <v>34</v>
      </c>
      <c r="F1029" s="17" t="s">
        <v>34</v>
      </c>
      <c r="G1029" s="26" t="s">
        <v>538</v>
      </c>
      <c r="H1029" s="17" t="s">
        <v>140</v>
      </c>
      <c r="I1029" s="8" t="s">
        <v>61</v>
      </c>
      <c r="J1029" s="11">
        <v>5</v>
      </c>
      <c r="K1029" s="11">
        <v>1</v>
      </c>
      <c r="L1029" s="11">
        <v>3.2693295739348378</v>
      </c>
      <c r="M1029" s="11">
        <v>5.2309273182957403</v>
      </c>
      <c r="N1029" s="11" t="s">
        <v>624</v>
      </c>
      <c r="O1029" s="11" t="s">
        <v>624</v>
      </c>
      <c r="P1029" s="11" t="s">
        <v>624</v>
      </c>
      <c r="Q1029" s="11" t="s">
        <v>624</v>
      </c>
      <c r="R1029" s="11" t="s">
        <v>624</v>
      </c>
      <c r="S1029" s="11" t="s">
        <v>624</v>
      </c>
      <c r="T1029" s="11" t="s">
        <v>624</v>
      </c>
      <c r="U1029" s="11" t="s">
        <v>624</v>
      </c>
      <c r="V1029" s="11" t="s">
        <v>624</v>
      </c>
      <c r="W1029" s="11" t="s">
        <v>624</v>
      </c>
      <c r="X1029" s="11" t="s">
        <v>623</v>
      </c>
      <c r="Y1029" s="11" t="s">
        <v>624</v>
      </c>
      <c r="Z1029" s="11" t="s">
        <v>624</v>
      </c>
      <c r="AA1029" s="11">
        <v>5.2309273182957403</v>
      </c>
      <c r="AB1029" s="11">
        <v>5.2309273182957403</v>
      </c>
      <c r="AC1029" s="11">
        <v>3.2693295739348378</v>
      </c>
      <c r="AD1029" s="11" t="s">
        <v>624</v>
      </c>
      <c r="AE1029" s="11" t="s">
        <v>623</v>
      </c>
      <c r="AF1029" s="11" t="s">
        <v>623</v>
      </c>
      <c r="AG1029" s="11" t="s">
        <v>1816</v>
      </c>
      <c r="AH1029" s="8" t="s">
        <v>1817</v>
      </c>
      <c r="AI1029" s="8" t="s">
        <v>643</v>
      </c>
      <c r="AJ1029" s="34">
        <v>0</v>
      </c>
    </row>
    <row r="1030" spans="1:39" x14ac:dyDescent="0.25">
      <c r="A1030" s="6" t="str">
        <f t="shared" si="67"/>
        <v>Diagnostic Radiology &amp; Imaging Procedures-Ercp remove duct calculi-43264</v>
      </c>
      <c r="B1030" s="6" t="str">
        <f t="shared" si="68"/>
        <v>Ercp remove duct calculi</v>
      </c>
      <c r="C1030" s="6" t="str">
        <f t="shared" si="70"/>
        <v>Diagnostic Radiology &amp; Imaging Procedures</v>
      </c>
      <c r="D1030" s="6">
        <f t="shared" si="69"/>
        <v>43264</v>
      </c>
      <c r="E1030" s="17" t="s">
        <v>34</v>
      </c>
      <c r="F1030" s="17" t="s">
        <v>34</v>
      </c>
      <c r="G1030" s="26" t="s">
        <v>142</v>
      </c>
      <c r="H1030" s="17" t="s">
        <v>71</v>
      </c>
      <c r="I1030" s="8" t="s">
        <v>61</v>
      </c>
      <c r="J1030" s="11">
        <v>1</v>
      </c>
      <c r="K1030" s="11">
        <v>0.2</v>
      </c>
      <c r="L1030" s="11">
        <v>0.62539999999999996</v>
      </c>
      <c r="M1030" s="11">
        <v>9.2099999999999991</v>
      </c>
      <c r="N1030" s="11" t="s">
        <v>624</v>
      </c>
      <c r="O1030" s="11" t="s">
        <v>624</v>
      </c>
      <c r="P1030" s="11" t="s">
        <v>624</v>
      </c>
      <c r="Q1030" s="11" t="s">
        <v>624</v>
      </c>
      <c r="R1030" s="11" t="s">
        <v>624</v>
      </c>
      <c r="S1030" s="11" t="s">
        <v>624</v>
      </c>
      <c r="T1030" s="11" t="s">
        <v>624</v>
      </c>
      <c r="U1030" s="11" t="s">
        <v>624</v>
      </c>
      <c r="V1030" s="11" t="s">
        <v>624</v>
      </c>
      <c r="W1030" s="11" t="s">
        <v>624</v>
      </c>
      <c r="X1030" s="11" t="s">
        <v>623</v>
      </c>
      <c r="Y1030" s="11" t="s">
        <v>624</v>
      </c>
      <c r="Z1030" s="11" t="s">
        <v>624</v>
      </c>
      <c r="AA1030" s="11">
        <v>1.18</v>
      </c>
      <c r="AB1030" s="11">
        <v>0.62539999999999996</v>
      </c>
      <c r="AC1030" s="11">
        <v>9.2099999999999991</v>
      </c>
      <c r="AD1030" s="11" t="s">
        <v>624</v>
      </c>
      <c r="AE1030" s="11" t="s">
        <v>623</v>
      </c>
      <c r="AF1030" s="11" t="s">
        <v>623</v>
      </c>
      <c r="AG1030" s="11" t="s">
        <v>1848</v>
      </c>
      <c r="AH1030" s="8" t="s">
        <v>1849</v>
      </c>
      <c r="AI1030" s="8" t="s">
        <v>656</v>
      </c>
      <c r="AJ1030" s="34">
        <v>0</v>
      </c>
    </row>
    <row r="1031" spans="1:39" x14ac:dyDescent="0.25">
      <c r="A1031" s="6" t="str">
        <f t="shared" si="67"/>
        <v>Diagnostic Radiology &amp; Imaging Procedures-Ercp remove duct calculi-43264</v>
      </c>
      <c r="B1031" s="6" t="str">
        <f t="shared" si="68"/>
        <v>Ercp remove duct calculi</v>
      </c>
      <c r="C1031" s="6" t="str">
        <f t="shared" si="70"/>
        <v>Diagnostic Radiology &amp; Imaging Procedures</v>
      </c>
      <c r="D1031" s="6">
        <f t="shared" si="69"/>
        <v>43264</v>
      </c>
      <c r="E1031" s="17" t="s">
        <v>34</v>
      </c>
      <c r="F1031" s="17" t="s">
        <v>34</v>
      </c>
      <c r="G1031" s="26" t="s">
        <v>563</v>
      </c>
      <c r="H1031" s="17"/>
      <c r="I1031" s="8" t="s">
        <v>551</v>
      </c>
      <c r="J1031" s="11">
        <v>17</v>
      </c>
      <c r="K1031" s="11">
        <v>3.4000000000000004</v>
      </c>
      <c r="L1031" s="11">
        <v>8.5</v>
      </c>
      <c r="M1031" s="11">
        <v>8.5</v>
      </c>
      <c r="N1031" s="11" t="s">
        <v>624</v>
      </c>
      <c r="O1031" s="11" t="s">
        <v>624</v>
      </c>
      <c r="P1031" s="11" t="s">
        <v>624</v>
      </c>
      <c r="Q1031" s="11" t="s">
        <v>624</v>
      </c>
      <c r="R1031" s="11" t="s">
        <v>624</v>
      </c>
      <c r="S1031" s="11" t="s">
        <v>624</v>
      </c>
      <c r="T1031" s="11" t="s">
        <v>624</v>
      </c>
      <c r="U1031" s="11" t="s">
        <v>624</v>
      </c>
      <c r="V1031" s="11" t="s">
        <v>624</v>
      </c>
      <c r="W1031" s="11" t="s">
        <v>624</v>
      </c>
      <c r="X1031" s="11" t="s">
        <v>623</v>
      </c>
      <c r="Y1031" s="11" t="s">
        <v>624</v>
      </c>
      <c r="Z1031" s="11" t="s">
        <v>624</v>
      </c>
      <c r="AA1031" s="11" t="s">
        <v>624</v>
      </c>
      <c r="AB1031" s="11" t="s">
        <v>624</v>
      </c>
      <c r="AC1031" s="11">
        <v>8.5</v>
      </c>
      <c r="AD1031" s="11" t="s">
        <v>624</v>
      </c>
      <c r="AE1031" s="11" t="s">
        <v>623</v>
      </c>
      <c r="AF1031" s="11" t="s">
        <v>623</v>
      </c>
      <c r="AG1031" s="11" t="s">
        <v>1890</v>
      </c>
      <c r="AH1031" s="8" t="s">
        <v>1891</v>
      </c>
      <c r="AI1031" s="8" t="s">
        <v>663</v>
      </c>
      <c r="AJ1031" s="34">
        <v>0</v>
      </c>
    </row>
    <row r="1032" spans="1:39" x14ac:dyDescent="0.25">
      <c r="A1032" s="6" t="str">
        <f t="shared" si="67"/>
        <v>Diagnostic Radiology &amp; Imaging Procedures-Ercp remove duct calculi-43264</v>
      </c>
      <c r="B1032" s="6" t="str">
        <f t="shared" si="68"/>
        <v>Ercp remove duct calculi</v>
      </c>
      <c r="C1032" s="6" t="str">
        <f t="shared" si="70"/>
        <v>Diagnostic Radiology &amp; Imaging Procedures</v>
      </c>
      <c r="D1032" s="6">
        <f t="shared" si="69"/>
        <v>43264</v>
      </c>
      <c r="E1032" s="17" t="s">
        <v>34</v>
      </c>
      <c r="F1032" s="17" t="s">
        <v>34</v>
      </c>
      <c r="G1032" s="26" t="s">
        <v>147</v>
      </c>
      <c r="H1032" s="17" t="s">
        <v>1</v>
      </c>
      <c r="I1032" s="8" t="s">
        <v>61</v>
      </c>
      <c r="J1032" s="11">
        <v>3</v>
      </c>
      <c r="K1032" s="11">
        <v>0.60000000000000009</v>
      </c>
      <c r="L1032" s="11">
        <v>0.4134000000000001</v>
      </c>
      <c r="M1032" s="11">
        <v>7.6827500000000004</v>
      </c>
      <c r="N1032" s="11" t="s">
        <v>624</v>
      </c>
      <c r="O1032" s="11" t="s">
        <v>624</v>
      </c>
      <c r="P1032" s="11" t="s">
        <v>624</v>
      </c>
      <c r="Q1032" s="11" t="s">
        <v>624</v>
      </c>
      <c r="R1032" s="11" t="s">
        <v>624</v>
      </c>
      <c r="S1032" s="11" t="s">
        <v>624</v>
      </c>
      <c r="T1032" s="11" t="s">
        <v>624</v>
      </c>
      <c r="U1032" s="11" t="s">
        <v>624</v>
      </c>
      <c r="V1032" s="11" t="s">
        <v>624</v>
      </c>
      <c r="W1032" s="11" t="s">
        <v>624</v>
      </c>
      <c r="X1032" s="11" t="s">
        <v>623</v>
      </c>
      <c r="Y1032" s="11" t="s">
        <v>624</v>
      </c>
      <c r="Z1032" s="11" t="s">
        <v>624</v>
      </c>
      <c r="AA1032" s="11">
        <v>0.78000000000000014</v>
      </c>
      <c r="AB1032" s="11">
        <v>0.4134000000000001</v>
      </c>
      <c r="AC1032" s="11">
        <v>7.6827500000000004</v>
      </c>
      <c r="AD1032" s="33" t="s">
        <v>624</v>
      </c>
      <c r="AE1032" s="11" t="s">
        <v>623</v>
      </c>
      <c r="AF1032" s="11" t="s">
        <v>623</v>
      </c>
      <c r="AG1032" s="11" t="s">
        <v>1860</v>
      </c>
      <c r="AH1032" s="8" t="s">
        <v>1861</v>
      </c>
      <c r="AI1032" s="8" t="s">
        <v>656</v>
      </c>
      <c r="AJ1032" s="34">
        <v>0</v>
      </c>
      <c r="AL1032" s="8"/>
      <c r="AM1032" s="6"/>
    </row>
    <row r="1033" spans="1:39" x14ac:dyDescent="0.25">
      <c r="A1033" s="6" t="str">
        <f t="shared" si="67"/>
        <v>Diagnostic Radiology &amp; Imaging Procedures-Ercp remove duct calculi-43264</v>
      </c>
      <c r="B1033" s="6" t="str">
        <f t="shared" si="68"/>
        <v>Ercp remove duct calculi</v>
      </c>
      <c r="C1033" s="6" t="str">
        <f t="shared" si="70"/>
        <v>Diagnostic Radiology &amp; Imaging Procedures</v>
      </c>
      <c r="D1033" s="6">
        <f t="shared" si="69"/>
        <v>43264</v>
      </c>
      <c r="E1033" s="17"/>
      <c r="F1033" s="17"/>
      <c r="G1033" s="26"/>
      <c r="H1033" s="17"/>
      <c r="I1033" s="8"/>
      <c r="J1033" s="11"/>
      <c r="K1033" s="11"/>
      <c r="L1033" s="11"/>
      <c r="M1033" s="11"/>
      <c r="N1033" s="31">
        <v>3608.89</v>
      </c>
      <c r="O1033" s="31">
        <v>3789.3344999999999</v>
      </c>
      <c r="P1033" s="31">
        <v>3789.3344999999999</v>
      </c>
      <c r="Q1033" s="31">
        <v>3789.3344999999999</v>
      </c>
      <c r="R1033" s="31">
        <v>3608.89</v>
      </c>
      <c r="S1033" s="31">
        <v>1141.6451999999999</v>
      </c>
      <c r="T1033" s="31">
        <v>1119.26</v>
      </c>
      <c r="U1033" s="31">
        <v>1152.8378</v>
      </c>
      <c r="V1033" s="31">
        <v>1119.26</v>
      </c>
      <c r="W1033" s="31">
        <v>1119.26</v>
      </c>
      <c r="X1033" s="31" t="s">
        <v>623</v>
      </c>
      <c r="Y1033" s="31">
        <v>726</v>
      </c>
      <c r="Z1033" s="31">
        <v>727</v>
      </c>
      <c r="AA1033" s="31">
        <v>3751.3280273182959</v>
      </c>
      <c r="AB1033" s="31">
        <v>3387.1688273182954</v>
      </c>
      <c r="AC1033" s="31">
        <v>1499.9580298290368</v>
      </c>
      <c r="AD1033" s="11">
        <v>3293</v>
      </c>
      <c r="AE1033" s="31" t="s">
        <v>623</v>
      </c>
      <c r="AF1033" s="31" t="s">
        <v>623</v>
      </c>
      <c r="AG1033" s="11" t="s">
        <v>1792</v>
      </c>
      <c r="AH1033" s="8">
        <v>0</v>
      </c>
      <c r="AI1033" s="8" t="s">
        <v>1793</v>
      </c>
      <c r="AJ1033" s="34">
        <v>0</v>
      </c>
      <c r="AK1033" s="35">
        <v>4</v>
      </c>
      <c r="AL1033" t="s">
        <v>632</v>
      </c>
      <c r="AM1033">
        <v>3</v>
      </c>
    </row>
    <row r="1034" spans="1:39" x14ac:dyDescent="0.25">
      <c r="A1034" s="6" t="str">
        <f t="shared" si="67"/>
        <v>Diagnostic Radiology &amp; Imaging Procedures-Ercp remove duct calculi-43264</v>
      </c>
      <c r="B1034" s="6" t="str">
        <f t="shared" si="68"/>
        <v>Ercp remove duct calculi</v>
      </c>
      <c r="C1034" s="6" t="str">
        <f t="shared" si="70"/>
        <v>Diagnostic Radiology &amp; Imaging Procedures</v>
      </c>
      <c r="D1034" s="6">
        <f t="shared" si="69"/>
        <v>43264</v>
      </c>
      <c r="E1034" s="17"/>
      <c r="F1034" s="17"/>
      <c r="G1034" s="26"/>
      <c r="H1034" s="17"/>
      <c r="I1034" s="8"/>
      <c r="J1034" s="11"/>
      <c r="K1034" s="11"/>
      <c r="L1034" s="11"/>
      <c r="M1034" s="11"/>
      <c r="N1034" s="11"/>
      <c r="O1034" s="11"/>
      <c r="P1034" s="11"/>
      <c r="Q1034" s="11"/>
      <c r="R1034" s="11"/>
      <c r="S1034" s="11"/>
      <c r="T1034" s="11"/>
      <c r="U1034" s="11"/>
      <c r="V1034" s="11"/>
      <c r="W1034" s="11"/>
      <c r="X1034" s="11"/>
      <c r="Y1034" s="11"/>
      <c r="Z1034" s="11"/>
      <c r="AA1034" s="11"/>
      <c r="AB1034" s="11"/>
      <c r="AC1034" s="11"/>
      <c r="AD1034" s="11"/>
      <c r="AE1034" s="11"/>
      <c r="AF1034" s="11"/>
      <c r="AG1034" s="11" t="s">
        <v>1792</v>
      </c>
      <c r="AH1034" s="8">
        <v>0</v>
      </c>
      <c r="AI1034" s="8" t="s">
        <v>1793</v>
      </c>
      <c r="AJ1034" s="34">
        <v>0</v>
      </c>
    </row>
    <row r="1035" spans="1:39" x14ac:dyDescent="0.25">
      <c r="A1035" s="6" t="str">
        <f t="shared" si="67"/>
        <v>Diagnostic Radiology &amp; Imaging Procedures-Ercp remove duct calculi-43264</v>
      </c>
      <c r="B1035" s="6" t="str">
        <f t="shared" si="68"/>
        <v>Ercp remove duct calculi</v>
      </c>
      <c r="C1035" s="6" t="str">
        <f t="shared" si="70"/>
        <v>Diagnostic Radiology &amp; Imaging Procedures</v>
      </c>
      <c r="D1035" s="6">
        <f t="shared" si="69"/>
        <v>43264</v>
      </c>
      <c r="E1035" s="7"/>
      <c r="G1035" s="27" t="s">
        <v>32</v>
      </c>
      <c r="K1035" s="25"/>
      <c r="L1035" s="25"/>
      <c r="M1035" s="25"/>
      <c r="AG1035" s="11" t="s">
        <v>1792</v>
      </c>
      <c r="AH1035" s="8">
        <v>0</v>
      </c>
      <c r="AI1035" s="8" t="s">
        <v>1793</v>
      </c>
      <c r="AJ1035" s="34">
        <v>0</v>
      </c>
    </row>
    <row r="1036" spans="1:39" s="6" customFormat="1" x14ac:dyDescent="0.25">
      <c r="A1036" s="6" t="str">
        <f t="shared" si="67"/>
        <v>Diagnostic Radiology &amp; Imaging Procedures-Ercp remove duct calculi-43264</v>
      </c>
      <c r="B1036" s="6" t="str">
        <f t="shared" si="68"/>
        <v>Ercp remove duct calculi</v>
      </c>
      <c r="C1036" s="6" t="str">
        <f t="shared" si="70"/>
        <v>Diagnostic Radiology &amp; Imaging Procedures</v>
      </c>
      <c r="D1036" s="6">
        <f t="shared" si="69"/>
        <v>43264</v>
      </c>
      <c r="E1036" s="13"/>
      <c r="F1036" s="12"/>
      <c r="G1036" s="28"/>
      <c r="H1036" s="29"/>
      <c r="I1036" s="14"/>
      <c r="J1036" s="15"/>
      <c r="K1036" s="15"/>
      <c r="L1036" s="15"/>
      <c r="M1036" s="15"/>
      <c r="N1036" s="15"/>
      <c r="O1036" s="15"/>
      <c r="P1036" s="15"/>
      <c r="Q1036" s="15"/>
      <c r="R1036" s="15"/>
      <c r="S1036" s="15"/>
      <c r="T1036" s="15"/>
      <c r="U1036" s="15"/>
      <c r="V1036" s="15"/>
      <c r="W1036" s="15"/>
      <c r="X1036" s="15"/>
      <c r="Y1036" s="15"/>
      <c r="Z1036" s="15"/>
      <c r="AA1036" s="15"/>
      <c r="AB1036" s="15"/>
      <c r="AC1036" s="15"/>
      <c r="AD1036" s="15"/>
      <c r="AE1036" s="15"/>
      <c r="AF1036" s="15"/>
      <c r="AG1036" s="11" t="s">
        <v>1792</v>
      </c>
      <c r="AH1036" s="8">
        <v>0</v>
      </c>
      <c r="AI1036" s="8" t="s">
        <v>1793</v>
      </c>
      <c r="AJ1036" s="34">
        <v>0</v>
      </c>
      <c r="AK1036" s="35"/>
      <c r="AL1036" s="8"/>
    </row>
    <row r="1037" spans="1:39" x14ac:dyDescent="0.25">
      <c r="A1037" s="6" t="str">
        <f t="shared" si="67"/>
        <v>Diagnostic Radiology &amp; Imaging Procedures-Cardiac mri for morph w/dye-75561</v>
      </c>
      <c r="B1037" s="6" t="str">
        <f t="shared" si="68"/>
        <v>Cardiac mri for morph w/dye</v>
      </c>
      <c r="C1037" s="6" t="str">
        <f t="shared" si="70"/>
        <v>Diagnostic Radiology &amp; Imaging Procedures</v>
      </c>
      <c r="D1037" s="6">
        <f t="shared" si="69"/>
        <v>75561</v>
      </c>
      <c r="E1037" s="17" t="s">
        <v>115</v>
      </c>
      <c r="F1037" s="17" t="s">
        <v>37</v>
      </c>
      <c r="G1037" s="26" t="s">
        <v>403</v>
      </c>
      <c r="H1037" s="17">
        <v>75561</v>
      </c>
      <c r="I1037" s="8" t="s">
        <v>532</v>
      </c>
      <c r="J1037" s="11">
        <v>3429</v>
      </c>
      <c r="K1037" s="11">
        <v>685.80000000000007</v>
      </c>
      <c r="L1037" s="11">
        <v>367.01360039999997</v>
      </c>
      <c r="M1037" s="11">
        <v>990.3229</v>
      </c>
      <c r="N1037" s="11">
        <v>367.01360039999997</v>
      </c>
      <c r="O1037" s="11">
        <v>367.01360039999997</v>
      </c>
      <c r="P1037" s="11">
        <v>367.01360039999997</v>
      </c>
      <c r="Q1037" s="11">
        <v>367.01360039999997</v>
      </c>
      <c r="R1037" s="11">
        <v>367.01360039999997</v>
      </c>
      <c r="S1037" s="11">
        <v>368.43</v>
      </c>
      <c r="T1037" s="11">
        <v>368.43</v>
      </c>
      <c r="U1037" s="11">
        <v>891.54000000000008</v>
      </c>
      <c r="V1037" s="11">
        <v>368.43</v>
      </c>
      <c r="W1037" s="11">
        <v>368.43</v>
      </c>
      <c r="X1037" s="11" t="s">
        <v>623</v>
      </c>
      <c r="Y1037" s="11">
        <v>717</v>
      </c>
      <c r="Z1037" s="11">
        <v>718</v>
      </c>
      <c r="AA1037" s="11">
        <v>990.3229</v>
      </c>
      <c r="AB1037" s="11">
        <v>889.92150000000004</v>
      </c>
      <c r="AC1037" s="11">
        <v>750</v>
      </c>
      <c r="AD1037" s="11">
        <v>592.57000000000005</v>
      </c>
      <c r="AE1037" s="11" t="s">
        <v>623</v>
      </c>
      <c r="AF1037" s="11" t="s">
        <v>623</v>
      </c>
      <c r="AG1037" s="11" t="s">
        <v>2264</v>
      </c>
      <c r="AH1037" s="8" t="s">
        <v>2265</v>
      </c>
      <c r="AI1037" s="8" t="s">
        <v>802</v>
      </c>
      <c r="AJ1037" s="34">
        <v>1</v>
      </c>
      <c r="AK1037" s="35">
        <v>12</v>
      </c>
      <c r="AL1037" t="s">
        <v>632</v>
      </c>
      <c r="AM1037">
        <v>4</v>
      </c>
    </row>
    <row r="1038" spans="1:39" x14ac:dyDescent="0.25">
      <c r="A1038" s="6" t="str">
        <f t="shared" si="67"/>
        <v>Diagnostic Radiology &amp; Imaging Procedures-Cardiac mri for morph w/dye-75561</v>
      </c>
      <c r="B1038" s="6" t="str">
        <f t="shared" si="68"/>
        <v>Cardiac mri for morph w/dye</v>
      </c>
      <c r="C1038" s="6" t="str">
        <f t="shared" si="70"/>
        <v>Diagnostic Radiology &amp; Imaging Procedures</v>
      </c>
      <c r="D1038" s="6">
        <f t="shared" si="69"/>
        <v>75561</v>
      </c>
      <c r="E1038" s="17" t="s">
        <v>34</v>
      </c>
      <c r="F1038" s="17" t="s">
        <v>34</v>
      </c>
      <c r="G1038" s="26" t="s">
        <v>543</v>
      </c>
      <c r="H1038" s="17"/>
      <c r="I1038" s="8" t="s">
        <v>62</v>
      </c>
      <c r="J1038" s="11">
        <v>68</v>
      </c>
      <c r="K1038" s="11">
        <v>13.600000000000001</v>
      </c>
      <c r="L1038" s="11">
        <v>34</v>
      </c>
      <c r="M1038" s="11">
        <v>34</v>
      </c>
      <c r="N1038" s="11" t="s">
        <v>624</v>
      </c>
      <c r="O1038" s="11" t="s">
        <v>624</v>
      </c>
      <c r="P1038" s="11" t="s">
        <v>624</v>
      </c>
      <c r="Q1038" s="11" t="s">
        <v>624</v>
      </c>
      <c r="R1038" s="11" t="s">
        <v>624</v>
      </c>
      <c r="S1038" s="11" t="s">
        <v>624</v>
      </c>
      <c r="T1038" s="11" t="s">
        <v>624</v>
      </c>
      <c r="U1038" s="11" t="s">
        <v>624</v>
      </c>
      <c r="V1038" s="11" t="s">
        <v>624</v>
      </c>
      <c r="W1038" s="11" t="s">
        <v>624</v>
      </c>
      <c r="X1038" s="11" t="s">
        <v>623</v>
      </c>
      <c r="Y1038" s="11" t="s">
        <v>624</v>
      </c>
      <c r="Z1038" s="11" t="s">
        <v>624</v>
      </c>
      <c r="AA1038" s="11" t="s">
        <v>624</v>
      </c>
      <c r="AB1038" s="11" t="s">
        <v>624</v>
      </c>
      <c r="AC1038" s="11">
        <v>34</v>
      </c>
      <c r="AD1038" s="11" t="s">
        <v>624</v>
      </c>
      <c r="AE1038" s="11" t="s">
        <v>623</v>
      </c>
      <c r="AF1038" s="11" t="s">
        <v>623</v>
      </c>
      <c r="AG1038" s="11" t="s">
        <v>2112</v>
      </c>
      <c r="AH1038" s="8" t="s">
        <v>2113</v>
      </c>
      <c r="AI1038" s="8" t="s">
        <v>725</v>
      </c>
      <c r="AJ1038" s="34">
        <v>0</v>
      </c>
      <c r="AK1038" s="35" t="s">
        <v>634</v>
      </c>
      <c r="AL1038" t="s">
        <v>632</v>
      </c>
      <c r="AM1038" t="e">
        <v>#VALUE!</v>
      </c>
    </row>
    <row r="1039" spans="1:39" x14ac:dyDescent="0.25">
      <c r="A1039" s="6" t="str">
        <f t="shared" si="67"/>
        <v>Diagnostic Radiology &amp; Imaging Procedures-Cardiac mri for morph w/dye-75561</v>
      </c>
      <c r="B1039" s="6" t="str">
        <f t="shared" si="68"/>
        <v>Cardiac mri for morph w/dye</v>
      </c>
      <c r="C1039" s="6" t="str">
        <f t="shared" si="70"/>
        <v>Diagnostic Radiology &amp; Imaging Procedures</v>
      </c>
      <c r="D1039" s="6">
        <f t="shared" si="69"/>
        <v>75561</v>
      </c>
      <c r="E1039" s="17" t="s">
        <v>34</v>
      </c>
      <c r="F1039" s="17" t="s">
        <v>34</v>
      </c>
      <c r="G1039" s="26" t="s">
        <v>404</v>
      </c>
      <c r="H1039" s="17">
        <v>75565</v>
      </c>
      <c r="I1039" s="8" t="s">
        <v>554</v>
      </c>
      <c r="J1039" s="11">
        <v>2121</v>
      </c>
      <c r="K1039" s="11">
        <v>424.20000000000005</v>
      </c>
      <c r="L1039" s="11">
        <v>83.986499999999992</v>
      </c>
      <c r="M1039" s="11">
        <v>750</v>
      </c>
      <c r="N1039" s="11" t="s">
        <v>624</v>
      </c>
      <c r="O1039" s="11" t="s">
        <v>624</v>
      </c>
      <c r="P1039" s="11" t="s">
        <v>624</v>
      </c>
      <c r="Q1039" s="11" t="s">
        <v>624</v>
      </c>
      <c r="R1039" s="11">
        <v>534.49199999999996</v>
      </c>
      <c r="S1039" s="11">
        <v>545.09699999999998</v>
      </c>
      <c r="T1039" s="11">
        <v>534.49199999999996</v>
      </c>
      <c r="U1039" s="11">
        <v>551.46</v>
      </c>
      <c r="V1039" s="11">
        <v>534.49199999999996</v>
      </c>
      <c r="W1039" s="11">
        <v>534.49199999999996</v>
      </c>
      <c r="X1039" s="11" t="s">
        <v>623</v>
      </c>
      <c r="Y1039" s="11">
        <v>717</v>
      </c>
      <c r="Z1039" s="11">
        <v>718</v>
      </c>
      <c r="AA1039" s="11">
        <v>93.4619</v>
      </c>
      <c r="AB1039" s="11">
        <v>83.986499999999992</v>
      </c>
      <c r="AC1039" s="11">
        <v>750</v>
      </c>
      <c r="AD1039" s="11">
        <v>1060.5</v>
      </c>
      <c r="AE1039" s="11" t="s">
        <v>623</v>
      </c>
      <c r="AF1039" s="11" t="s">
        <v>623</v>
      </c>
      <c r="AG1039" s="11" t="s">
        <v>2266</v>
      </c>
      <c r="AH1039" s="8" t="s">
        <v>2267</v>
      </c>
      <c r="AI1039" s="8" t="s">
        <v>802</v>
      </c>
      <c r="AJ1039" s="34">
        <v>0</v>
      </c>
      <c r="AK1039" s="35" t="s">
        <v>634</v>
      </c>
      <c r="AL1039" t="s">
        <v>632</v>
      </c>
      <c r="AM1039" t="e">
        <v>#VALUE!</v>
      </c>
    </row>
    <row r="1040" spans="1:39" x14ac:dyDescent="0.25">
      <c r="A1040" s="6" t="str">
        <f t="shared" si="67"/>
        <v>Diagnostic Radiology &amp; Imaging Procedures-Cardiac mri for morph w/dye-75561</v>
      </c>
      <c r="B1040" s="6" t="str">
        <f t="shared" si="68"/>
        <v>Cardiac mri for morph w/dye</v>
      </c>
      <c r="C1040" s="6" t="str">
        <f t="shared" si="70"/>
        <v>Diagnostic Radiology &amp; Imaging Procedures</v>
      </c>
      <c r="D1040" s="6">
        <f t="shared" si="69"/>
        <v>75561</v>
      </c>
      <c r="E1040" s="17"/>
      <c r="F1040" s="17"/>
      <c r="G1040" s="26"/>
      <c r="H1040" s="17"/>
      <c r="I1040" s="8"/>
      <c r="J1040" s="11"/>
      <c r="K1040" s="11"/>
      <c r="L1040" s="11"/>
      <c r="M1040" s="11"/>
      <c r="N1040" s="31">
        <v>367.01360039999997</v>
      </c>
      <c r="O1040" s="31">
        <v>367.01360039999997</v>
      </c>
      <c r="P1040" s="31">
        <v>367.01360039999997</v>
      </c>
      <c r="Q1040" s="31">
        <v>367.01360039999997</v>
      </c>
      <c r="R1040" s="31">
        <v>901.50560039999993</v>
      </c>
      <c r="S1040" s="31">
        <v>913.52700000000004</v>
      </c>
      <c r="T1040" s="31">
        <v>902.92200000000003</v>
      </c>
      <c r="U1040" s="31">
        <v>1443</v>
      </c>
      <c r="V1040" s="31">
        <v>902.92200000000003</v>
      </c>
      <c r="W1040" s="31">
        <v>902.92200000000003</v>
      </c>
      <c r="X1040" s="31" t="s">
        <v>623</v>
      </c>
      <c r="Y1040" s="31">
        <v>1434</v>
      </c>
      <c r="Z1040" s="31">
        <v>1436</v>
      </c>
      <c r="AA1040" s="31">
        <v>1083.7847999999999</v>
      </c>
      <c r="AB1040" s="31">
        <v>973.90800000000002</v>
      </c>
      <c r="AC1040" s="31">
        <v>1534</v>
      </c>
      <c r="AD1040" s="31">
        <v>1653.0700000000002</v>
      </c>
      <c r="AE1040" s="31" t="s">
        <v>623</v>
      </c>
      <c r="AF1040" s="31" t="s">
        <v>623</v>
      </c>
      <c r="AG1040" s="11" t="s">
        <v>1792</v>
      </c>
      <c r="AH1040" s="8">
        <v>0</v>
      </c>
      <c r="AI1040" s="8" t="s">
        <v>1793</v>
      </c>
      <c r="AJ1040" s="34">
        <v>0</v>
      </c>
      <c r="AK1040" s="35" t="s">
        <v>634</v>
      </c>
      <c r="AL1040" t="s">
        <v>632</v>
      </c>
      <c r="AM1040" t="e">
        <v>#VALUE!</v>
      </c>
    </row>
    <row r="1041" spans="1:39" x14ac:dyDescent="0.25">
      <c r="A1041" s="6" t="str">
        <f t="shared" si="67"/>
        <v>Diagnostic Radiology &amp; Imaging Procedures-Cardiac mri for morph w/dye-75561</v>
      </c>
      <c r="B1041" s="6" t="str">
        <f t="shared" si="68"/>
        <v>Cardiac mri for morph w/dye</v>
      </c>
      <c r="C1041" s="6" t="str">
        <f t="shared" si="70"/>
        <v>Diagnostic Radiology &amp; Imaging Procedures</v>
      </c>
      <c r="D1041" s="6">
        <f t="shared" si="69"/>
        <v>75561</v>
      </c>
      <c r="E1041" s="17"/>
      <c r="F1041" s="17"/>
      <c r="G1041" s="26"/>
      <c r="H1041" s="17"/>
      <c r="I1041" s="8"/>
      <c r="J1041" s="11"/>
      <c r="K1041" s="11"/>
      <c r="L1041" s="11"/>
      <c r="M1041" s="11"/>
      <c r="N1041" s="11"/>
      <c r="O1041" s="11"/>
      <c r="P1041" s="11"/>
      <c r="Q1041" s="11"/>
      <c r="R1041" s="11"/>
      <c r="S1041" s="11"/>
      <c r="T1041" s="11"/>
      <c r="U1041" s="11"/>
      <c r="V1041" s="11"/>
      <c r="W1041" s="11"/>
      <c r="X1041" s="11"/>
      <c r="Y1041" s="11"/>
      <c r="Z1041" s="11"/>
      <c r="AA1041" s="11"/>
      <c r="AB1041" s="11"/>
      <c r="AC1041" s="11"/>
      <c r="AD1041" s="11"/>
      <c r="AE1041" s="11"/>
      <c r="AF1041" s="11"/>
      <c r="AG1041" s="11" t="s">
        <v>1792</v>
      </c>
      <c r="AH1041" s="8">
        <v>0</v>
      </c>
      <c r="AI1041" s="8" t="s">
        <v>1793</v>
      </c>
      <c r="AJ1041" s="34">
        <v>0</v>
      </c>
      <c r="AK1041" s="35" t="s">
        <v>634</v>
      </c>
      <c r="AL1041" t="s">
        <v>632</v>
      </c>
      <c r="AM1041" t="e">
        <v>#VALUE!</v>
      </c>
    </row>
    <row r="1042" spans="1:39" x14ac:dyDescent="0.25">
      <c r="A1042" s="6" t="str">
        <f t="shared" si="67"/>
        <v>Diagnostic Radiology &amp; Imaging Procedures-Cardiac mri for morph w/dye-75561</v>
      </c>
      <c r="B1042" s="6" t="str">
        <f t="shared" si="68"/>
        <v>Cardiac mri for morph w/dye</v>
      </c>
      <c r="C1042" s="6" t="str">
        <f t="shared" si="70"/>
        <v>Diagnostic Radiology &amp; Imaging Procedures</v>
      </c>
      <c r="D1042" s="6">
        <f t="shared" si="69"/>
        <v>75561</v>
      </c>
      <c r="E1042" s="7"/>
      <c r="G1042" s="27" t="s">
        <v>32</v>
      </c>
      <c r="K1042" s="25"/>
      <c r="L1042" s="25"/>
      <c r="M1042" s="25"/>
      <c r="AG1042" s="11" t="s">
        <v>1792</v>
      </c>
      <c r="AH1042" s="8">
        <v>0</v>
      </c>
      <c r="AI1042" s="8" t="s">
        <v>1793</v>
      </c>
      <c r="AJ1042" s="34">
        <v>0</v>
      </c>
      <c r="AK1042" s="35" t="s">
        <v>634</v>
      </c>
      <c r="AL1042" t="s">
        <v>632</v>
      </c>
      <c r="AM1042" t="e">
        <v>#VALUE!</v>
      </c>
    </row>
    <row r="1043" spans="1:39" s="6" customFormat="1" x14ac:dyDescent="0.25">
      <c r="A1043" s="6" t="str">
        <f t="shared" si="67"/>
        <v>Diagnostic Radiology &amp; Imaging Procedures-Cardiac mri for morph w/dye-75561</v>
      </c>
      <c r="B1043" s="6" t="str">
        <f t="shared" si="68"/>
        <v>Cardiac mri for morph w/dye</v>
      </c>
      <c r="C1043" s="6" t="str">
        <f t="shared" si="70"/>
        <v>Diagnostic Radiology &amp; Imaging Procedures</v>
      </c>
      <c r="D1043" s="6">
        <f t="shared" si="69"/>
        <v>75561</v>
      </c>
      <c r="E1043" s="13"/>
      <c r="F1043" s="12"/>
      <c r="G1043" s="28"/>
      <c r="H1043" s="29"/>
      <c r="I1043" s="14"/>
      <c r="J1043" s="15"/>
      <c r="K1043" s="15"/>
      <c r="L1043" s="15"/>
      <c r="M1043" s="15"/>
      <c r="N1043" s="15"/>
      <c r="O1043" s="15"/>
      <c r="P1043" s="15"/>
      <c r="Q1043" s="15"/>
      <c r="R1043" s="15"/>
      <c r="S1043" s="15"/>
      <c r="T1043" s="15"/>
      <c r="U1043" s="15"/>
      <c r="V1043" s="15"/>
      <c r="W1043" s="15"/>
      <c r="X1043" s="15"/>
      <c r="Y1043" s="15"/>
      <c r="Z1043" s="15"/>
      <c r="AA1043" s="15"/>
      <c r="AB1043" s="15"/>
      <c r="AC1043" s="15"/>
      <c r="AD1043" s="15"/>
      <c r="AE1043" s="15"/>
      <c r="AF1043" s="15"/>
      <c r="AG1043" s="11" t="s">
        <v>1792</v>
      </c>
      <c r="AH1043" s="8">
        <v>0</v>
      </c>
      <c r="AI1043" s="8" t="s">
        <v>1793</v>
      </c>
      <c r="AJ1043" s="34">
        <v>0</v>
      </c>
      <c r="AK1043" s="35" t="s">
        <v>634</v>
      </c>
      <c r="AL1043" t="s">
        <v>632</v>
      </c>
      <c r="AM1043" t="e">
        <v>#VALUE!</v>
      </c>
    </row>
    <row r="1044" spans="1:39" x14ac:dyDescent="0.25">
      <c r="A1044" s="6" t="str">
        <f t="shared" si="67"/>
        <v>Diagnostic Radiology &amp; Imaging Procedures-Card mri veloc flow mapping-75565</v>
      </c>
      <c r="B1044" s="6" t="str">
        <f t="shared" si="68"/>
        <v>Card mri veloc flow mapping</v>
      </c>
      <c r="C1044" s="6" t="str">
        <f t="shared" si="70"/>
        <v>Diagnostic Radiology &amp; Imaging Procedures</v>
      </c>
      <c r="D1044" s="6">
        <f t="shared" si="69"/>
        <v>75565</v>
      </c>
      <c r="E1044" s="17" t="s">
        <v>115</v>
      </c>
      <c r="F1044" s="17" t="s">
        <v>37</v>
      </c>
      <c r="G1044" s="26" t="s">
        <v>404</v>
      </c>
      <c r="H1044" s="17">
        <v>75565</v>
      </c>
      <c r="I1044" s="8" t="s">
        <v>554</v>
      </c>
      <c r="J1044" s="11">
        <v>2121</v>
      </c>
      <c r="K1044" s="11">
        <v>424.20000000000005</v>
      </c>
      <c r="L1044" s="11">
        <v>83.986499999999992</v>
      </c>
      <c r="M1044" s="11">
        <v>750</v>
      </c>
      <c r="N1044" s="11" t="s">
        <v>623</v>
      </c>
      <c r="O1044" s="11" t="s">
        <v>623</v>
      </c>
      <c r="P1044" s="11" t="s">
        <v>623</v>
      </c>
      <c r="Q1044" s="11" t="s">
        <v>623</v>
      </c>
      <c r="R1044" s="11">
        <v>534.49199999999996</v>
      </c>
      <c r="S1044" s="11">
        <v>545.09699999999998</v>
      </c>
      <c r="T1044" s="11">
        <v>534.49199999999996</v>
      </c>
      <c r="U1044" s="11">
        <v>551.46</v>
      </c>
      <c r="V1044" s="11">
        <v>534.49199999999996</v>
      </c>
      <c r="W1044" s="11">
        <v>534.49199999999996</v>
      </c>
      <c r="X1044" s="11" t="s">
        <v>623</v>
      </c>
      <c r="Y1044" s="11">
        <v>717</v>
      </c>
      <c r="Z1044" s="11">
        <v>718</v>
      </c>
      <c r="AA1044" s="11">
        <v>93.4619</v>
      </c>
      <c r="AB1044" s="11">
        <v>83.986499999999992</v>
      </c>
      <c r="AC1044" s="11">
        <v>750</v>
      </c>
      <c r="AD1044" s="11">
        <v>1060.5</v>
      </c>
      <c r="AE1044" s="11" t="s">
        <v>623</v>
      </c>
      <c r="AF1044" s="11" t="s">
        <v>623</v>
      </c>
      <c r="AG1044" s="11" t="s">
        <v>2266</v>
      </c>
      <c r="AH1044" s="8" t="s">
        <v>2267</v>
      </c>
      <c r="AI1044" s="8" t="s">
        <v>802</v>
      </c>
      <c r="AJ1044" s="34">
        <v>1</v>
      </c>
      <c r="AK1044" s="35" t="s">
        <v>634</v>
      </c>
      <c r="AL1044" t="s">
        <v>632</v>
      </c>
      <c r="AM1044" t="e">
        <v>#VALUE!</v>
      </c>
    </row>
    <row r="1045" spans="1:39" x14ac:dyDescent="0.25">
      <c r="A1045" s="6" t="str">
        <f t="shared" si="67"/>
        <v>Diagnostic Radiology &amp; Imaging Procedures-Card mri veloc flow mapping-75565</v>
      </c>
      <c r="B1045" s="6" t="str">
        <f t="shared" si="68"/>
        <v>Card mri veloc flow mapping</v>
      </c>
      <c r="C1045" s="6" t="str">
        <f t="shared" si="70"/>
        <v>Diagnostic Radiology &amp; Imaging Procedures</v>
      </c>
      <c r="D1045" s="6">
        <f t="shared" si="69"/>
        <v>75565</v>
      </c>
      <c r="E1045" s="17" t="s">
        <v>34</v>
      </c>
      <c r="F1045" s="17" t="s">
        <v>34</v>
      </c>
      <c r="G1045" s="26" t="s">
        <v>543</v>
      </c>
      <c r="H1045" s="17"/>
      <c r="I1045" s="8" t="s">
        <v>62</v>
      </c>
      <c r="J1045" s="11">
        <v>68</v>
      </c>
      <c r="K1045" s="11">
        <v>13.600000000000001</v>
      </c>
      <c r="L1045" s="11">
        <v>34</v>
      </c>
      <c r="M1045" s="11">
        <v>34</v>
      </c>
      <c r="N1045" s="11" t="s">
        <v>623</v>
      </c>
      <c r="O1045" s="11" t="s">
        <v>623</v>
      </c>
      <c r="P1045" s="11" t="s">
        <v>623</v>
      </c>
      <c r="Q1045" s="11" t="s">
        <v>623</v>
      </c>
      <c r="R1045" s="11" t="s">
        <v>624</v>
      </c>
      <c r="S1045" s="11" t="s">
        <v>624</v>
      </c>
      <c r="T1045" s="11" t="s">
        <v>624</v>
      </c>
      <c r="U1045" s="11" t="s">
        <v>624</v>
      </c>
      <c r="V1045" s="11" t="s">
        <v>624</v>
      </c>
      <c r="W1045" s="11" t="s">
        <v>624</v>
      </c>
      <c r="X1045" s="11" t="s">
        <v>623</v>
      </c>
      <c r="Y1045" s="11" t="s">
        <v>602</v>
      </c>
      <c r="Z1045" s="11" t="s">
        <v>602</v>
      </c>
      <c r="AA1045" s="11" t="s">
        <v>624</v>
      </c>
      <c r="AB1045" s="11" t="s">
        <v>624</v>
      </c>
      <c r="AC1045" s="11">
        <v>34</v>
      </c>
      <c r="AD1045" s="11" t="s">
        <v>624</v>
      </c>
      <c r="AE1045" s="11" t="s">
        <v>623</v>
      </c>
      <c r="AF1045" s="11" t="s">
        <v>623</v>
      </c>
      <c r="AG1045" s="11" t="s">
        <v>2112</v>
      </c>
      <c r="AH1045" s="8" t="s">
        <v>2113</v>
      </c>
      <c r="AI1045" s="8" t="s">
        <v>725</v>
      </c>
      <c r="AJ1045" s="34">
        <v>0</v>
      </c>
    </row>
    <row r="1046" spans="1:39" x14ac:dyDescent="0.25">
      <c r="A1046" s="6" t="str">
        <f t="shared" si="67"/>
        <v>Diagnostic Radiology &amp; Imaging Procedures-Card mri veloc flow mapping-75565</v>
      </c>
      <c r="B1046" s="6" t="str">
        <f t="shared" si="68"/>
        <v>Card mri veloc flow mapping</v>
      </c>
      <c r="C1046" s="6" t="str">
        <f t="shared" si="70"/>
        <v>Diagnostic Radiology &amp; Imaging Procedures</v>
      </c>
      <c r="D1046" s="6">
        <f t="shared" si="69"/>
        <v>75565</v>
      </c>
      <c r="E1046" s="17" t="s">
        <v>34</v>
      </c>
      <c r="F1046" s="17" t="s">
        <v>34</v>
      </c>
      <c r="G1046" s="26" t="s">
        <v>403</v>
      </c>
      <c r="H1046" s="17">
        <v>75561</v>
      </c>
      <c r="I1046" s="8" t="s">
        <v>532</v>
      </c>
      <c r="J1046" s="11">
        <v>3429</v>
      </c>
      <c r="K1046" s="11">
        <v>685.80000000000007</v>
      </c>
      <c r="L1046" s="11">
        <v>368.43</v>
      </c>
      <c r="M1046" s="11">
        <v>990.3229</v>
      </c>
      <c r="N1046" s="11" t="s">
        <v>623</v>
      </c>
      <c r="O1046" s="11" t="s">
        <v>623</v>
      </c>
      <c r="P1046" s="11" t="s">
        <v>623</v>
      </c>
      <c r="Q1046" s="11" t="s">
        <v>623</v>
      </c>
      <c r="R1046" s="11">
        <v>368.43</v>
      </c>
      <c r="S1046" s="11">
        <v>368.43</v>
      </c>
      <c r="T1046" s="11">
        <v>368.43</v>
      </c>
      <c r="U1046" s="11">
        <v>891.54000000000008</v>
      </c>
      <c r="V1046" s="11">
        <v>368.43</v>
      </c>
      <c r="W1046" s="11">
        <v>368.43</v>
      </c>
      <c r="X1046" s="11" t="s">
        <v>623</v>
      </c>
      <c r="Y1046" s="11">
        <v>717</v>
      </c>
      <c r="Z1046" s="11">
        <v>718</v>
      </c>
      <c r="AA1046" s="11">
        <v>990.3229</v>
      </c>
      <c r="AB1046" s="11">
        <v>889.92150000000004</v>
      </c>
      <c r="AC1046" s="11">
        <v>750</v>
      </c>
      <c r="AD1046" s="11">
        <v>1714.5</v>
      </c>
      <c r="AE1046" s="11" t="s">
        <v>623</v>
      </c>
      <c r="AF1046" s="11" t="s">
        <v>623</v>
      </c>
      <c r="AG1046" s="11" t="s">
        <v>2264</v>
      </c>
      <c r="AH1046" s="8" t="s">
        <v>2265</v>
      </c>
      <c r="AI1046" s="8" t="s">
        <v>802</v>
      </c>
      <c r="AJ1046" s="34">
        <v>0</v>
      </c>
    </row>
    <row r="1047" spans="1:39" x14ac:dyDescent="0.25">
      <c r="A1047" s="6" t="str">
        <f t="shared" si="67"/>
        <v>Diagnostic Radiology &amp; Imaging Procedures-Card mri veloc flow mapping-75565</v>
      </c>
      <c r="B1047" s="6" t="str">
        <f t="shared" si="68"/>
        <v>Card mri veloc flow mapping</v>
      </c>
      <c r="C1047" s="6" t="str">
        <f t="shared" si="70"/>
        <v>Diagnostic Radiology &amp; Imaging Procedures</v>
      </c>
      <c r="D1047" s="6">
        <f t="shared" si="69"/>
        <v>75565</v>
      </c>
      <c r="E1047" s="17"/>
      <c r="F1047" s="17"/>
      <c r="G1047" s="26"/>
      <c r="H1047" s="17"/>
      <c r="I1047" s="8"/>
      <c r="J1047" s="11"/>
      <c r="K1047" s="11"/>
      <c r="L1047" s="11"/>
      <c r="M1047" s="11"/>
      <c r="N1047" s="31" t="s">
        <v>623</v>
      </c>
      <c r="O1047" s="31" t="s">
        <v>623</v>
      </c>
      <c r="P1047" s="31" t="s">
        <v>623</v>
      </c>
      <c r="Q1047" s="31" t="s">
        <v>623</v>
      </c>
      <c r="R1047" s="31">
        <v>902.92200000000003</v>
      </c>
      <c r="S1047" s="31">
        <v>913.52700000000004</v>
      </c>
      <c r="T1047" s="31">
        <v>902.92200000000003</v>
      </c>
      <c r="U1047" s="31">
        <v>1443</v>
      </c>
      <c r="V1047" s="31">
        <v>902.92200000000003</v>
      </c>
      <c r="W1047" s="31">
        <v>902.92200000000003</v>
      </c>
      <c r="X1047" s="31" t="s">
        <v>623</v>
      </c>
      <c r="Y1047" s="31">
        <v>1434</v>
      </c>
      <c r="Z1047" s="31">
        <v>1436</v>
      </c>
      <c r="AA1047" s="31">
        <v>1083.7847999999999</v>
      </c>
      <c r="AB1047" s="31">
        <v>973.90800000000002</v>
      </c>
      <c r="AC1047" s="31">
        <v>1534</v>
      </c>
      <c r="AD1047" s="31">
        <v>2775</v>
      </c>
      <c r="AE1047" s="31" t="s">
        <v>623</v>
      </c>
      <c r="AF1047" s="31" t="s">
        <v>623</v>
      </c>
      <c r="AG1047" s="11" t="s">
        <v>1792</v>
      </c>
      <c r="AH1047" s="8">
        <v>0</v>
      </c>
      <c r="AI1047" s="8" t="s">
        <v>1793</v>
      </c>
      <c r="AJ1047" s="34">
        <v>0</v>
      </c>
    </row>
    <row r="1048" spans="1:39" x14ac:dyDescent="0.25">
      <c r="A1048" s="6" t="str">
        <f t="shared" si="67"/>
        <v>Diagnostic Radiology &amp; Imaging Procedures-Card mri veloc flow mapping-75565</v>
      </c>
      <c r="B1048" s="6" t="str">
        <f t="shared" si="68"/>
        <v>Card mri veloc flow mapping</v>
      </c>
      <c r="C1048" s="6" t="str">
        <f t="shared" si="70"/>
        <v>Diagnostic Radiology &amp; Imaging Procedures</v>
      </c>
      <c r="D1048" s="6">
        <f t="shared" si="69"/>
        <v>75565</v>
      </c>
      <c r="E1048" s="17"/>
      <c r="F1048" s="17"/>
      <c r="G1048" s="26"/>
      <c r="H1048" s="17"/>
      <c r="I1048" s="8"/>
      <c r="J1048" s="11"/>
      <c r="K1048" s="11"/>
      <c r="L1048" s="11"/>
      <c r="M1048" s="11"/>
      <c r="N1048" s="11"/>
      <c r="O1048" s="11"/>
      <c r="P1048" s="11"/>
      <c r="Q1048" s="11"/>
      <c r="R1048" s="11"/>
      <c r="S1048" s="11"/>
      <c r="T1048" s="11"/>
      <c r="U1048" s="11"/>
      <c r="V1048" s="11"/>
      <c r="W1048" s="11"/>
      <c r="X1048" s="11"/>
      <c r="Y1048" s="11"/>
      <c r="Z1048" s="11"/>
      <c r="AA1048" s="11"/>
      <c r="AB1048" s="11"/>
      <c r="AC1048" s="11"/>
      <c r="AD1048" s="11"/>
      <c r="AE1048" s="11"/>
      <c r="AF1048" s="11"/>
      <c r="AG1048" s="11" t="s">
        <v>1792</v>
      </c>
      <c r="AH1048" s="8">
        <v>0</v>
      </c>
      <c r="AI1048" s="8" t="s">
        <v>1793</v>
      </c>
      <c r="AJ1048" s="34">
        <v>0</v>
      </c>
      <c r="AL1048" s="8"/>
      <c r="AM1048" s="6"/>
    </row>
    <row r="1049" spans="1:39" x14ac:dyDescent="0.25">
      <c r="A1049" s="6" t="str">
        <f t="shared" si="67"/>
        <v>Diagnostic Radiology &amp; Imaging Procedures-Card mri veloc flow mapping-75565</v>
      </c>
      <c r="B1049" s="6" t="str">
        <f t="shared" si="68"/>
        <v>Card mri veloc flow mapping</v>
      </c>
      <c r="C1049" s="6" t="str">
        <f t="shared" si="70"/>
        <v>Diagnostic Radiology &amp; Imaging Procedures</v>
      </c>
      <c r="D1049" s="6">
        <f t="shared" si="69"/>
        <v>75565</v>
      </c>
      <c r="E1049" s="7"/>
      <c r="G1049" s="27" t="s">
        <v>32</v>
      </c>
      <c r="K1049" s="25"/>
      <c r="L1049" s="25"/>
      <c r="M1049" s="25"/>
      <c r="AG1049" s="11" t="s">
        <v>1792</v>
      </c>
      <c r="AH1049" s="8">
        <v>0</v>
      </c>
      <c r="AI1049" s="8" t="s">
        <v>1793</v>
      </c>
      <c r="AJ1049" s="34">
        <v>0</v>
      </c>
      <c r="AK1049" s="35">
        <v>7</v>
      </c>
      <c r="AL1049" t="s">
        <v>632</v>
      </c>
      <c r="AM1049">
        <v>4</v>
      </c>
    </row>
    <row r="1050" spans="1:39" s="6" customFormat="1" x14ac:dyDescent="0.25">
      <c r="A1050" s="6" t="str">
        <f t="shared" si="67"/>
        <v>Diagnostic Radiology &amp; Imaging Procedures-Card mri veloc flow mapping-75565</v>
      </c>
      <c r="B1050" s="6" t="str">
        <f t="shared" si="68"/>
        <v>Card mri veloc flow mapping</v>
      </c>
      <c r="C1050" s="6" t="str">
        <f t="shared" si="70"/>
        <v>Diagnostic Radiology &amp; Imaging Procedures</v>
      </c>
      <c r="D1050" s="6">
        <f t="shared" si="69"/>
        <v>75565</v>
      </c>
      <c r="E1050" s="13"/>
      <c r="F1050" s="12"/>
      <c r="G1050" s="28"/>
      <c r="H1050" s="29"/>
      <c r="I1050" s="14"/>
      <c r="J1050" s="15"/>
      <c r="K1050" s="15"/>
      <c r="L1050" s="15"/>
      <c r="M1050" s="15"/>
      <c r="N1050" s="15"/>
      <c r="O1050" s="15"/>
      <c r="P1050" s="15"/>
      <c r="Q1050" s="15"/>
      <c r="R1050" s="15"/>
      <c r="S1050" s="15"/>
      <c r="T1050" s="15"/>
      <c r="U1050" s="15"/>
      <c r="V1050" s="15"/>
      <c r="W1050" s="15"/>
      <c r="X1050" s="15"/>
      <c r="Y1050" s="15"/>
      <c r="Z1050" s="15"/>
      <c r="AA1050" s="15"/>
      <c r="AB1050" s="15"/>
      <c r="AC1050" s="15"/>
      <c r="AD1050" s="15"/>
      <c r="AE1050" s="15"/>
      <c r="AF1050" s="15"/>
      <c r="AG1050" s="11" t="s">
        <v>1792</v>
      </c>
      <c r="AH1050" s="8">
        <v>0</v>
      </c>
      <c r="AI1050" s="8" t="s">
        <v>1793</v>
      </c>
      <c r="AJ1050" s="34">
        <v>0</v>
      </c>
      <c r="AK1050" s="35" t="s">
        <v>634</v>
      </c>
      <c r="AL1050" t="s">
        <v>632</v>
      </c>
      <c r="AM1050" t="e">
        <v>#VALUE!</v>
      </c>
    </row>
    <row r="1051" spans="1:39" x14ac:dyDescent="0.25">
      <c r="A1051" s="6" t="str">
        <f t="shared" si="67"/>
        <v>Diagnostic Radiology &amp; Imaging Procedures-Ct hrt w/o dye w/ca test-75571</v>
      </c>
      <c r="B1051" s="6" t="str">
        <f t="shared" si="68"/>
        <v>Ct hrt w/o dye w/ca test</v>
      </c>
      <c r="C1051" s="6" t="str">
        <f t="shared" si="70"/>
        <v>Diagnostic Radiology &amp; Imaging Procedures</v>
      </c>
      <c r="D1051" s="6">
        <f t="shared" si="69"/>
        <v>75571</v>
      </c>
      <c r="E1051" s="17" t="s">
        <v>115</v>
      </c>
      <c r="F1051" s="17" t="s">
        <v>37</v>
      </c>
      <c r="G1051" s="26" t="s">
        <v>405</v>
      </c>
      <c r="H1051" s="17">
        <v>75571</v>
      </c>
      <c r="I1051" s="8" t="s">
        <v>64</v>
      </c>
      <c r="J1051" s="11">
        <v>113</v>
      </c>
      <c r="K1051" s="11">
        <v>22.6</v>
      </c>
      <c r="L1051" s="11">
        <v>49.62</v>
      </c>
      <c r="M1051" s="11">
        <v>550</v>
      </c>
      <c r="N1051" s="11">
        <v>86.720259599999991</v>
      </c>
      <c r="O1051" s="11">
        <v>86.720259599999991</v>
      </c>
      <c r="P1051" s="11">
        <v>86.720259599999991</v>
      </c>
      <c r="Q1051" s="11">
        <v>86.720259599999991</v>
      </c>
      <c r="R1051" s="11">
        <v>86.720259599999991</v>
      </c>
      <c r="S1051" s="11">
        <v>86.88</v>
      </c>
      <c r="T1051" s="11">
        <v>86.88</v>
      </c>
      <c r="U1051" s="11">
        <v>137.6183</v>
      </c>
      <c r="V1051" s="11">
        <v>86.88</v>
      </c>
      <c r="W1051" s="11">
        <v>86.88</v>
      </c>
      <c r="X1051" s="11" t="s">
        <v>623</v>
      </c>
      <c r="Y1051" s="11">
        <v>458</v>
      </c>
      <c r="Z1051" s="11">
        <v>458</v>
      </c>
      <c r="AA1051" s="11">
        <v>134.8004</v>
      </c>
      <c r="AB1051" s="11">
        <v>121.13399999999999</v>
      </c>
      <c r="AC1051" s="11">
        <v>550</v>
      </c>
      <c r="AD1051" s="11">
        <v>49.62</v>
      </c>
      <c r="AE1051" s="11" t="s">
        <v>623</v>
      </c>
      <c r="AF1051" s="11" t="s">
        <v>623</v>
      </c>
      <c r="AG1051" s="11" t="s">
        <v>2268</v>
      </c>
      <c r="AH1051" s="8" t="s">
        <v>2269</v>
      </c>
      <c r="AI1051" s="8" t="s">
        <v>804</v>
      </c>
      <c r="AJ1051" s="34">
        <v>1</v>
      </c>
      <c r="AK1051" s="35" t="s">
        <v>634</v>
      </c>
      <c r="AL1051" t="s">
        <v>632</v>
      </c>
      <c r="AM1051" t="e">
        <v>#VALUE!</v>
      </c>
    </row>
    <row r="1052" spans="1:39" x14ac:dyDescent="0.25">
      <c r="A1052" s="6" t="str">
        <f t="shared" si="67"/>
        <v>Diagnostic Radiology &amp; Imaging Procedures-Ct hrt w/o dye w/ca test-75571</v>
      </c>
      <c r="B1052" s="6" t="str">
        <f t="shared" si="68"/>
        <v>Ct hrt w/o dye w/ca test</v>
      </c>
      <c r="C1052" s="6" t="str">
        <f t="shared" si="70"/>
        <v>Diagnostic Radiology &amp; Imaging Procedures</v>
      </c>
      <c r="D1052" s="6">
        <f t="shared" si="69"/>
        <v>75571</v>
      </c>
      <c r="E1052" s="17"/>
      <c r="F1052" s="17"/>
      <c r="G1052" s="26"/>
      <c r="H1052" s="17"/>
      <c r="I1052" s="8"/>
      <c r="J1052" s="11"/>
      <c r="K1052" s="11"/>
      <c r="L1052" s="11"/>
      <c r="M1052" s="11"/>
      <c r="N1052" s="11"/>
      <c r="O1052" s="11"/>
      <c r="P1052" s="11"/>
      <c r="Q1052" s="11"/>
      <c r="R1052" s="11"/>
      <c r="S1052" s="11"/>
      <c r="T1052" s="11"/>
      <c r="U1052" s="11"/>
      <c r="V1052" s="11"/>
      <c r="W1052" s="11"/>
      <c r="X1052" s="11"/>
      <c r="Y1052" s="11"/>
      <c r="Z1052" s="11"/>
      <c r="AA1052" s="11"/>
      <c r="AB1052" s="11"/>
      <c r="AC1052" s="11"/>
      <c r="AD1052" s="11"/>
      <c r="AE1052" s="11"/>
      <c r="AF1052" s="11"/>
      <c r="AG1052" s="11" t="s">
        <v>1792</v>
      </c>
      <c r="AH1052" s="8">
        <v>0</v>
      </c>
      <c r="AI1052" s="8" t="s">
        <v>1793</v>
      </c>
      <c r="AJ1052" s="34">
        <v>0</v>
      </c>
    </row>
    <row r="1053" spans="1:39" x14ac:dyDescent="0.25">
      <c r="A1053" s="6" t="str">
        <f t="shared" si="67"/>
        <v>Diagnostic Radiology &amp; Imaging Procedures-Ct hrt w/o dye w/ca test-75571</v>
      </c>
      <c r="B1053" s="6" t="str">
        <f t="shared" si="68"/>
        <v>Ct hrt w/o dye w/ca test</v>
      </c>
      <c r="C1053" s="6" t="str">
        <f t="shared" si="70"/>
        <v>Diagnostic Radiology &amp; Imaging Procedures</v>
      </c>
      <c r="D1053" s="6">
        <f t="shared" si="69"/>
        <v>75571</v>
      </c>
      <c r="E1053" s="7"/>
      <c r="G1053" s="27" t="s">
        <v>32</v>
      </c>
      <c r="K1053" s="25"/>
      <c r="L1053" s="25"/>
      <c r="M1053" s="25"/>
      <c r="AG1053" s="11" t="s">
        <v>1792</v>
      </c>
      <c r="AH1053" s="8">
        <v>0</v>
      </c>
      <c r="AI1053" s="8" t="s">
        <v>1793</v>
      </c>
      <c r="AJ1053" s="34">
        <v>0</v>
      </c>
    </row>
    <row r="1054" spans="1:39" s="6" customFormat="1" x14ac:dyDescent="0.25">
      <c r="A1054" s="6" t="str">
        <f t="shared" si="67"/>
        <v>Diagnostic Radiology &amp; Imaging Procedures-Ct hrt w/o dye w/ca test-75571</v>
      </c>
      <c r="B1054" s="6" t="str">
        <f t="shared" si="68"/>
        <v>Ct hrt w/o dye w/ca test</v>
      </c>
      <c r="C1054" s="6" t="str">
        <f t="shared" si="70"/>
        <v>Diagnostic Radiology &amp; Imaging Procedures</v>
      </c>
      <c r="D1054" s="6">
        <f t="shared" si="69"/>
        <v>75571</v>
      </c>
      <c r="E1054" s="13"/>
      <c r="F1054" s="12"/>
      <c r="G1054" s="28"/>
      <c r="H1054" s="29"/>
      <c r="I1054" s="14"/>
      <c r="J1054" s="15"/>
      <c r="K1054" s="15"/>
      <c r="L1054" s="15"/>
      <c r="M1054" s="15"/>
      <c r="N1054" s="15"/>
      <c r="O1054" s="15"/>
      <c r="P1054" s="15"/>
      <c r="Q1054" s="15"/>
      <c r="R1054" s="15"/>
      <c r="S1054" s="15"/>
      <c r="T1054" s="15"/>
      <c r="U1054" s="15"/>
      <c r="V1054" s="15"/>
      <c r="W1054" s="15"/>
      <c r="X1054" s="15"/>
      <c r="Y1054" s="15"/>
      <c r="Z1054" s="15"/>
      <c r="AA1054" s="15"/>
      <c r="AB1054" s="15"/>
      <c r="AC1054" s="15"/>
      <c r="AD1054" s="15"/>
      <c r="AE1054" s="15"/>
      <c r="AF1054" s="15"/>
      <c r="AG1054" s="11" t="s">
        <v>1792</v>
      </c>
      <c r="AH1054" s="8">
        <v>0</v>
      </c>
      <c r="AI1054" s="8" t="s">
        <v>1793</v>
      </c>
      <c r="AJ1054" s="34">
        <v>0</v>
      </c>
      <c r="AK1054" s="35"/>
      <c r="AL1054"/>
      <c r="AM1054"/>
    </row>
    <row r="1055" spans="1:39" x14ac:dyDescent="0.25">
      <c r="A1055" s="6" t="str">
        <f t="shared" si="67"/>
        <v>Diagnostic Radiology &amp; Imaging Procedures-Ct hrt w/3d image-75572</v>
      </c>
      <c r="B1055" s="6" t="str">
        <f t="shared" si="68"/>
        <v>Ct hrt w/3d image</v>
      </c>
      <c r="C1055" s="6" t="str">
        <f t="shared" si="70"/>
        <v>Diagnostic Radiology &amp; Imaging Procedures</v>
      </c>
      <c r="D1055" s="6">
        <f t="shared" si="69"/>
        <v>75572</v>
      </c>
      <c r="E1055" s="17" t="s">
        <v>115</v>
      </c>
      <c r="F1055" s="17" t="s">
        <v>37</v>
      </c>
      <c r="G1055" s="26" t="s">
        <v>406</v>
      </c>
      <c r="H1055" s="17">
        <v>75572</v>
      </c>
      <c r="I1055" s="8" t="s">
        <v>64</v>
      </c>
      <c r="J1055" s="11">
        <v>323</v>
      </c>
      <c r="K1055" s="11">
        <v>64.600000000000009</v>
      </c>
      <c r="L1055" s="11">
        <v>175.34359719999998</v>
      </c>
      <c r="M1055" s="11">
        <v>550</v>
      </c>
      <c r="N1055" s="11">
        <v>175.34359719999998</v>
      </c>
      <c r="O1055" s="11">
        <v>175.34359719999998</v>
      </c>
      <c r="P1055" s="11">
        <v>175.34359719999998</v>
      </c>
      <c r="Q1055" s="11">
        <v>175.34359719999998</v>
      </c>
      <c r="R1055" s="11">
        <v>175.34359719999998</v>
      </c>
      <c r="S1055" s="11">
        <v>180.34</v>
      </c>
      <c r="T1055" s="11">
        <v>180.34</v>
      </c>
      <c r="U1055" s="11">
        <v>185.75020000000001</v>
      </c>
      <c r="V1055" s="11">
        <v>180.34</v>
      </c>
      <c r="W1055" s="11">
        <v>180.34</v>
      </c>
      <c r="X1055" s="11" t="s">
        <v>623</v>
      </c>
      <c r="Y1055" s="11">
        <v>458</v>
      </c>
      <c r="Z1055" s="11">
        <v>458</v>
      </c>
      <c r="AA1055" s="11">
        <v>436.90780000000001</v>
      </c>
      <c r="AB1055" s="11">
        <v>392.613</v>
      </c>
      <c r="AC1055" s="11">
        <v>550</v>
      </c>
      <c r="AD1055" s="11">
        <v>296.07</v>
      </c>
      <c r="AE1055" s="11" t="s">
        <v>623</v>
      </c>
      <c r="AF1055" s="11" t="s">
        <v>623</v>
      </c>
      <c r="AG1055" s="11" t="s">
        <v>2270</v>
      </c>
      <c r="AH1055" s="8" t="s">
        <v>2271</v>
      </c>
      <c r="AI1055" s="8" t="s">
        <v>805</v>
      </c>
      <c r="AJ1055" s="34">
        <v>1</v>
      </c>
      <c r="AL1055" s="8"/>
      <c r="AM1055" s="6"/>
    </row>
    <row r="1056" spans="1:39" x14ac:dyDescent="0.25">
      <c r="A1056" s="6" t="str">
        <f t="shared" ref="A1056:A1119" si="71">IF(OR($AJ1056=1,$AJ1056&gt;1),(C1056&amp;"-"&amp;B1056&amp;"-"&amp;D1056),A1055)</f>
        <v>Diagnostic Radiology &amp; Imaging Procedures-Ct hrt w/3d image-75572</v>
      </c>
      <c r="B1056" s="6" t="str">
        <f t="shared" ref="B1056:B1119" si="72">IF(OR($AJ1056=1,$AJ1056&gt;1),$G1056,B1055)</f>
        <v>Ct hrt w/3d image</v>
      </c>
      <c r="C1056" s="6" t="str">
        <f t="shared" si="70"/>
        <v>Diagnostic Radiology &amp; Imaging Procedures</v>
      </c>
      <c r="D1056" s="6">
        <f t="shared" ref="D1056:D1119" si="73">IF(OR($AJ1056=1,$AJ1056&gt;1),$H1056,D1055)</f>
        <v>75572</v>
      </c>
      <c r="E1056" s="17" t="s">
        <v>34</v>
      </c>
      <c r="F1056" s="17" t="s">
        <v>34</v>
      </c>
      <c r="G1056" s="26" t="s">
        <v>158</v>
      </c>
      <c r="H1056" s="17" t="s">
        <v>60</v>
      </c>
      <c r="I1056" s="8" t="s">
        <v>62</v>
      </c>
      <c r="J1056" s="11">
        <v>221</v>
      </c>
      <c r="K1056" s="11">
        <v>44.2</v>
      </c>
      <c r="L1056" s="11">
        <v>0.4134000000000001</v>
      </c>
      <c r="M1056" s="11">
        <v>110.5</v>
      </c>
      <c r="N1056" s="11" t="s">
        <v>624</v>
      </c>
      <c r="O1056" s="11" t="s">
        <v>624</v>
      </c>
      <c r="P1056" s="11" t="s">
        <v>624</v>
      </c>
      <c r="Q1056" s="11" t="s">
        <v>624</v>
      </c>
      <c r="R1056" s="11">
        <v>32.634945000000002</v>
      </c>
      <c r="S1056" s="11">
        <v>33.282463750000005</v>
      </c>
      <c r="T1056" s="11">
        <v>32.634945000000002</v>
      </c>
      <c r="U1056" s="11">
        <v>33.670975000000006</v>
      </c>
      <c r="V1056" s="11">
        <v>32.634945000000002</v>
      </c>
      <c r="W1056" s="11">
        <v>32.634945000000002</v>
      </c>
      <c r="X1056" s="11" t="s">
        <v>623</v>
      </c>
      <c r="Y1056" s="11">
        <v>84.177437499999996</v>
      </c>
      <c r="Z1056" s="11">
        <v>84.177437499999996</v>
      </c>
      <c r="AA1056" s="11">
        <v>0.78000000000000014</v>
      </c>
      <c r="AB1056" s="11">
        <v>0.4134000000000001</v>
      </c>
      <c r="AC1056" s="11">
        <v>110.5</v>
      </c>
      <c r="AD1056" s="11" t="s">
        <v>624</v>
      </c>
      <c r="AE1056" s="11" t="s">
        <v>623</v>
      </c>
      <c r="AF1056" s="11" t="s">
        <v>623</v>
      </c>
      <c r="AG1056" s="11" t="s">
        <v>1972</v>
      </c>
      <c r="AH1056" s="8" t="s">
        <v>1973</v>
      </c>
      <c r="AI1056" s="8" t="s">
        <v>675</v>
      </c>
      <c r="AJ1056" s="34">
        <v>0</v>
      </c>
      <c r="AK1056" s="35">
        <v>7</v>
      </c>
      <c r="AL1056" t="s">
        <v>632</v>
      </c>
      <c r="AM1056">
        <v>4</v>
      </c>
    </row>
    <row r="1057" spans="1:39" x14ac:dyDescent="0.25">
      <c r="A1057" s="6" t="str">
        <f t="shared" si="71"/>
        <v>Diagnostic Radiology &amp; Imaging Procedures-Ct hrt w/3d image-75572</v>
      </c>
      <c r="B1057" s="6" t="str">
        <f t="shared" si="72"/>
        <v>Ct hrt w/3d image</v>
      </c>
      <c r="C1057" s="6" t="str">
        <f t="shared" si="70"/>
        <v>Diagnostic Radiology &amp; Imaging Procedures</v>
      </c>
      <c r="D1057" s="6">
        <f t="shared" si="73"/>
        <v>75572</v>
      </c>
      <c r="E1057" s="17" t="s">
        <v>34</v>
      </c>
      <c r="F1057" s="17" t="s">
        <v>34</v>
      </c>
      <c r="G1057" s="26" t="s">
        <v>50</v>
      </c>
      <c r="H1057" s="17"/>
      <c r="I1057" s="8" t="s">
        <v>51</v>
      </c>
      <c r="J1057" s="11">
        <v>39</v>
      </c>
      <c r="K1057" s="11">
        <v>7.8000000000000007</v>
      </c>
      <c r="L1057" s="11">
        <v>19.5</v>
      </c>
      <c r="M1057" s="11">
        <v>19.5</v>
      </c>
      <c r="N1057" s="11" t="s">
        <v>624</v>
      </c>
      <c r="O1057" s="11" t="s">
        <v>624</v>
      </c>
      <c r="P1057" s="11" t="s">
        <v>624</v>
      </c>
      <c r="Q1057" s="11" t="s">
        <v>624</v>
      </c>
      <c r="R1057" s="11" t="s">
        <v>624</v>
      </c>
      <c r="S1057" s="11" t="s">
        <v>624</v>
      </c>
      <c r="T1057" s="11" t="s">
        <v>624</v>
      </c>
      <c r="U1057" s="11" t="s">
        <v>624</v>
      </c>
      <c r="V1057" s="11" t="s">
        <v>624</v>
      </c>
      <c r="W1057" s="11" t="s">
        <v>624</v>
      </c>
      <c r="X1057" s="11" t="s">
        <v>623</v>
      </c>
      <c r="Y1057" s="11" t="s">
        <v>602</v>
      </c>
      <c r="Z1057" s="11" t="s">
        <v>602</v>
      </c>
      <c r="AA1057" s="11" t="s">
        <v>624</v>
      </c>
      <c r="AB1057" s="11" t="s">
        <v>624</v>
      </c>
      <c r="AC1057" s="11">
        <v>19.5</v>
      </c>
      <c r="AD1057" s="11" t="s">
        <v>624</v>
      </c>
      <c r="AE1057" s="11" t="s">
        <v>623</v>
      </c>
      <c r="AF1057" s="11" t="s">
        <v>623</v>
      </c>
      <c r="AG1057" s="11" t="s">
        <v>1818</v>
      </c>
      <c r="AH1057" s="8" t="s">
        <v>1819</v>
      </c>
      <c r="AI1057" s="8" t="s">
        <v>643</v>
      </c>
      <c r="AJ1057" s="34">
        <v>0</v>
      </c>
      <c r="AK1057" s="35" t="s">
        <v>634</v>
      </c>
      <c r="AL1057" t="s">
        <v>632</v>
      </c>
      <c r="AM1057" t="e">
        <v>#VALUE!</v>
      </c>
    </row>
    <row r="1058" spans="1:39" x14ac:dyDescent="0.25">
      <c r="A1058" s="6" t="str">
        <f t="shared" si="71"/>
        <v>Diagnostic Radiology &amp; Imaging Procedures-Ct hrt w/3d image-75572</v>
      </c>
      <c r="B1058" s="6" t="str">
        <f t="shared" si="72"/>
        <v>Ct hrt w/3d image</v>
      </c>
      <c r="C1058" s="6" t="str">
        <f t="shared" si="70"/>
        <v>Diagnostic Radiology &amp; Imaging Procedures</v>
      </c>
      <c r="D1058" s="6">
        <f t="shared" si="73"/>
        <v>75572</v>
      </c>
      <c r="E1058" s="17"/>
      <c r="F1058" s="17"/>
      <c r="G1058" s="26"/>
      <c r="H1058" s="17"/>
      <c r="I1058" s="8"/>
      <c r="J1058" s="11"/>
      <c r="K1058" s="11"/>
      <c r="L1058" s="11"/>
      <c r="M1058" s="11"/>
      <c r="N1058" s="31">
        <v>175.34359719999998</v>
      </c>
      <c r="O1058" s="31">
        <v>175.34359719999998</v>
      </c>
      <c r="P1058" s="31">
        <v>175.34359719999998</v>
      </c>
      <c r="Q1058" s="31">
        <v>175.34359719999998</v>
      </c>
      <c r="R1058" s="31">
        <v>207.97854219999999</v>
      </c>
      <c r="S1058" s="31">
        <v>213.62246375000001</v>
      </c>
      <c r="T1058" s="31">
        <v>212.97494499999999</v>
      </c>
      <c r="U1058" s="31">
        <v>219.42117500000001</v>
      </c>
      <c r="V1058" s="31">
        <v>212.97494499999999</v>
      </c>
      <c r="W1058" s="31">
        <v>212.97494499999999</v>
      </c>
      <c r="X1058" s="31" t="s">
        <v>623</v>
      </c>
      <c r="Y1058" s="31">
        <v>542.1774375</v>
      </c>
      <c r="Z1058" s="31">
        <v>542.1774375</v>
      </c>
      <c r="AA1058" s="31">
        <v>437.68779999999998</v>
      </c>
      <c r="AB1058" s="31">
        <v>393.02640000000002</v>
      </c>
      <c r="AC1058" s="31">
        <v>680</v>
      </c>
      <c r="AD1058" s="31">
        <v>296.07</v>
      </c>
      <c r="AE1058" s="31" t="s">
        <v>623</v>
      </c>
      <c r="AF1058" s="31" t="s">
        <v>623</v>
      </c>
      <c r="AG1058" s="11" t="s">
        <v>1792</v>
      </c>
      <c r="AH1058" s="8">
        <v>0</v>
      </c>
      <c r="AI1058" s="8" t="s">
        <v>1793</v>
      </c>
      <c r="AJ1058" s="34">
        <v>0</v>
      </c>
      <c r="AK1058" s="35" t="s">
        <v>634</v>
      </c>
      <c r="AL1058" t="s">
        <v>632</v>
      </c>
      <c r="AM1058" t="e">
        <v>#VALUE!</v>
      </c>
    </row>
    <row r="1059" spans="1:39" x14ac:dyDescent="0.25">
      <c r="A1059" s="6" t="str">
        <f t="shared" si="71"/>
        <v>Diagnostic Radiology &amp; Imaging Procedures-Ct hrt w/3d image-75572</v>
      </c>
      <c r="B1059" s="6" t="str">
        <f t="shared" si="72"/>
        <v>Ct hrt w/3d image</v>
      </c>
      <c r="C1059" s="6" t="str">
        <f t="shared" si="70"/>
        <v>Diagnostic Radiology &amp; Imaging Procedures</v>
      </c>
      <c r="D1059" s="6">
        <f t="shared" si="73"/>
        <v>75572</v>
      </c>
      <c r="E1059" s="17"/>
      <c r="F1059" s="17"/>
      <c r="G1059" s="26"/>
      <c r="H1059" s="17"/>
      <c r="I1059" s="8"/>
      <c r="J1059" s="11"/>
      <c r="K1059" s="11"/>
      <c r="L1059" s="11"/>
      <c r="M1059" s="11"/>
      <c r="N1059" s="11"/>
      <c r="O1059" s="11"/>
      <c r="P1059" s="11"/>
      <c r="Q1059" s="11"/>
      <c r="R1059" s="11"/>
      <c r="S1059" s="11"/>
      <c r="T1059" s="11"/>
      <c r="U1059" s="11"/>
      <c r="V1059" s="11"/>
      <c r="W1059" s="11"/>
      <c r="X1059" s="11"/>
      <c r="Y1059" s="11"/>
      <c r="Z1059" s="11"/>
      <c r="AA1059" s="11"/>
      <c r="AB1059" s="11"/>
      <c r="AC1059" s="11"/>
      <c r="AD1059" s="11"/>
      <c r="AE1059" s="11"/>
      <c r="AF1059" s="11"/>
      <c r="AG1059" s="11" t="s">
        <v>1792</v>
      </c>
      <c r="AH1059" s="8">
        <v>0</v>
      </c>
      <c r="AI1059" s="8" t="s">
        <v>1793</v>
      </c>
      <c r="AJ1059" s="34">
        <v>0</v>
      </c>
    </row>
    <row r="1060" spans="1:39" x14ac:dyDescent="0.25">
      <c r="A1060" s="6" t="str">
        <f t="shared" si="71"/>
        <v>Diagnostic Radiology &amp; Imaging Procedures-Ct hrt w/3d image-75572</v>
      </c>
      <c r="B1060" s="6" t="str">
        <f t="shared" si="72"/>
        <v>Ct hrt w/3d image</v>
      </c>
      <c r="C1060" s="6" t="str">
        <f t="shared" si="70"/>
        <v>Diagnostic Radiology &amp; Imaging Procedures</v>
      </c>
      <c r="D1060" s="6">
        <f t="shared" si="73"/>
        <v>75572</v>
      </c>
      <c r="E1060" s="7"/>
      <c r="G1060" s="27" t="s">
        <v>32</v>
      </c>
      <c r="K1060" s="25"/>
      <c r="L1060" s="25"/>
      <c r="M1060" s="25"/>
      <c r="AG1060" s="11" t="s">
        <v>1792</v>
      </c>
      <c r="AH1060" s="8">
        <v>0</v>
      </c>
      <c r="AI1060" s="8" t="s">
        <v>1793</v>
      </c>
      <c r="AJ1060" s="34">
        <v>0</v>
      </c>
    </row>
    <row r="1061" spans="1:39" s="6" customFormat="1" x14ac:dyDescent="0.25">
      <c r="A1061" s="6" t="str">
        <f t="shared" si="71"/>
        <v>Diagnostic Radiology &amp; Imaging Procedures-Ct hrt w/3d image-75572</v>
      </c>
      <c r="B1061" s="6" t="str">
        <f t="shared" si="72"/>
        <v>Ct hrt w/3d image</v>
      </c>
      <c r="C1061" s="6" t="str">
        <f t="shared" si="70"/>
        <v>Diagnostic Radiology &amp; Imaging Procedures</v>
      </c>
      <c r="D1061" s="6">
        <f t="shared" si="73"/>
        <v>75572</v>
      </c>
      <c r="E1061" s="13"/>
      <c r="F1061" s="12"/>
      <c r="G1061" s="28"/>
      <c r="H1061" s="29"/>
      <c r="I1061" s="14"/>
      <c r="J1061" s="15"/>
      <c r="K1061" s="15"/>
      <c r="L1061" s="15"/>
      <c r="M1061" s="15"/>
      <c r="N1061" s="15"/>
      <c r="O1061" s="15"/>
      <c r="P1061" s="15"/>
      <c r="Q1061" s="15"/>
      <c r="R1061" s="15"/>
      <c r="S1061" s="15"/>
      <c r="T1061" s="15"/>
      <c r="U1061" s="15"/>
      <c r="V1061" s="15"/>
      <c r="W1061" s="15"/>
      <c r="X1061" s="15"/>
      <c r="Y1061" s="15"/>
      <c r="Z1061" s="15"/>
      <c r="AA1061" s="15"/>
      <c r="AB1061" s="15"/>
      <c r="AC1061" s="15"/>
      <c r="AD1061" s="15"/>
      <c r="AE1061" s="15"/>
      <c r="AF1061" s="15"/>
      <c r="AG1061" s="11" t="s">
        <v>1792</v>
      </c>
      <c r="AH1061" s="8">
        <v>0</v>
      </c>
      <c r="AI1061" s="8" t="s">
        <v>1793</v>
      </c>
      <c r="AJ1061" s="34">
        <v>0</v>
      </c>
      <c r="AK1061" s="35"/>
      <c r="AL1061"/>
      <c r="AM1061"/>
    </row>
    <row r="1062" spans="1:39" x14ac:dyDescent="0.25">
      <c r="A1062" s="6" t="str">
        <f t="shared" si="71"/>
        <v>Diagnostic Radiology &amp; Imaging Procedures-Fluoroscopy &lt;1 hr phys/qhp-76000</v>
      </c>
      <c r="B1062" s="6" t="str">
        <f t="shared" si="72"/>
        <v>Fluoroscopy &lt;1 hr phys/qhp</v>
      </c>
      <c r="C1062" s="6" t="str">
        <f t="shared" si="70"/>
        <v>Diagnostic Radiology &amp; Imaging Procedures</v>
      </c>
      <c r="D1062" s="6">
        <f t="shared" si="73"/>
        <v>76000</v>
      </c>
      <c r="E1062" s="17" t="s">
        <v>115</v>
      </c>
      <c r="F1062" s="17" t="s">
        <v>37</v>
      </c>
      <c r="G1062" s="26" t="s">
        <v>409</v>
      </c>
      <c r="H1062" s="17">
        <v>76000</v>
      </c>
      <c r="I1062" s="8" t="s">
        <v>49</v>
      </c>
      <c r="J1062" s="11">
        <v>328</v>
      </c>
      <c r="K1062" s="11">
        <v>65.600000000000009</v>
      </c>
      <c r="L1062" s="11">
        <v>43.44</v>
      </c>
      <c r="M1062" s="11">
        <v>233.84822140000003</v>
      </c>
      <c r="N1062" s="11">
        <v>233.84822140000003</v>
      </c>
      <c r="O1062" s="11">
        <v>233.84822140000003</v>
      </c>
      <c r="P1062" s="11">
        <v>233.84822140000003</v>
      </c>
      <c r="Q1062" s="11">
        <v>233.84822140000003</v>
      </c>
      <c r="R1062" s="11">
        <v>233.84822140000003</v>
      </c>
      <c r="S1062" s="11">
        <v>43.44</v>
      </c>
      <c r="T1062" s="11">
        <v>43.44</v>
      </c>
      <c r="U1062" s="11">
        <v>47.610033333333341</v>
      </c>
      <c r="V1062" s="11">
        <v>43.44</v>
      </c>
      <c r="W1062" s="11">
        <v>43.44</v>
      </c>
      <c r="X1062" s="11" t="s">
        <v>623</v>
      </c>
      <c r="Y1062" s="11">
        <v>213.20000000000002</v>
      </c>
      <c r="Z1062" s="11">
        <v>213.2</v>
      </c>
      <c r="AA1062" s="11">
        <v>73.827600000000004</v>
      </c>
      <c r="AB1062" s="11">
        <v>66.721199999999996</v>
      </c>
      <c r="AC1062" s="11">
        <v>90.882000000000019</v>
      </c>
      <c r="AD1062" s="11">
        <v>91.53</v>
      </c>
      <c r="AE1062" s="11" t="s">
        <v>623</v>
      </c>
      <c r="AF1062" s="11" t="s">
        <v>623</v>
      </c>
      <c r="AG1062" s="11" t="s">
        <v>2272</v>
      </c>
      <c r="AH1062" s="8" t="s">
        <v>2273</v>
      </c>
      <c r="AI1062" s="8" t="s">
        <v>806</v>
      </c>
      <c r="AJ1062" s="34">
        <v>1</v>
      </c>
      <c r="AL1062" s="8"/>
      <c r="AM1062" s="6"/>
    </row>
    <row r="1063" spans="1:39" x14ac:dyDescent="0.25">
      <c r="A1063" s="6" t="str">
        <f t="shared" si="71"/>
        <v>Diagnostic Radiology &amp; Imaging Procedures-Fluoroscopy &lt;1 hr phys/qhp-76000</v>
      </c>
      <c r="B1063" s="6" t="str">
        <f t="shared" si="72"/>
        <v>Fluoroscopy &lt;1 hr phys/qhp</v>
      </c>
      <c r="C1063" s="6" t="str">
        <f t="shared" si="70"/>
        <v>Diagnostic Radiology &amp; Imaging Procedures</v>
      </c>
      <c r="D1063" s="6">
        <f t="shared" si="73"/>
        <v>76000</v>
      </c>
      <c r="E1063" s="17"/>
      <c r="F1063" s="17"/>
      <c r="G1063" s="26"/>
      <c r="H1063" s="17"/>
      <c r="I1063" s="8"/>
      <c r="J1063" s="11"/>
      <c r="K1063" s="11"/>
      <c r="L1063" s="11"/>
      <c r="M1063" s="11"/>
      <c r="N1063" s="11"/>
      <c r="O1063" s="11"/>
      <c r="P1063" s="11"/>
      <c r="Q1063" s="11"/>
      <c r="R1063" s="11"/>
      <c r="S1063" s="11"/>
      <c r="T1063" s="11"/>
      <c r="U1063" s="11"/>
      <c r="V1063" s="11"/>
      <c r="W1063" s="11"/>
      <c r="X1063" s="11"/>
      <c r="Y1063" s="11"/>
      <c r="Z1063" s="11"/>
      <c r="AA1063" s="11"/>
      <c r="AB1063" s="11"/>
      <c r="AC1063" s="11"/>
      <c r="AD1063" s="11"/>
      <c r="AE1063" s="11"/>
      <c r="AF1063" s="11"/>
      <c r="AG1063" s="11" t="s">
        <v>1792</v>
      </c>
      <c r="AH1063" s="8">
        <v>0</v>
      </c>
      <c r="AI1063" s="8" t="s">
        <v>1793</v>
      </c>
      <c r="AJ1063" s="34">
        <v>0</v>
      </c>
      <c r="AK1063" s="35">
        <v>4</v>
      </c>
      <c r="AL1063" t="s">
        <v>632</v>
      </c>
      <c r="AM1063">
        <v>3</v>
      </c>
    </row>
    <row r="1064" spans="1:39" x14ac:dyDescent="0.25">
      <c r="A1064" s="6" t="str">
        <f t="shared" si="71"/>
        <v>Diagnostic Radiology &amp; Imaging Procedures-Fluoroscopy &lt;1 hr phys/qhp-76000</v>
      </c>
      <c r="B1064" s="6" t="str">
        <f t="shared" si="72"/>
        <v>Fluoroscopy &lt;1 hr phys/qhp</v>
      </c>
      <c r="C1064" s="6" t="str">
        <f t="shared" si="70"/>
        <v>Diagnostic Radiology &amp; Imaging Procedures</v>
      </c>
      <c r="D1064" s="6">
        <f t="shared" si="73"/>
        <v>76000</v>
      </c>
      <c r="E1064" s="7"/>
      <c r="G1064" s="27" t="s">
        <v>32</v>
      </c>
      <c r="K1064" s="25"/>
      <c r="L1064" s="25"/>
      <c r="M1064" s="25"/>
      <c r="AG1064" s="11" t="s">
        <v>1792</v>
      </c>
      <c r="AH1064" s="8">
        <v>0</v>
      </c>
      <c r="AI1064" s="8" t="s">
        <v>1793</v>
      </c>
      <c r="AJ1064" s="34">
        <v>0</v>
      </c>
    </row>
    <row r="1065" spans="1:39" s="6" customFormat="1" x14ac:dyDescent="0.25">
      <c r="A1065" s="6" t="str">
        <f t="shared" si="71"/>
        <v>Diagnostic Radiology &amp; Imaging Procedures-Fluoroscopy &lt;1 hr phys/qhp-76000</v>
      </c>
      <c r="B1065" s="6" t="str">
        <f t="shared" si="72"/>
        <v>Fluoroscopy &lt;1 hr phys/qhp</v>
      </c>
      <c r="C1065" s="6" t="str">
        <f t="shared" si="70"/>
        <v>Diagnostic Radiology &amp; Imaging Procedures</v>
      </c>
      <c r="D1065" s="6">
        <f t="shared" si="73"/>
        <v>76000</v>
      </c>
      <c r="E1065" s="13"/>
      <c r="F1065" s="12"/>
      <c r="G1065" s="28"/>
      <c r="H1065" s="29"/>
      <c r="I1065" s="14"/>
      <c r="J1065" s="15"/>
      <c r="K1065" s="15"/>
      <c r="L1065" s="15"/>
      <c r="M1065" s="15"/>
      <c r="N1065" s="15"/>
      <c r="O1065" s="15"/>
      <c r="P1065" s="15"/>
      <c r="Q1065" s="15"/>
      <c r="R1065" s="15"/>
      <c r="S1065" s="15"/>
      <c r="T1065" s="15"/>
      <c r="U1065" s="15"/>
      <c r="V1065" s="15"/>
      <c r="W1065" s="15"/>
      <c r="X1065" s="15"/>
      <c r="Y1065" s="15"/>
      <c r="Z1065" s="15"/>
      <c r="AA1065" s="15"/>
      <c r="AB1065" s="15"/>
      <c r="AC1065" s="15"/>
      <c r="AD1065" s="15"/>
      <c r="AE1065" s="15"/>
      <c r="AF1065" s="15"/>
      <c r="AG1065" s="11" t="s">
        <v>1792</v>
      </c>
      <c r="AH1065" s="8">
        <v>0</v>
      </c>
      <c r="AI1065" s="8" t="s">
        <v>1793</v>
      </c>
      <c r="AJ1065" s="34">
        <v>0</v>
      </c>
      <c r="AK1065" s="35"/>
      <c r="AL1065"/>
      <c r="AM1065"/>
    </row>
    <row r="1066" spans="1:39" x14ac:dyDescent="0.25">
      <c r="A1066" s="6" t="str">
        <f t="shared" si="71"/>
        <v>Diagnostic Radiology &amp; Imaging Procedures-X-ray exam surgical specimen-76098</v>
      </c>
      <c r="B1066" s="6" t="str">
        <f t="shared" si="72"/>
        <v>X-ray exam surgical specimen</v>
      </c>
      <c r="C1066" s="6" t="str">
        <f t="shared" si="70"/>
        <v>Diagnostic Radiology &amp; Imaging Procedures</v>
      </c>
      <c r="D1066" s="6">
        <f t="shared" si="73"/>
        <v>76098</v>
      </c>
      <c r="E1066" s="17" t="s">
        <v>115</v>
      </c>
      <c r="F1066" s="17" t="s">
        <v>37</v>
      </c>
      <c r="G1066" s="26" t="s">
        <v>410</v>
      </c>
      <c r="H1066" s="17">
        <v>76098</v>
      </c>
      <c r="I1066" s="8" t="s">
        <v>49</v>
      </c>
      <c r="J1066" s="11">
        <v>625</v>
      </c>
      <c r="K1066" s="11">
        <v>125</v>
      </c>
      <c r="L1066" s="11">
        <v>42.1</v>
      </c>
      <c r="M1066" s="11">
        <v>910.11030000000005</v>
      </c>
      <c r="N1066" s="11">
        <v>526.48152059999995</v>
      </c>
      <c r="O1066" s="11">
        <v>526.48152059999995</v>
      </c>
      <c r="P1066" s="11">
        <v>526.48152059999995</v>
      </c>
      <c r="Q1066" s="11">
        <v>526.48152059999995</v>
      </c>
      <c r="R1066" s="11">
        <v>526.48152059999995</v>
      </c>
      <c r="S1066" s="11">
        <v>42.1</v>
      </c>
      <c r="T1066" s="11">
        <v>42.1</v>
      </c>
      <c r="U1066" s="11">
        <v>43.363</v>
      </c>
      <c r="V1066" s="11">
        <v>42.1</v>
      </c>
      <c r="W1066" s="11">
        <v>42.1</v>
      </c>
      <c r="X1066" s="11" t="s">
        <v>623</v>
      </c>
      <c r="Y1066" s="11">
        <v>406.25</v>
      </c>
      <c r="Z1066" s="11">
        <v>406.25</v>
      </c>
      <c r="AA1066" s="11">
        <v>910.11030000000005</v>
      </c>
      <c r="AB1066" s="11">
        <v>822.50609999999995</v>
      </c>
      <c r="AC1066" s="11">
        <v>368.29100000000005</v>
      </c>
      <c r="AD1066" s="11">
        <v>370.91</v>
      </c>
      <c r="AE1066" s="11" t="s">
        <v>623</v>
      </c>
      <c r="AF1066" s="11" t="s">
        <v>623</v>
      </c>
      <c r="AG1066" s="11" t="s">
        <v>2274</v>
      </c>
      <c r="AH1066" s="8" t="s">
        <v>2275</v>
      </c>
      <c r="AI1066" s="8" t="s">
        <v>807</v>
      </c>
      <c r="AJ1066" s="34">
        <v>1</v>
      </c>
      <c r="AL1066" s="8"/>
      <c r="AM1066" s="6"/>
    </row>
    <row r="1067" spans="1:39" x14ac:dyDescent="0.25">
      <c r="A1067" s="6" t="str">
        <f t="shared" si="71"/>
        <v>Diagnostic Radiology &amp; Imaging Procedures-X-ray exam surgical specimen-76098</v>
      </c>
      <c r="B1067" s="6" t="str">
        <f t="shared" si="72"/>
        <v>X-ray exam surgical specimen</v>
      </c>
      <c r="C1067" s="6" t="str">
        <f t="shared" si="70"/>
        <v>Diagnostic Radiology &amp; Imaging Procedures</v>
      </c>
      <c r="D1067" s="6">
        <f t="shared" si="73"/>
        <v>76098</v>
      </c>
      <c r="E1067" s="17" t="s">
        <v>34</v>
      </c>
      <c r="F1067" s="17" t="s">
        <v>34</v>
      </c>
      <c r="G1067" s="26" t="s">
        <v>144</v>
      </c>
      <c r="H1067" s="17" t="s">
        <v>143</v>
      </c>
      <c r="I1067" s="8" t="s">
        <v>61</v>
      </c>
      <c r="J1067" s="11">
        <v>17</v>
      </c>
      <c r="K1067" s="11">
        <v>3.4000000000000004</v>
      </c>
      <c r="L1067" s="11">
        <v>7.420000000000003E-2</v>
      </c>
      <c r="M1067" s="11">
        <v>12.795950255102042</v>
      </c>
      <c r="N1067" s="11" t="s">
        <v>624</v>
      </c>
      <c r="O1067" s="11" t="s">
        <v>624</v>
      </c>
      <c r="P1067" s="11" t="s">
        <v>624</v>
      </c>
      <c r="Q1067" s="11" t="s">
        <v>624</v>
      </c>
      <c r="R1067" s="11" t="s">
        <v>624</v>
      </c>
      <c r="S1067" s="11">
        <v>6.5771184311224493</v>
      </c>
      <c r="T1067" s="11">
        <v>6.4491589285714284</v>
      </c>
      <c r="U1067" s="11">
        <v>6.6538941326530612</v>
      </c>
      <c r="V1067" s="11">
        <v>6.4491589285714284</v>
      </c>
      <c r="W1067" s="11">
        <v>6.4491589285714284</v>
      </c>
      <c r="X1067" s="11" t="s">
        <v>623</v>
      </c>
      <c r="Y1067" s="11">
        <v>11.05</v>
      </c>
      <c r="Z1067" s="11">
        <v>11.05</v>
      </c>
      <c r="AA1067" s="11">
        <v>0.14000000000000001</v>
      </c>
      <c r="AB1067" s="11">
        <v>7.420000000000003E-2</v>
      </c>
      <c r="AC1067" s="11">
        <v>12.795950255102042</v>
      </c>
      <c r="AD1067" s="11" t="s">
        <v>624</v>
      </c>
      <c r="AE1067" s="11" t="s">
        <v>623</v>
      </c>
      <c r="AF1067" s="11" t="s">
        <v>623</v>
      </c>
      <c r="AG1067" s="11" t="s">
        <v>1846</v>
      </c>
      <c r="AH1067" s="8" t="s">
        <v>1847</v>
      </c>
      <c r="AI1067" s="8" t="s">
        <v>656</v>
      </c>
      <c r="AJ1067" s="34">
        <v>0</v>
      </c>
      <c r="AK1067" s="35">
        <v>7</v>
      </c>
      <c r="AL1067" t="s">
        <v>632</v>
      </c>
      <c r="AM1067">
        <v>4</v>
      </c>
    </row>
    <row r="1068" spans="1:39" x14ac:dyDescent="0.25">
      <c r="A1068" s="6" t="str">
        <f t="shared" si="71"/>
        <v>Diagnostic Radiology &amp; Imaging Procedures-X-ray exam surgical specimen-76098</v>
      </c>
      <c r="B1068" s="6" t="str">
        <f t="shared" si="72"/>
        <v>X-ray exam surgical specimen</v>
      </c>
      <c r="C1068" s="6" t="str">
        <f t="shared" si="70"/>
        <v>Diagnostic Radiology &amp; Imaging Procedures</v>
      </c>
      <c r="D1068" s="6">
        <f t="shared" si="73"/>
        <v>76098</v>
      </c>
      <c r="E1068" s="17" t="s">
        <v>34</v>
      </c>
      <c r="F1068" s="17" t="s">
        <v>34</v>
      </c>
      <c r="G1068" s="26" t="s">
        <v>538</v>
      </c>
      <c r="H1068" s="17" t="s">
        <v>140</v>
      </c>
      <c r="I1068" s="8" t="s">
        <v>61</v>
      </c>
      <c r="J1068" s="11">
        <v>5</v>
      </c>
      <c r="K1068" s="11">
        <v>1</v>
      </c>
      <c r="L1068" s="11">
        <v>1.6477421052631576</v>
      </c>
      <c r="M1068" s="11">
        <v>5.2309273182957403</v>
      </c>
      <c r="N1068" s="11" t="s">
        <v>624</v>
      </c>
      <c r="O1068" s="11" t="s">
        <v>624</v>
      </c>
      <c r="P1068" s="11" t="s">
        <v>624</v>
      </c>
      <c r="Q1068" s="11" t="s">
        <v>624</v>
      </c>
      <c r="R1068" s="11" t="s">
        <v>624</v>
      </c>
      <c r="S1068" s="11">
        <v>1.6804354010025062</v>
      </c>
      <c r="T1068" s="11">
        <v>1.6477421052631576</v>
      </c>
      <c r="U1068" s="11">
        <v>1.7000513784461155</v>
      </c>
      <c r="V1068" s="11">
        <v>1.6477421052631576</v>
      </c>
      <c r="W1068" s="11">
        <v>1.6477421052631576</v>
      </c>
      <c r="X1068" s="11" t="s">
        <v>623</v>
      </c>
      <c r="Y1068" s="11">
        <v>3.25</v>
      </c>
      <c r="Z1068" s="11">
        <v>3.25</v>
      </c>
      <c r="AA1068" s="11">
        <v>5.2309273182957403</v>
      </c>
      <c r="AB1068" s="11">
        <v>5.2309273182957403</v>
      </c>
      <c r="AC1068" s="11">
        <v>3.2693295739348378</v>
      </c>
      <c r="AD1068" s="11" t="s">
        <v>624</v>
      </c>
      <c r="AE1068" s="11" t="s">
        <v>623</v>
      </c>
      <c r="AF1068" s="11" t="s">
        <v>623</v>
      </c>
      <c r="AG1068" s="11" t="s">
        <v>1816</v>
      </c>
      <c r="AH1068" s="8" t="s">
        <v>1817</v>
      </c>
      <c r="AI1068" s="8" t="s">
        <v>643</v>
      </c>
      <c r="AJ1068" s="34">
        <v>0</v>
      </c>
      <c r="AK1068" s="35" t="s">
        <v>634</v>
      </c>
      <c r="AL1068" t="s">
        <v>632</v>
      </c>
      <c r="AM1068" t="e">
        <v>#VALUE!</v>
      </c>
    </row>
    <row r="1069" spans="1:39" x14ac:dyDescent="0.25">
      <c r="A1069" s="6" t="str">
        <f t="shared" si="71"/>
        <v>Diagnostic Radiology &amp; Imaging Procedures-X-ray exam surgical specimen-76098</v>
      </c>
      <c r="B1069" s="6" t="str">
        <f t="shared" si="72"/>
        <v>X-ray exam surgical specimen</v>
      </c>
      <c r="C1069" s="6" t="str">
        <f t="shared" si="70"/>
        <v>Diagnostic Radiology &amp; Imaging Procedures</v>
      </c>
      <c r="D1069" s="6">
        <f t="shared" si="73"/>
        <v>76098</v>
      </c>
      <c r="E1069" s="17" t="s">
        <v>34</v>
      </c>
      <c r="F1069" s="17" t="s">
        <v>34</v>
      </c>
      <c r="G1069" s="26" t="s">
        <v>50</v>
      </c>
      <c r="H1069" s="17"/>
      <c r="I1069" s="8" t="s">
        <v>51</v>
      </c>
      <c r="J1069" s="11">
        <v>39</v>
      </c>
      <c r="K1069" s="11">
        <v>7.8000000000000007</v>
      </c>
      <c r="L1069" s="11">
        <v>19.5</v>
      </c>
      <c r="M1069" s="11">
        <v>25.35</v>
      </c>
      <c r="N1069" s="11" t="s">
        <v>624</v>
      </c>
      <c r="O1069" s="11" t="s">
        <v>624</v>
      </c>
      <c r="P1069" s="11" t="s">
        <v>624</v>
      </c>
      <c r="Q1069" s="11" t="s">
        <v>624</v>
      </c>
      <c r="R1069" s="11" t="s">
        <v>624</v>
      </c>
      <c r="S1069" s="11" t="s">
        <v>624</v>
      </c>
      <c r="T1069" s="11" t="s">
        <v>624</v>
      </c>
      <c r="U1069" s="11" t="s">
        <v>624</v>
      </c>
      <c r="V1069" s="11" t="s">
        <v>624</v>
      </c>
      <c r="W1069" s="11" t="s">
        <v>624</v>
      </c>
      <c r="X1069" s="11" t="s">
        <v>623</v>
      </c>
      <c r="Y1069" s="11">
        <v>25.35</v>
      </c>
      <c r="Z1069" s="11">
        <v>25.35</v>
      </c>
      <c r="AA1069" s="11" t="s">
        <v>624</v>
      </c>
      <c r="AB1069" s="11" t="s">
        <v>624</v>
      </c>
      <c r="AC1069" s="11">
        <v>19.5</v>
      </c>
      <c r="AD1069" s="11" t="s">
        <v>624</v>
      </c>
      <c r="AE1069" s="11" t="s">
        <v>623</v>
      </c>
      <c r="AF1069" s="11" t="s">
        <v>623</v>
      </c>
      <c r="AG1069" s="11" t="s">
        <v>1818</v>
      </c>
      <c r="AH1069" s="8" t="s">
        <v>1819</v>
      </c>
      <c r="AI1069" s="8" t="s">
        <v>643</v>
      </c>
      <c r="AJ1069" s="34">
        <v>0</v>
      </c>
      <c r="AK1069" s="35" t="s">
        <v>634</v>
      </c>
      <c r="AL1069" t="s">
        <v>632</v>
      </c>
      <c r="AM1069" t="e">
        <v>#VALUE!</v>
      </c>
    </row>
    <row r="1070" spans="1:39" x14ac:dyDescent="0.25">
      <c r="A1070" s="6" t="str">
        <f t="shared" si="71"/>
        <v>Diagnostic Radiology &amp; Imaging Procedures-X-ray exam surgical specimen-76098</v>
      </c>
      <c r="B1070" s="6" t="str">
        <f t="shared" si="72"/>
        <v>X-ray exam surgical specimen</v>
      </c>
      <c r="C1070" s="6" t="str">
        <f t="shared" si="70"/>
        <v>Diagnostic Radiology &amp; Imaging Procedures</v>
      </c>
      <c r="D1070" s="6">
        <f t="shared" si="73"/>
        <v>76098</v>
      </c>
      <c r="E1070" s="17" t="s">
        <v>34</v>
      </c>
      <c r="F1070" s="17" t="s">
        <v>34</v>
      </c>
      <c r="G1070" s="26" t="s">
        <v>142</v>
      </c>
      <c r="H1070" s="17" t="s">
        <v>71</v>
      </c>
      <c r="I1070" s="8" t="s">
        <v>61</v>
      </c>
      <c r="J1070" s="11">
        <v>1</v>
      </c>
      <c r="K1070" s="11">
        <v>0.2</v>
      </c>
      <c r="L1070" s="11">
        <v>0.62539999999999996</v>
      </c>
      <c r="M1070" s="11">
        <v>9.2099999999999991</v>
      </c>
      <c r="N1070" s="11" t="s">
        <v>624</v>
      </c>
      <c r="O1070" s="11" t="s">
        <v>624</v>
      </c>
      <c r="P1070" s="11" t="s">
        <v>624</v>
      </c>
      <c r="Q1070" s="11" t="s">
        <v>624</v>
      </c>
      <c r="R1070" s="11" t="s">
        <v>624</v>
      </c>
      <c r="S1070" s="11">
        <v>4.7339400000000014</v>
      </c>
      <c r="T1070" s="11">
        <v>4.6418400000000002</v>
      </c>
      <c r="U1070" s="11">
        <v>4.7892000000000001</v>
      </c>
      <c r="V1070" s="11">
        <v>4.6418400000000002</v>
      </c>
      <c r="W1070" s="11">
        <v>4.6418400000000002</v>
      </c>
      <c r="X1070" s="11" t="s">
        <v>623</v>
      </c>
      <c r="Y1070" s="11">
        <v>0.65</v>
      </c>
      <c r="Z1070" s="11">
        <v>0.65</v>
      </c>
      <c r="AA1070" s="11">
        <v>1.18</v>
      </c>
      <c r="AB1070" s="11">
        <v>0.62539999999999996</v>
      </c>
      <c r="AC1070" s="11">
        <v>9.2099999999999991</v>
      </c>
      <c r="AD1070" s="11" t="s">
        <v>624</v>
      </c>
      <c r="AE1070" s="11" t="s">
        <v>623</v>
      </c>
      <c r="AF1070" s="11" t="s">
        <v>623</v>
      </c>
      <c r="AG1070" s="11" t="s">
        <v>1848</v>
      </c>
      <c r="AH1070" s="8" t="s">
        <v>1849</v>
      </c>
      <c r="AI1070" s="8" t="s">
        <v>656</v>
      </c>
      <c r="AJ1070" s="34">
        <v>0</v>
      </c>
    </row>
    <row r="1071" spans="1:39" x14ac:dyDescent="0.25">
      <c r="A1071" s="6" t="str">
        <f t="shared" si="71"/>
        <v>Diagnostic Radiology &amp; Imaging Procedures-X-ray exam surgical specimen-76098</v>
      </c>
      <c r="B1071" s="6" t="str">
        <f t="shared" si="72"/>
        <v>X-ray exam surgical specimen</v>
      </c>
      <c r="C1071" s="6" t="str">
        <f t="shared" si="70"/>
        <v>Diagnostic Radiology &amp; Imaging Procedures</v>
      </c>
      <c r="D1071" s="6">
        <f t="shared" si="73"/>
        <v>76098</v>
      </c>
      <c r="E1071" s="17" t="s">
        <v>34</v>
      </c>
      <c r="F1071" s="17" t="s">
        <v>34</v>
      </c>
      <c r="G1071" s="26" t="s">
        <v>496</v>
      </c>
      <c r="H1071" s="17">
        <v>88307</v>
      </c>
      <c r="I1071" s="8" t="s">
        <v>96</v>
      </c>
      <c r="J1071" s="11">
        <v>270</v>
      </c>
      <c r="K1071" s="11">
        <v>54</v>
      </c>
      <c r="L1071" s="11">
        <v>99.792000000000002</v>
      </c>
      <c r="M1071" s="11">
        <v>450.24869999999999</v>
      </c>
      <c r="N1071" s="11">
        <v>343.0348176</v>
      </c>
      <c r="O1071" s="11">
        <v>343.0348176</v>
      </c>
      <c r="P1071" s="11">
        <v>343.0348176</v>
      </c>
      <c r="Q1071" s="11">
        <v>343.0348176</v>
      </c>
      <c r="R1071" s="11">
        <v>343.0348176</v>
      </c>
      <c r="S1071" s="11">
        <v>101.77199999999999</v>
      </c>
      <c r="T1071" s="11">
        <v>99.792000000000002</v>
      </c>
      <c r="U1071" s="11">
        <v>102.96000000000001</v>
      </c>
      <c r="V1071" s="11">
        <v>99.792000000000002</v>
      </c>
      <c r="W1071" s="11">
        <v>99.792000000000002</v>
      </c>
      <c r="X1071" s="11" t="s">
        <v>623</v>
      </c>
      <c r="Y1071" s="11">
        <v>175.5</v>
      </c>
      <c r="Z1071" s="11">
        <v>175.5</v>
      </c>
      <c r="AA1071" s="11">
        <v>450.24869999999999</v>
      </c>
      <c r="AB1071" s="11">
        <v>405.00839999999999</v>
      </c>
      <c r="AC1071" s="11">
        <v>110.67599999999999</v>
      </c>
      <c r="AD1071" s="11" t="s">
        <v>624</v>
      </c>
      <c r="AE1071" s="11" t="s">
        <v>623</v>
      </c>
      <c r="AF1071" s="11" t="s">
        <v>623</v>
      </c>
      <c r="AG1071" s="11" t="s">
        <v>1852</v>
      </c>
      <c r="AH1071" s="8" t="s">
        <v>1853</v>
      </c>
      <c r="AI1071" s="8" t="s">
        <v>656</v>
      </c>
      <c r="AJ1071" s="34">
        <v>0</v>
      </c>
    </row>
    <row r="1072" spans="1:39" x14ac:dyDescent="0.25">
      <c r="A1072" s="6" t="str">
        <f t="shared" si="71"/>
        <v>Diagnostic Radiology &amp; Imaging Procedures-X-ray exam surgical specimen-76098</v>
      </c>
      <c r="B1072" s="6" t="str">
        <f t="shared" si="72"/>
        <v>X-ray exam surgical specimen</v>
      </c>
      <c r="C1072" s="6" t="str">
        <f t="shared" si="70"/>
        <v>Diagnostic Radiology &amp; Imaging Procedures</v>
      </c>
      <c r="D1072" s="6">
        <f t="shared" si="73"/>
        <v>76098</v>
      </c>
      <c r="E1072" s="17" t="s">
        <v>34</v>
      </c>
      <c r="F1072" s="17" t="s">
        <v>34</v>
      </c>
      <c r="G1072" s="26" t="s">
        <v>153</v>
      </c>
      <c r="H1072" s="17" t="s">
        <v>72</v>
      </c>
      <c r="I1072" s="8" t="s">
        <v>61</v>
      </c>
      <c r="J1072" s="11">
        <v>7</v>
      </c>
      <c r="K1072" s="11">
        <v>1.4000000000000001</v>
      </c>
      <c r="L1072" s="11">
        <v>3.9332668421052626</v>
      </c>
      <c r="M1072" s="11">
        <v>33.059999999999974</v>
      </c>
      <c r="N1072" s="11" t="s">
        <v>624</v>
      </c>
      <c r="O1072" s="11" t="s">
        <v>624</v>
      </c>
      <c r="P1072" s="11" t="s">
        <v>624</v>
      </c>
      <c r="Q1072" s="11" t="s">
        <v>624</v>
      </c>
      <c r="R1072" s="11" t="s">
        <v>624</v>
      </c>
      <c r="S1072" s="11">
        <v>4.0113078508771922</v>
      </c>
      <c r="T1072" s="11">
        <v>3.9332668421052626</v>
      </c>
      <c r="U1072" s="11">
        <v>4.0581324561403509</v>
      </c>
      <c r="V1072" s="11">
        <v>3.9332668421052626</v>
      </c>
      <c r="W1072" s="11">
        <v>3.9332668421052626</v>
      </c>
      <c r="X1072" s="11" t="s">
        <v>623</v>
      </c>
      <c r="Y1072" s="11">
        <v>4.55</v>
      </c>
      <c r="Z1072" s="11">
        <v>4.55</v>
      </c>
      <c r="AA1072" s="11">
        <v>33.059999999999974</v>
      </c>
      <c r="AB1072" s="11">
        <v>17.521799999999995</v>
      </c>
      <c r="AC1072" s="11">
        <v>7.8041008771929832</v>
      </c>
      <c r="AD1072" s="11" t="s">
        <v>624</v>
      </c>
      <c r="AE1072" s="11" t="s">
        <v>623</v>
      </c>
      <c r="AF1072" s="11" t="s">
        <v>623</v>
      </c>
      <c r="AG1072" s="11" t="s">
        <v>1858</v>
      </c>
      <c r="AH1072" s="8" t="s">
        <v>1859</v>
      </c>
      <c r="AI1072" s="8" t="s">
        <v>656</v>
      </c>
      <c r="AJ1072" s="34">
        <v>0</v>
      </c>
    </row>
    <row r="1073" spans="1:39" x14ac:dyDescent="0.25">
      <c r="A1073" s="6" t="str">
        <f t="shared" si="71"/>
        <v>Diagnostic Radiology &amp; Imaging Procedures-X-ray exam surgical specimen-76098</v>
      </c>
      <c r="B1073" s="6" t="str">
        <f t="shared" si="72"/>
        <v>X-ray exam surgical specimen</v>
      </c>
      <c r="C1073" s="6" t="str">
        <f t="shared" si="70"/>
        <v>Diagnostic Radiology &amp; Imaging Procedures</v>
      </c>
      <c r="D1073" s="6">
        <f t="shared" si="73"/>
        <v>76098</v>
      </c>
      <c r="E1073" s="17" t="s">
        <v>34</v>
      </c>
      <c r="F1073" s="17" t="s">
        <v>34</v>
      </c>
      <c r="G1073" s="26" t="s">
        <v>147</v>
      </c>
      <c r="H1073" s="17" t="s">
        <v>1</v>
      </c>
      <c r="I1073" s="8" t="s">
        <v>61</v>
      </c>
      <c r="J1073" s="11">
        <v>3</v>
      </c>
      <c r="K1073" s="11">
        <v>0.60000000000000009</v>
      </c>
      <c r="L1073" s="11">
        <v>0.4134000000000001</v>
      </c>
      <c r="M1073" s="11">
        <v>7.6827500000000004</v>
      </c>
      <c r="N1073" s="11" t="s">
        <v>624</v>
      </c>
      <c r="O1073" s="11" t="s">
        <v>624</v>
      </c>
      <c r="P1073" s="11" t="s">
        <v>624</v>
      </c>
      <c r="Q1073" s="11" t="s">
        <v>624</v>
      </c>
      <c r="R1073" s="11" t="s">
        <v>624</v>
      </c>
      <c r="S1073" s="11">
        <v>3.9489335000000003</v>
      </c>
      <c r="T1073" s="11">
        <v>3.8721059999999996</v>
      </c>
      <c r="U1073" s="11">
        <v>3.9950299999999999</v>
      </c>
      <c r="V1073" s="11">
        <v>3.8721059999999996</v>
      </c>
      <c r="W1073" s="11">
        <v>3.8721059999999996</v>
      </c>
      <c r="X1073" s="11" t="s">
        <v>623</v>
      </c>
      <c r="Y1073" s="11">
        <v>1.9500000000000002</v>
      </c>
      <c r="Z1073" s="11">
        <v>1.9500000000000002</v>
      </c>
      <c r="AA1073" s="11">
        <v>0.78000000000000014</v>
      </c>
      <c r="AB1073" s="11">
        <v>0.4134000000000001</v>
      </c>
      <c r="AC1073" s="11">
        <v>7.6827500000000004</v>
      </c>
      <c r="AD1073" s="11" t="s">
        <v>624</v>
      </c>
      <c r="AE1073" s="11" t="s">
        <v>623</v>
      </c>
      <c r="AF1073" s="11" t="s">
        <v>623</v>
      </c>
      <c r="AG1073" s="11" t="s">
        <v>1860</v>
      </c>
      <c r="AH1073" s="8" t="s">
        <v>1861</v>
      </c>
      <c r="AI1073" s="8" t="s">
        <v>656</v>
      </c>
      <c r="AJ1073" s="34">
        <v>0</v>
      </c>
      <c r="AL1073" s="8"/>
      <c r="AM1073" s="6"/>
    </row>
    <row r="1074" spans="1:39" x14ac:dyDescent="0.25">
      <c r="A1074" s="6" t="str">
        <f t="shared" si="71"/>
        <v>Diagnostic Radiology &amp; Imaging Procedures-X-ray exam surgical specimen-76098</v>
      </c>
      <c r="B1074" s="6" t="str">
        <f t="shared" si="72"/>
        <v>X-ray exam surgical specimen</v>
      </c>
      <c r="C1074" s="6" t="str">
        <f t="shared" si="70"/>
        <v>Diagnostic Radiology &amp; Imaging Procedures</v>
      </c>
      <c r="D1074" s="6">
        <f t="shared" si="73"/>
        <v>76098</v>
      </c>
      <c r="E1074" s="17" t="s">
        <v>34</v>
      </c>
      <c r="F1074" s="17" t="s">
        <v>34</v>
      </c>
      <c r="G1074" s="26" t="s">
        <v>97</v>
      </c>
      <c r="H1074" s="17"/>
      <c r="I1074" s="8" t="s">
        <v>98</v>
      </c>
      <c r="J1074" s="11">
        <v>2600</v>
      </c>
      <c r="K1074" s="11">
        <v>520</v>
      </c>
      <c r="L1074" s="11">
        <v>1300</v>
      </c>
      <c r="M1074" s="11">
        <v>1690</v>
      </c>
      <c r="N1074" s="11" t="s">
        <v>624</v>
      </c>
      <c r="O1074" s="11" t="s">
        <v>624</v>
      </c>
      <c r="P1074" s="11" t="s">
        <v>624</v>
      </c>
      <c r="Q1074" s="11" t="s">
        <v>624</v>
      </c>
      <c r="R1074" s="11" t="s">
        <v>624</v>
      </c>
      <c r="S1074" s="11" t="s">
        <v>624</v>
      </c>
      <c r="T1074" s="11" t="s">
        <v>624</v>
      </c>
      <c r="U1074" s="11" t="s">
        <v>624</v>
      </c>
      <c r="V1074" s="11" t="s">
        <v>624</v>
      </c>
      <c r="W1074" s="11" t="s">
        <v>624</v>
      </c>
      <c r="X1074" s="11" t="s">
        <v>623</v>
      </c>
      <c r="Y1074" s="11">
        <v>1690</v>
      </c>
      <c r="Z1074" s="11">
        <v>1690</v>
      </c>
      <c r="AA1074" s="11" t="s">
        <v>624</v>
      </c>
      <c r="AB1074" s="11" t="s">
        <v>624</v>
      </c>
      <c r="AC1074" s="11">
        <v>1300</v>
      </c>
      <c r="AD1074" s="11" t="s">
        <v>624</v>
      </c>
      <c r="AE1074" s="11" t="s">
        <v>623</v>
      </c>
      <c r="AF1074" s="11" t="s">
        <v>623</v>
      </c>
      <c r="AG1074" s="11" t="s">
        <v>1854</v>
      </c>
      <c r="AH1074" s="8" t="s">
        <v>1855</v>
      </c>
      <c r="AI1074" s="8" t="s">
        <v>656</v>
      </c>
      <c r="AJ1074" s="34">
        <v>0</v>
      </c>
      <c r="AK1074" s="35">
        <v>4</v>
      </c>
      <c r="AL1074" t="s">
        <v>632</v>
      </c>
      <c r="AM1074">
        <v>3</v>
      </c>
    </row>
    <row r="1075" spans="1:39" x14ac:dyDescent="0.25">
      <c r="A1075" s="6" t="str">
        <f t="shared" si="71"/>
        <v>Diagnostic Radiology &amp; Imaging Procedures-X-ray exam surgical specimen-76098</v>
      </c>
      <c r="B1075" s="6" t="str">
        <f t="shared" si="72"/>
        <v>X-ray exam surgical specimen</v>
      </c>
      <c r="C1075" s="6" t="str">
        <f t="shared" si="70"/>
        <v>Diagnostic Radiology &amp; Imaging Procedures</v>
      </c>
      <c r="D1075" s="6">
        <f t="shared" si="73"/>
        <v>76098</v>
      </c>
      <c r="E1075" s="17" t="s">
        <v>34</v>
      </c>
      <c r="F1075" s="17" t="s">
        <v>34</v>
      </c>
      <c r="G1075" s="26" t="s">
        <v>109</v>
      </c>
      <c r="H1075" s="17"/>
      <c r="I1075" s="8" t="s">
        <v>101</v>
      </c>
      <c r="J1075" s="11">
        <v>1317</v>
      </c>
      <c r="K1075" s="11">
        <v>263.40000000000003</v>
      </c>
      <c r="L1075" s="11">
        <v>658.5</v>
      </c>
      <c r="M1075" s="11">
        <v>856.05000000000007</v>
      </c>
      <c r="N1075" s="11" t="s">
        <v>624</v>
      </c>
      <c r="O1075" s="11" t="s">
        <v>624</v>
      </c>
      <c r="P1075" s="11" t="s">
        <v>624</v>
      </c>
      <c r="Q1075" s="11" t="s">
        <v>624</v>
      </c>
      <c r="R1075" s="11" t="s">
        <v>624</v>
      </c>
      <c r="S1075" s="11" t="s">
        <v>624</v>
      </c>
      <c r="T1075" s="11" t="s">
        <v>624</v>
      </c>
      <c r="U1075" s="11" t="s">
        <v>624</v>
      </c>
      <c r="V1075" s="11" t="s">
        <v>624</v>
      </c>
      <c r="W1075" s="11" t="s">
        <v>624</v>
      </c>
      <c r="X1075" s="11" t="s">
        <v>623</v>
      </c>
      <c r="Y1075" s="11">
        <v>856.05000000000007</v>
      </c>
      <c r="Z1075" s="11">
        <v>856.05000000000007</v>
      </c>
      <c r="AA1075" s="11" t="s">
        <v>624</v>
      </c>
      <c r="AB1075" s="11" t="s">
        <v>624</v>
      </c>
      <c r="AC1075" s="11">
        <v>658.5</v>
      </c>
      <c r="AD1075" s="11" t="s">
        <v>624</v>
      </c>
      <c r="AE1075" s="11" t="s">
        <v>623</v>
      </c>
      <c r="AF1075" s="11" t="s">
        <v>623</v>
      </c>
      <c r="AG1075" s="11" t="s">
        <v>1856</v>
      </c>
      <c r="AH1075" s="8" t="s">
        <v>1857</v>
      </c>
      <c r="AI1075" s="8" t="s">
        <v>656</v>
      </c>
      <c r="AJ1075" s="34">
        <v>0</v>
      </c>
    </row>
    <row r="1076" spans="1:39" x14ac:dyDescent="0.25">
      <c r="A1076" s="6" t="str">
        <f t="shared" si="71"/>
        <v>Diagnostic Radiology &amp; Imaging Procedures-X-ray exam surgical specimen-76098</v>
      </c>
      <c r="B1076" s="6" t="str">
        <f t="shared" si="72"/>
        <v>X-ray exam surgical specimen</v>
      </c>
      <c r="C1076" s="6" t="str">
        <f t="shared" si="70"/>
        <v>Diagnostic Radiology &amp; Imaging Procedures</v>
      </c>
      <c r="D1076" s="6">
        <f t="shared" si="73"/>
        <v>76098</v>
      </c>
      <c r="E1076" s="17"/>
      <c r="F1076" s="17"/>
      <c r="G1076" s="26"/>
      <c r="H1076" s="17"/>
      <c r="I1076" s="8"/>
      <c r="J1076" s="11"/>
      <c r="K1076" s="11"/>
      <c r="L1076" s="11"/>
      <c r="M1076" s="11"/>
      <c r="N1076" s="31">
        <v>869.51633819999995</v>
      </c>
      <c r="O1076" s="31">
        <v>869.51633819999995</v>
      </c>
      <c r="P1076" s="31">
        <v>869.51633819999995</v>
      </c>
      <c r="Q1076" s="31">
        <v>869.51633819999995</v>
      </c>
      <c r="R1076" s="31">
        <v>869.51633819999995</v>
      </c>
      <c r="S1076" s="31">
        <v>164.82373518300216</v>
      </c>
      <c r="T1076" s="31">
        <v>162.43611387593987</v>
      </c>
      <c r="U1076" s="31">
        <v>167.51930796723957</v>
      </c>
      <c r="V1076" s="31">
        <v>162.43611387593987</v>
      </c>
      <c r="W1076" s="31">
        <v>162.43611387593987</v>
      </c>
      <c r="X1076" s="31" t="s">
        <v>623</v>
      </c>
      <c r="Y1076" s="31">
        <v>3174.6000000000004</v>
      </c>
      <c r="Z1076" s="31">
        <v>3174.6000000000004</v>
      </c>
      <c r="AA1076" s="31">
        <v>1400.7499273182955</v>
      </c>
      <c r="AB1076" s="31">
        <v>1251.3802273182955</v>
      </c>
      <c r="AC1076" s="31">
        <v>2497.7291307062301</v>
      </c>
      <c r="AD1076" s="31">
        <v>370.91</v>
      </c>
      <c r="AE1076" s="31" t="s">
        <v>623</v>
      </c>
      <c r="AF1076" s="31" t="s">
        <v>623</v>
      </c>
      <c r="AG1076" s="11" t="s">
        <v>1792</v>
      </c>
      <c r="AH1076" s="8">
        <v>0</v>
      </c>
      <c r="AI1076" s="8" t="s">
        <v>1793</v>
      </c>
      <c r="AJ1076" s="34">
        <v>0</v>
      </c>
    </row>
    <row r="1077" spans="1:39" x14ac:dyDescent="0.25">
      <c r="A1077" s="6" t="str">
        <f t="shared" si="71"/>
        <v>Diagnostic Radiology &amp; Imaging Procedures-X-ray exam surgical specimen-76098</v>
      </c>
      <c r="B1077" s="6" t="str">
        <f t="shared" si="72"/>
        <v>X-ray exam surgical specimen</v>
      </c>
      <c r="C1077" s="6" t="str">
        <f t="shared" si="70"/>
        <v>Diagnostic Radiology &amp; Imaging Procedures</v>
      </c>
      <c r="D1077" s="6">
        <f t="shared" si="73"/>
        <v>76098</v>
      </c>
      <c r="E1077" s="17"/>
      <c r="F1077" s="17"/>
      <c r="G1077" s="26"/>
      <c r="H1077" s="17"/>
      <c r="I1077" s="8"/>
      <c r="J1077" s="11"/>
      <c r="K1077" s="11"/>
      <c r="L1077" s="11"/>
      <c r="M1077" s="11"/>
      <c r="N1077" s="11"/>
      <c r="O1077" s="11"/>
      <c r="P1077" s="11"/>
      <c r="Q1077" s="11"/>
      <c r="R1077" s="11"/>
      <c r="S1077" s="11"/>
      <c r="T1077" s="11"/>
      <c r="U1077" s="11"/>
      <c r="V1077" s="11"/>
      <c r="W1077" s="11"/>
      <c r="X1077" s="11"/>
      <c r="Y1077" s="11"/>
      <c r="Z1077" s="11"/>
      <c r="AA1077" s="11"/>
      <c r="AB1077" s="11"/>
      <c r="AC1077" s="11"/>
      <c r="AD1077" s="11"/>
      <c r="AE1077" s="11"/>
      <c r="AF1077" s="11"/>
      <c r="AG1077" s="11" t="s">
        <v>1792</v>
      </c>
      <c r="AH1077" s="8">
        <v>0</v>
      </c>
      <c r="AI1077" s="8" t="s">
        <v>1793</v>
      </c>
      <c r="AJ1077" s="34">
        <v>0</v>
      </c>
      <c r="AL1077" s="8"/>
      <c r="AM1077" s="6"/>
    </row>
    <row r="1078" spans="1:39" x14ac:dyDescent="0.25">
      <c r="A1078" s="6" t="str">
        <f t="shared" si="71"/>
        <v>Diagnostic Radiology &amp; Imaging Procedures-X-ray exam surgical specimen-76098</v>
      </c>
      <c r="B1078" s="6" t="str">
        <f t="shared" si="72"/>
        <v>X-ray exam surgical specimen</v>
      </c>
      <c r="C1078" s="6" t="str">
        <f t="shared" si="70"/>
        <v>Diagnostic Radiology &amp; Imaging Procedures</v>
      </c>
      <c r="D1078" s="6">
        <f t="shared" si="73"/>
        <v>76098</v>
      </c>
      <c r="E1078" s="7"/>
      <c r="G1078" s="27" t="s">
        <v>32</v>
      </c>
      <c r="K1078" s="25"/>
      <c r="L1078" s="25"/>
      <c r="M1078" s="25"/>
      <c r="AG1078" s="11" t="s">
        <v>1792</v>
      </c>
      <c r="AH1078" s="8">
        <v>0</v>
      </c>
      <c r="AI1078" s="8" t="s">
        <v>1793</v>
      </c>
      <c r="AJ1078" s="34">
        <v>0</v>
      </c>
      <c r="AK1078" s="35">
        <v>14</v>
      </c>
      <c r="AL1078" t="s">
        <v>632</v>
      </c>
      <c r="AM1078">
        <v>4</v>
      </c>
    </row>
    <row r="1079" spans="1:39" s="6" customFormat="1" x14ac:dyDescent="0.25">
      <c r="A1079" s="6" t="str">
        <f t="shared" si="71"/>
        <v>Diagnostic Radiology &amp; Imaging Procedures-X-ray exam surgical specimen-76098</v>
      </c>
      <c r="B1079" s="6" t="str">
        <f t="shared" si="72"/>
        <v>X-ray exam surgical specimen</v>
      </c>
      <c r="C1079" s="6" t="str">
        <f t="shared" si="70"/>
        <v>Diagnostic Radiology &amp; Imaging Procedures</v>
      </c>
      <c r="D1079" s="6">
        <f t="shared" si="73"/>
        <v>76098</v>
      </c>
      <c r="E1079" s="13"/>
      <c r="F1079" s="12"/>
      <c r="G1079" s="28"/>
      <c r="H1079" s="29"/>
      <c r="I1079" s="14"/>
      <c r="J1079" s="15"/>
      <c r="K1079" s="15"/>
      <c r="L1079" s="15"/>
      <c r="M1079" s="15"/>
      <c r="N1079" s="15"/>
      <c r="O1079" s="15"/>
      <c r="P1079" s="15"/>
      <c r="Q1079" s="15"/>
      <c r="R1079" s="15"/>
      <c r="S1079" s="15"/>
      <c r="T1079" s="15"/>
      <c r="U1079" s="15"/>
      <c r="V1079" s="15"/>
      <c r="W1079" s="15"/>
      <c r="X1079" s="15"/>
      <c r="Y1079" s="15"/>
      <c r="Z1079" s="15"/>
      <c r="AA1079" s="15"/>
      <c r="AB1079" s="15"/>
      <c r="AC1079" s="15"/>
      <c r="AD1079" s="15"/>
      <c r="AE1079" s="15"/>
      <c r="AF1079" s="15"/>
      <c r="AG1079" s="11" t="s">
        <v>1792</v>
      </c>
      <c r="AH1079" s="8">
        <v>0</v>
      </c>
      <c r="AI1079" s="8" t="s">
        <v>1793</v>
      </c>
      <c r="AJ1079" s="34">
        <v>0</v>
      </c>
      <c r="AK1079" s="35" t="s">
        <v>634</v>
      </c>
      <c r="AL1079" t="s">
        <v>632</v>
      </c>
      <c r="AM1079" t="e">
        <v>#VALUE!</v>
      </c>
    </row>
    <row r="1080" spans="1:39" x14ac:dyDescent="0.25">
      <c r="A1080" s="6" t="str">
        <f t="shared" si="71"/>
        <v>Diagnostic Radiology &amp; Imaging Procedures-Oph us dx b-scan-76512</v>
      </c>
      <c r="B1080" s="6" t="str">
        <f t="shared" si="72"/>
        <v>Oph us dx b-scan</v>
      </c>
      <c r="C1080" s="6" t="str">
        <f t="shared" si="70"/>
        <v>Diagnostic Radiology &amp; Imaging Procedures</v>
      </c>
      <c r="D1080" s="6">
        <f t="shared" si="73"/>
        <v>76512</v>
      </c>
      <c r="E1080" s="17" t="s">
        <v>115</v>
      </c>
      <c r="F1080" s="17" t="s">
        <v>37</v>
      </c>
      <c r="G1080" s="26" t="s">
        <v>588</v>
      </c>
      <c r="H1080" s="17">
        <v>76512</v>
      </c>
      <c r="I1080" s="8" t="s">
        <v>75</v>
      </c>
      <c r="J1080" s="11">
        <v>235</v>
      </c>
      <c r="K1080" s="11">
        <v>47</v>
      </c>
      <c r="L1080" s="11">
        <v>47.78</v>
      </c>
      <c r="M1080" s="11">
        <v>214.0402</v>
      </c>
      <c r="N1080" s="11">
        <v>104.91969499999999</v>
      </c>
      <c r="O1080" s="11">
        <v>104.91969499999999</v>
      </c>
      <c r="P1080" s="11">
        <v>104.91969499999999</v>
      </c>
      <c r="Q1080" s="11">
        <v>104.91969499999999</v>
      </c>
      <c r="R1080" s="11">
        <v>104.91969499999999</v>
      </c>
      <c r="S1080" s="11">
        <v>47.78</v>
      </c>
      <c r="T1080" s="11">
        <v>47.78</v>
      </c>
      <c r="U1080" s="11">
        <v>58.507433333333331</v>
      </c>
      <c r="V1080" s="11">
        <v>47.78</v>
      </c>
      <c r="W1080" s="11">
        <v>47.78</v>
      </c>
      <c r="X1080" s="11" t="s">
        <v>623</v>
      </c>
      <c r="Y1080" s="11">
        <v>152.75</v>
      </c>
      <c r="Z1080" s="11">
        <v>152.75</v>
      </c>
      <c r="AA1080" s="11">
        <v>214.0402</v>
      </c>
      <c r="AB1080" s="11">
        <v>193.4374</v>
      </c>
      <c r="AC1080" s="11">
        <v>106.78800000000001</v>
      </c>
      <c r="AD1080" s="11">
        <v>107.55</v>
      </c>
      <c r="AE1080" s="11" t="s">
        <v>623</v>
      </c>
      <c r="AF1080" s="11" t="s">
        <v>623</v>
      </c>
      <c r="AG1080" s="11" t="s">
        <v>2276</v>
      </c>
      <c r="AH1080" s="8" t="s">
        <v>2277</v>
      </c>
      <c r="AI1080" s="8" t="s">
        <v>808</v>
      </c>
      <c r="AJ1080" s="34">
        <v>1</v>
      </c>
      <c r="AK1080" s="35" t="s">
        <v>634</v>
      </c>
      <c r="AL1080" t="s">
        <v>632</v>
      </c>
      <c r="AM1080" t="e">
        <v>#VALUE!</v>
      </c>
    </row>
    <row r="1081" spans="1:39" x14ac:dyDescent="0.25">
      <c r="A1081" s="6" t="str">
        <f t="shared" si="71"/>
        <v>Diagnostic Radiology &amp; Imaging Procedures-Oph us dx b-scan-76512</v>
      </c>
      <c r="B1081" s="6" t="str">
        <f t="shared" si="72"/>
        <v>Oph us dx b-scan</v>
      </c>
      <c r="C1081" s="6" t="str">
        <f t="shared" si="70"/>
        <v>Diagnostic Radiology &amp; Imaging Procedures</v>
      </c>
      <c r="D1081" s="6">
        <f t="shared" si="73"/>
        <v>76512</v>
      </c>
      <c r="E1081" s="17"/>
      <c r="F1081" s="17"/>
      <c r="G1081" s="26"/>
      <c r="H1081" s="17"/>
      <c r="I1081" s="8"/>
      <c r="J1081" s="11"/>
      <c r="K1081" s="11"/>
      <c r="L1081" s="11"/>
      <c r="M1081" s="11"/>
      <c r="N1081" s="11"/>
      <c r="O1081" s="11"/>
      <c r="P1081" s="11"/>
      <c r="Q1081" s="11"/>
      <c r="R1081" s="11"/>
      <c r="S1081" s="11"/>
      <c r="T1081" s="11"/>
      <c r="U1081" s="11"/>
      <c r="V1081" s="11"/>
      <c r="W1081" s="11"/>
      <c r="X1081" s="11"/>
      <c r="Y1081" s="11"/>
      <c r="Z1081" s="11"/>
      <c r="AA1081" s="11"/>
      <c r="AB1081" s="11"/>
      <c r="AC1081" s="11"/>
      <c r="AD1081" s="11"/>
      <c r="AE1081" s="11"/>
      <c r="AF1081" s="11"/>
      <c r="AG1081" s="11" t="s">
        <v>1792</v>
      </c>
      <c r="AH1081" s="8">
        <v>0</v>
      </c>
      <c r="AI1081" s="8" t="s">
        <v>1793</v>
      </c>
      <c r="AJ1081" s="34">
        <v>0</v>
      </c>
      <c r="AK1081" s="35" t="s">
        <v>634</v>
      </c>
      <c r="AL1081" t="s">
        <v>632</v>
      </c>
      <c r="AM1081" t="e">
        <v>#VALUE!</v>
      </c>
    </row>
    <row r="1082" spans="1:39" x14ac:dyDescent="0.25">
      <c r="A1082" s="6" t="str">
        <f t="shared" si="71"/>
        <v>Diagnostic Radiology &amp; Imaging Procedures-Oph us dx b-scan-76512</v>
      </c>
      <c r="B1082" s="6" t="str">
        <f t="shared" si="72"/>
        <v>Oph us dx b-scan</v>
      </c>
      <c r="C1082" s="6" t="str">
        <f t="shared" si="70"/>
        <v>Diagnostic Radiology &amp; Imaging Procedures</v>
      </c>
      <c r="D1082" s="6">
        <f t="shared" si="73"/>
        <v>76512</v>
      </c>
      <c r="E1082" s="7"/>
      <c r="G1082" s="27" t="s">
        <v>32</v>
      </c>
      <c r="K1082" s="25"/>
      <c r="L1082" s="25"/>
      <c r="M1082" s="25"/>
      <c r="AG1082" s="11" t="s">
        <v>1792</v>
      </c>
      <c r="AH1082" s="8">
        <v>0</v>
      </c>
      <c r="AI1082" s="8" t="s">
        <v>1793</v>
      </c>
      <c r="AJ1082" s="34">
        <v>0</v>
      </c>
      <c r="AK1082" s="35" t="s">
        <v>634</v>
      </c>
      <c r="AL1082" t="s">
        <v>632</v>
      </c>
      <c r="AM1082" t="e">
        <v>#VALUE!</v>
      </c>
    </row>
    <row r="1083" spans="1:39" s="6" customFormat="1" x14ac:dyDescent="0.25">
      <c r="A1083" s="6" t="str">
        <f t="shared" si="71"/>
        <v>Diagnostic Radiology &amp; Imaging Procedures-Oph us dx b-scan-76512</v>
      </c>
      <c r="B1083" s="6" t="str">
        <f t="shared" si="72"/>
        <v>Oph us dx b-scan</v>
      </c>
      <c r="C1083" s="6" t="str">
        <f t="shared" si="70"/>
        <v>Diagnostic Radiology &amp; Imaging Procedures</v>
      </c>
      <c r="D1083" s="6">
        <f t="shared" si="73"/>
        <v>76512</v>
      </c>
      <c r="E1083" s="13"/>
      <c r="F1083" s="12"/>
      <c r="G1083" s="28"/>
      <c r="H1083" s="29"/>
      <c r="I1083" s="14"/>
      <c r="J1083" s="15"/>
      <c r="K1083" s="15"/>
      <c r="L1083" s="15"/>
      <c r="M1083" s="15"/>
      <c r="N1083" s="15"/>
      <c r="O1083" s="15"/>
      <c r="P1083" s="15"/>
      <c r="Q1083" s="15"/>
      <c r="R1083" s="15"/>
      <c r="S1083" s="15"/>
      <c r="T1083" s="15"/>
      <c r="U1083" s="15"/>
      <c r="V1083" s="15"/>
      <c r="W1083" s="15"/>
      <c r="X1083" s="15"/>
      <c r="Y1083" s="15"/>
      <c r="Z1083" s="15"/>
      <c r="AA1083" s="15"/>
      <c r="AB1083" s="15"/>
      <c r="AC1083" s="15"/>
      <c r="AD1083" s="15"/>
      <c r="AE1083" s="15"/>
      <c r="AF1083" s="15"/>
      <c r="AG1083" s="11" t="s">
        <v>1792</v>
      </c>
      <c r="AH1083" s="8">
        <v>0</v>
      </c>
      <c r="AI1083" s="8" t="s">
        <v>1793</v>
      </c>
      <c r="AJ1083" s="34">
        <v>0</v>
      </c>
      <c r="AK1083" s="35" t="s">
        <v>634</v>
      </c>
      <c r="AL1083" t="s">
        <v>632</v>
      </c>
      <c r="AM1083" t="e">
        <v>#VALUE!</v>
      </c>
    </row>
    <row r="1084" spans="1:39" x14ac:dyDescent="0.25">
      <c r="A1084" s="6" t="str">
        <f t="shared" si="71"/>
        <v>Diagnostic Radiology &amp; Imaging Procedures-Echo exam of eye thickness-76514</v>
      </c>
      <c r="B1084" s="6" t="str">
        <f t="shared" si="72"/>
        <v>Echo exam of eye thickness</v>
      </c>
      <c r="C1084" s="6" t="str">
        <f t="shared" si="70"/>
        <v>Diagnostic Radiology &amp; Imaging Procedures</v>
      </c>
      <c r="D1084" s="6">
        <f t="shared" si="73"/>
        <v>76514</v>
      </c>
      <c r="E1084" s="17" t="s">
        <v>115</v>
      </c>
      <c r="F1084" s="17" t="s">
        <v>37</v>
      </c>
      <c r="G1084" s="26" t="s">
        <v>411</v>
      </c>
      <c r="H1084" s="17">
        <v>76514</v>
      </c>
      <c r="I1084" s="8" t="s">
        <v>75</v>
      </c>
      <c r="J1084" s="11">
        <v>145</v>
      </c>
      <c r="K1084" s="11">
        <v>29</v>
      </c>
      <c r="L1084" s="11">
        <v>11.36</v>
      </c>
      <c r="M1084" s="11">
        <v>94.25</v>
      </c>
      <c r="N1084" s="11">
        <v>28.415959399999998</v>
      </c>
      <c r="O1084" s="11">
        <v>28.415959399999998</v>
      </c>
      <c r="P1084" s="11">
        <v>28.415959399999998</v>
      </c>
      <c r="Q1084" s="11">
        <v>28.415959399999998</v>
      </c>
      <c r="R1084" s="11">
        <v>28.415959399999998</v>
      </c>
      <c r="S1084" s="11">
        <v>11.36</v>
      </c>
      <c r="T1084" s="11">
        <v>11.36</v>
      </c>
      <c r="U1084" s="11">
        <v>40.437800000000003</v>
      </c>
      <c r="V1084" s="11">
        <v>11.36</v>
      </c>
      <c r="W1084" s="11">
        <v>11.36</v>
      </c>
      <c r="X1084" s="11" t="s">
        <v>623</v>
      </c>
      <c r="Y1084" s="11">
        <v>94.25</v>
      </c>
      <c r="Z1084" s="11">
        <v>94.25</v>
      </c>
      <c r="AA1084" s="11">
        <v>32.668900000000001</v>
      </c>
      <c r="AB1084" s="11">
        <v>29.524299999999997</v>
      </c>
      <c r="AC1084" s="11">
        <v>15.774000000000001</v>
      </c>
      <c r="AD1084" s="11">
        <v>15.88</v>
      </c>
      <c r="AE1084" s="11" t="s">
        <v>623</v>
      </c>
      <c r="AF1084" s="11" t="s">
        <v>623</v>
      </c>
      <c r="AG1084" s="11" t="s">
        <v>2278</v>
      </c>
      <c r="AH1084" s="8" t="s">
        <v>2279</v>
      </c>
      <c r="AI1084" s="8" t="s">
        <v>809</v>
      </c>
      <c r="AJ1084" s="34">
        <v>1</v>
      </c>
      <c r="AK1084" s="35" t="s">
        <v>634</v>
      </c>
      <c r="AL1084" t="s">
        <v>632</v>
      </c>
      <c r="AM1084" t="e">
        <v>#VALUE!</v>
      </c>
    </row>
    <row r="1085" spans="1:39" x14ac:dyDescent="0.25">
      <c r="A1085" s="6" t="str">
        <f t="shared" si="71"/>
        <v>Diagnostic Radiology &amp; Imaging Procedures-Echo exam of eye thickness-76514</v>
      </c>
      <c r="B1085" s="6" t="str">
        <f t="shared" si="72"/>
        <v>Echo exam of eye thickness</v>
      </c>
      <c r="C1085" s="6" t="str">
        <f t="shared" si="70"/>
        <v>Diagnostic Radiology &amp; Imaging Procedures</v>
      </c>
      <c r="D1085" s="6">
        <f t="shared" si="73"/>
        <v>76514</v>
      </c>
      <c r="E1085" s="17"/>
      <c r="F1085" s="17"/>
      <c r="G1085" s="26"/>
      <c r="H1085" s="17"/>
      <c r="I1085" s="8"/>
      <c r="J1085" s="11"/>
      <c r="K1085" s="11"/>
      <c r="L1085" s="11"/>
      <c r="M1085" s="11"/>
      <c r="N1085" s="11"/>
      <c r="O1085" s="11"/>
      <c r="P1085" s="11"/>
      <c r="Q1085" s="11"/>
      <c r="R1085" s="11"/>
      <c r="S1085" s="11"/>
      <c r="T1085" s="11"/>
      <c r="U1085" s="11"/>
      <c r="V1085" s="11"/>
      <c r="W1085" s="11"/>
      <c r="X1085" s="11"/>
      <c r="Y1085" s="11"/>
      <c r="Z1085" s="11"/>
      <c r="AA1085" s="11"/>
      <c r="AB1085" s="11"/>
      <c r="AC1085" s="11"/>
      <c r="AD1085" s="11"/>
      <c r="AE1085" s="11"/>
      <c r="AF1085" s="11"/>
      <c r="AG1085" s="11" t="s">
        <v>1792</v>
      </c>
      <c r="AH1085" s="8">
        <v>0</v>
      </c>
      <c r="AI1085" s="8" t="s">
        <v>1793</v>
      </c>
      <c r="AJ1085" s="34">
        <v>0</v>
      </c>
      <c r="AK1085" s="35" t="s">
        <v>634</v>
      </c>
      <c r="AL1085" t="s">
        <v>632</v>
      </c>
      <c r="AM1085" t="e">
        <v>#VALUE!</v>
      </c>
    </row>
    <row r="1086" spans="1:39" x14ac:dyDescent="0.25">
      <c r="A1086" s="6" t="str">
        <f t="shared" si="71"/>
        <v>Diagnostic Radiology &amp; Imaging Procedures-Echo exam of eye thickness-76514</v>
      </c>
      <c r="B1086" s="6" t="str">
        <f t="shared" si="72"/>
        <v>Echo exam of eye thickness</v>
      </c>
      <c r="C1086" s="6" t="str">
        <f t="shared" si="70"/>
        <v>Diagnostic Radiology &amp; Imaging Procedures</v>
      </c>
      <c r="D1086" s="6">
        <f t="shared" si="73"/>
        <v>76514</v>
      </c>
      <c r="E1086" s="7"/>
      <c r="G1086" s="27" t="s">
        <v>32</v>
      </c>
      <c r="K1086" s="25"/>
      <c r="L1086" s="25"/>
      <c r="M1086" s="25"/>
      <c r="AG1086" s="11" t="s">
        <v>1792</v>
      </c>
      <c r="AH1086" s="8">
        <v>0</v>
      </c>
      <c r="AI1086" s="8" t="s">
        <v>1793</v>
      </c>
      <c r="AJ1086" s="34">
        <v>0</v>
      </c>
      <c r="AK1086" s="35" t="s">
        <v>634</v>
      </c>
      <c r="AL1086" t="s">
        <v>632</v>
      </c>
      <c r="AM1086" t="e">
        <v>#VALUE!</v>
      </c>
    </row>
    <row r="1087" spans="1:39" s="6" customFormat="1" x14ac:dyDescent="0.25">
      <c r="A1087" s="6" t="str">
        <f t="shared" si="71"/>
        <v>Diagnostic Radiology &amp; Imaging Procedures-Echo exam of eye thickness-76514</v>
      </c>
      <c r="B1087" s="6" t="str">
        <f t="shared" si="72"/>
        <v>Echo exam of eye thickness</v>
      </c>
      <c r="C1087" s="6" t="str">
        <f t="shared" si="70"/>
        <v>Diagnostic Radiology &amp; Imaging Procedures</v>
      </c>
      <c r="D1087" s="6">
        <f t="shared" si="73"/>
        <v>76514</v>
      </c>
      <c r="E1087" s="13"/>
      <c r="F1087" s="12"/>
      <c r="G1087" s="28"/>
      <c r="H1087" s="29"/>
      <c r="I1087" s="14"/>
      <c r="J1087" s="15"/>
      <c r="K1087" s="15"/>
      <c r="L1087" s="15"/>
      <c r="M1087" s="15"/>
      <c r="N1087" s="15"/>
      <c r="O1087" s="15"/>
      <c r="P1087" s="15"/>
      <c r="Q1087" s="15"/>
      <c r="R1087" s="15"/>
      <c r="S1087" s="15"/>
      <c r="T1087" s="15"/>
      <c r="U1087" s="15"/>
      <c r="V1087" s="15"/>
      <c r="W1087" s="15"/>
      <c r="X1087" s="15"/>
      <c r="Y1087" s="15"/>
      <c r="Z1087" s="15"/>
      <c r="AA1087" s="15"/>
      <c r="AB1087" s="15"/>
      <c r="AC1087" s="15"/>
      <c r="AD1087" s="15"/>
      <c r="AE1087" s="15"/>
      <c r="AF1087" s="15"/>
      <c r="AG1087" s="11" t="s">
        <v>1792</v>
      </c>
      <c r="AH1087" s="8">
        <v>0</v>
      </c>
      <c r="AI1087" s="8" t="s">
        <v>1793</v>
      </c>
      <c r="AJ1087" s="34">
        <v>0</v>
      </c>
      <c r="AK1087" s="35" t="s">
        <v>634</v>
      </c>
      <c r="AL1087" t="s">
        <v>632</v>
      </c>
      <c r="AM1087" t="e">
        <v>#VALUE!</v>
      </c>
    </row>
    <row r="1088" spans="1:39" x14ac:dyDescent="0.25">
      <c r="A1088" s="6" t="str">
        <f t="shared" si="71"/>
        <v>Diagnostic Radiology &amp; Imaging Procedures-Echo exam of eye-76519</v>
      </c>
      <c r="B1088" s="6" t="str">
        <f t="shared" si="72"/>
        <v>Echo exam of eye</v>
      </c>
      <c r="C1088" s="6" t="str">
        <f t="shared" si="70"/>
        <v>Diagnostic Radiology &amp; Imaging Procedures</v>
      </c>
      <c r="D1088" s="6">
        <f t="shared" si="73"/>
        <v>76519</v>
      </c>
      <c r="E1088" s="17" t="s">
        <v>115</v>
      </c>
      <c r="F1088" s="17" t="s">
        <v>37</v>
      </c>
      <c r="G1088" s="26" t="s">
        <v>412</v>
      </c>
      <c r="H1088" s="17">
        <v>76519</v>
      </c>
      <c r="I1088" s="8" t="s">
        <v>75</v>
      </c>
      <c r="J1088" s="11">
        <v>248</v>
      </c>
      <c r="K1088" s="11">
        <v>49.6</v>
      </c>
      <c r="L1088" s="11">
        <v>67.16</v>
      </c>
      <c r="M1088" s="11">
        <v>214.0402</v>
      </c>
      <c r="N1088" s="11">
        <v>104.91969499999999</v>
      </c>
      <c r="O1088" s="11">
        <v>104.91969499999999</v>
      </c>
      <c r="P1088" s="11">
        <v>104.91969499999999</v>
      </c>
      <c r="Q1088" s="11">
        <v>104.91969499999999</v>
      </c>
      <c r="R1088" s="11">
        <v>104.91969499999999</v>
      </c>
      <c r="S1088" s="11">
        <v>67.16</v>
      </c>
      <c r="T1088" s="11">
        <v>67.16</v>
      </c>
      <c r="U1088" s="11">
        <v>89.630600000000001</v>
      </c>
      <c r="V1088" s="11">
        <v>67.16</v>
      </c>
      <c r="W1088" s="11">
        <v>67.16</v>
      </c>
      <c r="X1088" s="11" t="s">
        <v>623</v>
      </c>
      <c r="Y1088" s="11">
        <v>161.20000000000002</v>
      </c>
      <c r="Z1088" s="11">
        <v>161.19999999999999</v>
      </c>
      <c r="AA1088" s="11">
        <v>214.0402</v>
      </c>
      <c r="AB1088" s="11">
        <v>193.4374</v>
      </c>
      <c r="AC1088" s="11">
        <v>106.78800000000001</v>
      </c>
      <c r="AD1088" s="11">
        <v>107.55</v>
      </c>
      <c r="AE1088" s="11" t="s">
        <v>623</v>
      </c>
      <c r="AF1088" s="11" t="s">
        <v>623</v>
      </c>
      <c r="AG1088" s="11" t="s">
        <v>2280</v>
      </c>
      <c r="AH1088" s="8" t="s">
        <v>2281</v>
      </c>
      <c r="AI1088" s="8" t="s">
        <v>810</v>
      </c>
      <c r="AJ1088" s="34">
        <v>1</v>
      </c>
    </row>
    <row r="1089" spans="1:39" x14ac:dyDescent="0.25">
      <c r="A1089" s="6" t="str">
        <f t="shared" si="71"/>
        <v>Diagnostic Radiology &amp; Imaging Procedures-Echo exam of eye-76519</v>
      </c>
      <c r="B1089" s="6" t="str">
        <f t="shared" si="72"/>
        <v>Echo exam of eye</v>
      </c>
      <c r="C1089" s="6" t="str">
        <f t="shared" si="70"/>
        <v>Diagnostic Radiology &amp; Imaging Procedures</v>
      </c>
      <c r="D1089" s="6">
        <f t="shared" si="73"/>
        <v>76519</v>
      </c>
      <c r="E1089" s="17"/>
      <c r="F1089" s="17"/>
      <c r="G1089" s="26"/>
      <c r="H1089" s="17"/>
      <c r="I1089" s="8"/>
      <c r="J1089" s="11"/>
      <c r="K1089" s="11"/>
      <c r="L1089" s="11"/>
      <c r="M1089" s="11"/>
      <c r="N1089" s="11"/>
      <c r="O1089" s="11"/>
      <c r="P1089" s="11"/>
      <c r="Q1089" s="11"/>
      <c r="R1089" s="11"/>
      <c r="S1089" s="11"/>
      <c r="T1089" s="11"/>
      <c r="U1089" s="11"/>
      <c r="V1089" s="11"/>
      <c r="W1089" s="11"/>
      <c r="X1089" s="11"/>
      <c r="Y1089" s="11"/>
      <c r="Z1089" s="11"/>
      <c r="AA1089" s="11"/>
      <c r="AB1089" s="11"/>
      <c r="AC1089" s="11"/>
      <c r="AD1089" s="11"/>
      <c r="AE1089" s="11"/>
      <c r="AF1089" s="11"/>
      <c r="AG1089" s="11" t="s">
        <v>1792</v>
      </c>
      <c r="AH1089" s="8">
        <v>0</v>
      </c>
      <c r="AI1089" s="8" t="s">
        <v>1793</v>
      </c>
      <c r="AJ1089" s="34">
        <v>0</v>
      </c>
    </row>
    <row r="1090" spans="1:39" x14ac:dyDescent="0.25">
      <c r="A1090" s="6" t="str">
        <f t="shared" si="71"/>
        <v>Diagnostic Radiology &amp; Imaging Procedures-Echo exam of eye-76519</v>
      </c>
      <c r="B1090" s="6" t="str">
        <f t="shared" si="72"/>
        <v>Echo exam of eye</v>
      </c>
      <c r="C1090" s="6" t="str">
        <f t="shared" si="70"/>
        <v>Diagnostic Radiology &amp; Imaging Procedures</v>
      </c>
      <c r="D1090" s="6">
        <f t="shared" si="73"/>
        <v>76519</v>
      </c>
      <c r="E1090" s="7"/>
      <c r="G1090" s="27" t="s">
        <v>32</v>
      </c>
      <c r="K1090" s="25"/>
      <c r="L1090" s="25"/>
      <c r="M1090" s="25"/>
      <c r="AG1090" s="11" t="s">
        <v>1792</v>
      </c>
      <c r="AH1090" s="8">
        <v>0</v>
      </c>
      <c r="AI1090" s="8" t="s">
        <v>1793</v>
      </c>
      <c r="AJ1090" s="34">
        <v>0</v>
      </c>
    </row>
    <row r="1091" spans="1:39" s="6" customFormat="1" x14ac:dyDescent="0.25">
      <c r="A1091" s="6" t="str">
        <f t="shared" si="71"/>
        <v>Diagnostic Radiology &amp; Imaging Procedures-Echo exam of eye-76519</v>
      </c>
      <c r="B1091" s="6" t="str">
        <f t="shared" si="72"/>
        <v>Echo exam of eye</v>
      </c>
      <c r="C1091" s="6" t="str">
        <f t="shared" si="70"/>
        <v>Diagnostic Radiology &amp; Imaging Procedures</v>
      </c>
      <c r="D1091" s="6">
        <f t="shared" si="73"/>
        <v>76519</v>
      </c>
      <c r="E1091" s="13"/>
      <c r="F1091" s="12"/>
      <c r="G1091" s="28"/>
      <c r="H1091" s="29"/>
      <c r="I1091" s="14"/>
      <c r="J1091" s="15"/>
      <c r="K1091" s="15"/>
      <c r="L1091" s="15"/>
      <c r="M1091" s="15"/>
      <c r="N1091" s="15"/>
      <c r="O1091" s="15"/>
      <c r="P1091" s="15"/>
      <c r="Q1091" s="15"/>
      <c r="R1091" s="15"/>
      <c r="S1091" s="15"/>
      <c r="T1091" s="15"/>
      <c r="U1091" s="15"/>
      <c r="V1091" s="15"/>
      <c r="W1091" s="15"/>
      <c r="X1091" s="15"/>
      <c r="Y1091" s="15"/>
      <c r="Z1091" s="15"/>
      <c r="AA1091" s="15"/>
      <c r="AB1091" s="15"/>
      <c r="AC1091" s="15"/>
      <c r="AD1091" s="15"/>
      <c r="AE1091" s="15"/>
      <c r="AF1091" s="15"/>
      <c r="AG1091" s="11" t="s">
        <v>1792</v>
      </c>
      <c r="AH1091" s="8">
        <v>0</v>
      </c>
      <c r="AI1091" s="8" t="s">
        <v>1793</v>
      </c>
      <c r="AJ1091" s="34">
        <v>0</v>
      </c>
      <c r="AK1091" s="35"/>
      <c r="AL1091" s="8"/>
    </row>
    <row r="1092" spans="1:39" x14ac:dyDescent="0.25">
      <c r="A1092" s="6" t="str">
        <f t="shared" si="71"/>
        <v>Diagnostic Radiology &amp; Imaging Procedures-Us exam of head and neck-76536</v>
      </c>
      <c r="B1092" s="6" t="str">
        <f t="shared" si="72"/>
        <v>Us exam of head and neck</v>
      </c>
      <c r="C1092" s="6" t="str">
        <f t="shared" si="70"/>
        <v>Diagnostic Radiology &amp; Imaging Procedures</v>
      </c>
      <c r="D1092" s="6">
        <f t="shared" si="73"/>
        <v>76536</v>
      </c>
      <c r="E1092" s="17" t="s">
        <v>115</v>
      </c>
      <c r="F1092" s="17" t="s">
        <v>37</v>
      </c>
      <c r="G1092" s="26" t="s">
        <v>413</v>
      </c>
      <c r="H1092" s="17">
        <v>76536</v>
      </c>
      <c r="I1092" s="8" t="s">
        <v>75</v>
      </c>
      <c r="J1092" s="11">
        <v>655</v>
      </c>
      <c r="K1092" s="11">
        <v>131</v>
      </c>
      <c r="L1092" s="11">
        <v>84.295199999999994</v>
      </c>
      <c r="M1092" s="11">
        <v>425.75</v>
      </c>
      <c r="N1092" s="11">
        <v>104.91969499999999</v>
      </c>
      <c r="O1092" s="11">
        <v>104.91969499999999</v>
      </c>
      <c r="P1092" s="11">
        <v>104.91969499999999</v>
      </c>
      <c r="Q1092" s="11">
        <v>104.91969499999999</v>
      </c>
      <c r="R1092" s="11">
        <v>104.91969499999999</v>
      </c>
      <c r="S1092" s="11">
        <v>106.88</v>
      </c>
      <c r="T1092" s="11">
        <v>106.88</v>
      </c>
      <c r="U1092" s="11">
        <v>84.295199999999994</v>
      </c>
      <c r="V1092" s="11">
        <v>106.88</v>
      </c>
      <c r="W1092" s="11">
        <v>106.88</v>
      </c>
      <c r="X1092" s="11" t="s">
        <v>623</v>
      </c>
      <c r="Y1092" s="11">
        <v>425.75</v>
      </c>
      <c r="Z1092" s="11">
        <v>425.75</v>
      </c>
      <c r="AA1092" s="11">
        <v>214.0402</v>
      </c>
      <c r="AB1092" s="11">
        <v>193.4374</v>
      </c>
      <c r="AC1092" s="11">
        <v>106.78800000000001</v>
      </c>
      <c r="AD1092" s="11">
        <v>107.55</v>
      </c>
      <c r="AE1092" s="11" t="s">
        <v>623</v>
      </c>
      <c r="AF1092" s="11" t="s">
        <v>623</v>
      </c>
      <c r="AG1092" s="11" t="s">
        <v>2282</v>
      </c>
      <c r="AH1092" s="8" t="s">
        <v>2283</v>
      </c>
      <c r="AI1092" s="8" t="s">
        <v>811</v>
      </c>
      <c r="AJ1092" s="34">
        <v>1</v>
      </c>
      <c r="AK1092" s="35">
        <v>4</v>
      </c>
      <c r="AL1092" t="s">
        <v>632</v>
      </c>
      <c r="AM1092">
        <v>3</v>
      </c>
    </row>
    <row r="1093" spans="1:39" x14ac:dyDescent="0.25">
      <c r="A1093" s="6" t="str">
        <f t="shared" si="71"/>
        <v>Diagnostic Radiology &amp; Imaging Procedures-Us exam of head and neck-76536</v>
      </c>
      <c r="B1093" s="6" t="str">
        <f t="shared" si="72"/>
        <v>Us exam of head and neck</v>
      </c>
      <c r="C1093" s="6" t="str">
        <f t="shared" ref="C1093:C1156" si="74">IF(OR($AJ1093=1,$AJ1093&gt;1),$E1093,C1092)</f>
        <v>Diagnostic Radiology &amp; Imaging Procedures</v>
      </c>
      <c r="D1093" s="6">
        <f t="shared" si="73"/>
        <v>76536</v>
      </c>
      <c r="E1093" s="17"/>
      <c r="F1093" s="17"/>
      <c r="G1093" s="26"/>
      <c r="H1093" s="17"/>
      <c r="I1093" s="8"/>
      <c r="J1093" s="11"/>
      <c r="K1093" s="11"/>
      <c r="L1093" s="11"/>
      <c r="M1093" s="11"/>
      <c r="N1093" s="11"/>
      <c r="O1093" s="11"/>
      <c r="P1093" s="11"/>
      <c r="Q1093" s="11"/>
      <c r="R1093" s="11"/>
      <c r="S1093" s="11"/>
      <c r="T1093" s="11"/>
      <c r="U1093" s="11"/>
      <c r="V1093" s="11"/>
      <c r="W1093" s="11"/>
      <c r="X1093" s="11"/>
      <c r="Y1093" s="11"/>
      <c r="Z1093" s="11"/>
      <c r="AA1093" s="11"/>
      <c r="AB1093" s="11"/>
      <c r="AC1093" s="11"/>
      <c r="AD1093" s="11"/>
      <c r="AE1093" s="11"/>
      <c r="AF1093" s="11"/>
      <c r="AG1093" s="11" t="s">
        <v>1792</v>
      </c>
      <c r="AH1093" s="8">
        <v>0</v>
      </c>
      <c r="AI1093" s="8" t="s">
        <v>1793</v>
      </c>
      <c r="AJ1093" s="34">
        <v>0</v>
      </c>
    </row>
    <row r="1094" spans="1:39" x14ac:dyDescent="0.25">
      <c r="A1094" s="6" t="str">
        <f t="shared" si="71"/>
        <v>Diagnostic Radiology &amp; Imaging Procedures-Us exam of head and neck-76536</v>
      </c>
      <c r="B1094" s="6" t="str">
        <f t="shared" si="72"/>
        <v>Us exam of head and neck</v>
      </c>
      <c r="C1094" s="6" t="str">
        <f t="shared" si="74"/>
        <v>Diagnostic Radiology &amp; Imaging Procedures</v>
      </c>
      <c r="D1094" s="6">
        <f t="shared" si="73"/>
        <v>76536</v>
      </c>
      <c r="E1094" s="7"/>
      <c r="G1094" s="27" t="s">
        <v>32</v>
      </c>
      <c r="K1094" s="25"/>
      <c r="L1094" s="25"/>
      <c r="M1094" s="25"/>
      <c r="AG1094" s="11" t="s">
        <v>1792</v>
      </c>
      <c r="AH1094" s="8">
        <v>0</v>
      </c>
      <c r="AI1094" s="8" t="s">
        <v>1793</v>
      </c>
      <c r="AJ1094" s="34">
        <v>0</v>
      </c>
    </row>
    <row r="1095" spans="1:39" s="6" customFormat="1" x14ac:dyDescent="0.25">
      <c r="A1095" s="6" t="str">
        <f t="shared" si="71"/>
        <v>Diagnostic Radiology &amp; Imaging Procedures-Us exam of head and neck-76536</v>
      </c>
      <c r="B1095" s="6" t="str">
        <f t="shared" si="72"/>
        <v>Us exam of head and neck</v>
      </c>
      <c r="C1095" s="6" t="str">
        <f t="shared" si="74"/>
        <v>Diagnostic Radiology &amp; Imaging Procedures</v>
      </c>
      <c r="D1095" s="6">
        <f t="shared" si="73"/>
        <v>76536</v>
      </c>
      <c r="E1095" s="13"/>
      <c r="F1095" s="12"/>
      <c r="G1095" s="28"/>
      <c r="H1095" s="29"/>
      <c r="I1095" s="14"/>
      <c r="J1095" s="15"/>
      <c r="K1095" s="15"/>
      <c r="L1095" s="15"/>
      <c r="M1095" s="15"/>
      <c r="N1095" s="15"/>
      <c r="O1095" s="15"/>
      <c r="P1095" s="15"/>
      <c r="Q1095" s="15"/>
      <c r="R1095" s="15"/>
      <c r="S1095" s="15"/>
      <c r="T1095" s="15"/>
      <c r="U1095" s="15"/>
      <c r="V1095" s="15"/>
      <c r="W1095" s="15"/>
      <c r="X1095" s="15"/>
      <c r="Y1095" s="15"/>
      <c r="Z1095" s="15"/>
      <c r="AA1095" s="15"/>
      <c r="AB1095" s="15"/>
      <c r="AC1095" s="15"/>
      <c r="AD1095" s="15"/>
      <c r="AE1095" s="15"/>
      <c r="AF1095" s="15"/>
      <c r="AG1095" s="11" t="s">
        <v>1792</v>
      </c>
      <c r="AH1095" s="8">
        <v>0</v>
      </c>
      <c r="AI1095" s="8" t="s">
        <v>1793</v>
      </c>
      <c r="AJ1095" s="34">
        <v>0</v>
      </c>
      <c r="AK1095" s="35"/>
      <c r="AL1095" s="8"/>
    </row>
    <row r="1096" spans="1:39" x14ac:dyDescent="0.25">
      <c r="A1096" s="6" t="str">
        <f t="shared" si="71"/>
        <v>Diagnostic Radiology &amp; Imaging Procedures-Us exam chest-76604</v>
      </c>
      <c r="B1096" s="6" t="str">
        <f t="shared" si="72"/>
        <v>Us exam chest</v>
      </c>
      <c r="C1096" s="6" t="str">
        <f t="shared" si="74"/>
        <v>Diagnostic Radiology &amp; Imaging Procedures</v>
      </c>
      <c r="D1096" s="6">
        <f t="shared" si="73"/>
        <v>76604</v>
      </c>
      <c r="E1096" s="17" t="s">
        <v>115</v>
      </c>
      <c r="F1096" s="17" t="s">
        <v>37</v>
      </c>
      <c r="G1096" s="26" t="s">
        <v>414</v>
      </c>
      <c r="H1096" s="17">
        <v>76604</v>
      </c>
      <c r="I1096" s="8" t="s">
        <v>75</v>
      </c>
      <c r="J1096" s="11">
        <v>824</v>
      </c>
      <c r="K1096" s="11">
        <v>164.8</v>
      </c>
      <c r="L1096" s="11">
        <v>56.79999999999999</v>
      </c>
      <c r="M1096" s="11">
        <v>535.6</v>
      </c>
      <c r="N1096" s="11">
        <v>104.91969499999999</v>
      </c>
      <c r="O1096" s="11">
        <v>104.91969499999999</v>
      </c>
      <c r="P1096" s="11">
        <v>104.91969499999999</v>
      </c>
      <c r="Q1096" s="11">
        <v>104.91969499999999</v>
      </c>
      <c r="R1096" s="11">
        <v>104.91969499999999</v>
      </c>
      <c r="S1096" s="11">
        <v>56.79999999999999</v>
      </c>
      <c r="T1096" s="11">
        <v>56.79999999999999</v>
      </c>
      <c r="U1096" s="11">
        <v>74.678433333333331</v>
      </c>
      <c r="V1096" s="11">
        <v>56.79999999999999</v>
      </c>
      <c r="W1096" s="11">
        <v>56.79999999999999</v>
      </c>
      <c r="X1096" s="11" t="s">
        <v>623</v>
      </c>
      <c r="Y1096" s="11">
        <v>535.6</v>
      </c>
      <c r="Z1096" s="11">
        <v>535.6</v>
      </c>
      <c r="AA1096" s="11">
        <v>214.0402</v>
      </c>
      <c r="AB1096" s="11">
        <v>193.4374</v>
      </c>
      <c r="AC1096" s="11">
        <v>68.266000000000005</v>
      </c>
      <c r="AD1096" s="11">
        <v>68.75</v>
      </c>
      <c r="AE1096" s="11" t="s">
        <v>623</v>
      </c>
      <c r="AF1096" s="11" t="s">
        <v>623</v>
      </c>
      <c r="AG1096" s="11" t="s">
        <v>2284</v>
      </c>
      <c r="AH1096" s="8" t="s">
        <v>2285</v>
      </c>
      <c r="AI1096" s="8" t="s">
        <v>812</v>
      </c>
      <c r="AJ1096" s="34">
        <v>1</v>
      </c>
      <c r="AK1096" s="35">
        <v>4</v>
      </c>
      <c r="AL1096" t="s">
        <v>632</v>
      </c>
      <c r="AM1096">
        <v>3</v>
      </c>
    </row>
    <row r="1097" spans="1:39" x14ac:dyDescent="0.25">
      <c r="A1097" s="6" t="str">
        <f t="shared" si="71"/>
        <v>Diagnostic Radiology &amp; Imaging Procedures-Us exam chest-76604</v>
      </c>
      <c r="B1097" s="6" t="str">
        <f t="shared" si="72"/>
        <v>Us exam chest</v>
      </c>
      <c r="C1097" s="6" t="str">
        <f t="shared" si="74"/>
        <v>Diagnostic Radiology &amp; Imaging Procedures</v>
      </c>
      <c r="D1097" s="6">
        <f t="shared" si="73"/>
        <v>76604</v>
      </c>
      <c r="E1097" s="17" t="s">
        <v>34</v>
      </c>
      <c r="F1097" s="17" t="s">
        <v>34</v>
      </c>
      <c r="G1097" s="26" t="s">
        <v>506</v>
      </c>
      <c r="H1097" s="17">
        <v>93005</v>
      </c>
      <c r="I1097" s="8" t="s">
        <v>66</v>
      </c>
      <c r="J1097" s="11">
        <v>196</v>
      </c>
      <c r="K1097" s="11">
        <v>39.200000000000003</v>
      </c>
      <c r="L1097" s="11">
        <v>31.141999999999996</v>
      </c>
      <c r="M1097" s="11">
        <v>127.40000000000002</v>
      </c>
      <c r="N1097" s="11">
        <v>58.374413599999997</v>
      </c>
      <c r="O1097" s="11">
        <v>58.374413599999997</v>
      </c>
      <c r="P1097" s="11">
        <v>58.374413599999997</v>
      </c>
      <c r="Q1097" s="11">
        <v>58.374413599999997</v>
      </c>
      <c r="R1097" s="11">
        <v>58.374413599999997</v>
      </c>
      <c r="S1097" s="11">
        <v>50.371999999999993</v>
      </c>
      <c r="T1097" s="11">
        <v>49.392000000000003</v>
      </c>
      <c r="U1097" s="11">
        <v>50.96</v>
      </c>
      <c r="V1097" s="11">
        <v>49.392000000000003</v>
      </c>
      <c r="W1097" s="11">
        <v>49.392000000000003</v>
      </c>
      <c r="X1097" s="11" t="s">
        <v>623</v>
      </c>
      <c r="Y1097" s="11">
        <v>127.40000000000002</v>
      </c>
      <c r="Z1097" s="11">
        <v>127.40000000000002</v>
      </c>
      <c r="AA1097" s="11">
        <v>81.701599999999999</v>
      </c>
      <c r="AB1097" s="11">
        <v>73.867200000000011</v>
      </c>
      <c r="AC1097" s="11">
        <v>31.141999999999996</v>
      </c>
      <c r="AD1097" s="11" t="s">
        <v>623</v>
      </c>
      <c r="AE1097" s="11" t="s">
        <v>623</v>
      </c>
      <c r="AF1097" s="11" t="s">
        <v>623</v>
      </c>
      <c r="AG1097" s="11" t="s">
        <v>1924</v>
      </c>
      <c r="AH1097" s="8" t="s">
        <v>1925</v>
      </c>
      <c r="AI1097" s="8" t="s">
        <v>671</v>
      </c>
      <c r="AJ1097" s="34">
        <v>0</v>
      </c>
    </row>
    <row r="1098" spans="1:39" x14ac:dyDescent="0.25">
      <c r="A1098" s="6" t="str">
        <f t="shared" si="71"/>
        <v>Diagnostic Radiology &amp; Imaging Procedures-Us exam chest-76604</v>
      </c>
      <c r="B1098" s="6" t="str">
        <f t="shared" si="72"/>
        <v>Us exam chest</v>
      </c>
      <c r="C1098" s="6" t="str">
        <f t="shared" si="74"/>
        <v>Diagnostic Radiology &amp; Imaging Procedures</v>
      </c>
      <c r="D1098" s="6">
        <f t="shared" si="73"/>
        <v>76604</v>
      </c>
      <c r="E1098" s="17" t="s">
        <v>34</v>
      </c>
      <c r="F1098" s="17" t="s">
        <v>34</v>
      </c>
      <c r="G1098" s="26" t="s">
        <v>477</v>
      </c>
      <c r="H1098" s="17">
        <v>85025</v>
      </c>
      <c r="I1098" s="8" t="s">
        <v>36</v>
      </c>
      <c r="J1098" s="11">
        <v>142</v>
      </c>
      <c r="K1098" s="11">
        <v>28.400000000000002</v>
      </c>
      <c r="L1098" s="11">
        <v>6.81</v>
      </c>
      <c r="M1098" s="11">
        <v>97.825000000000003</v>
      </c>
      <c r="N1098" s="11">
        <v>7.77</v>
      </c>
      <c r="O1098" s="11">
        <v>8.1585000000000001</v>
      </c>
      <c r="P1098" s="11">
        <v>8.1585000000000001</v>
      </c>
      <c r="Q1098" s="11">
        <v>8.1585000000000001</v>
      </c>
      <c r="R1098" s="11">
        <v>7.77</v>
      </c>
      <c r="S1098" s="11">
        <v>7.9253999999999998</v>
      </c>
      <c r="T1098" s="11">
        <v>7.77</v>
      </c>
      <c r="U1098" s="11">
        <v>8.0030999999999999</v>
      </c>
      <c r="V1098" s="11">
        <v>7.77</v>
      </c>
      <c r="W1098" s="11">
        <v>7.77</v>
      </c>
      <c r="X1098" s="11" t="s">
        <v>623</v>
      </c>
      <c r="Y1098" s="11">
        <v>97.825000000000003</v>
      </c>
      <c r="Z1098" s="11">
        <v>97.825000000000003</v>
      </c>
      <c r="AA1098" s="11">
        <v>20.043099999999999</v>
      </c>
      <c r="AB1098" s="11">
        <v>18.029199999999999</v>
      </c>
      <c r="AC1098" s="11">
        <v>9.7634999999999987</v>
      </c>
      <c r="AD1098" s="11">
        <v>6.81</v>
      </c>
      <c r="AE1098" s="11" t="s">
        <v>623</v>
      </c>
      <c r="AF1098" s="11" t="s">
        <v>623</v>
      </c>
      <c r="AG1098" s="11" t="s">
        <v>1896</v>
      </c>
      <c r="AH1098" s="8" t="s">
        <v>1897</v>
      </c>
      <c r="AI1098" s="8" t="s">
        <v>663</v>
      </c>
      <c r="AJ1098" s="34">
        <v>0</v>
      </c>
    </row>
    <row r="1099" spans="1:39" x14ac:dyDescent="0.25">
      <c r="A1099" s="6" t="str">
        <f t="shared" si="71"/>
        <v>Diagnostic Radiology &amp; Imaging Procedures-Us exam chest-76604</v>
      </c>
      <c r="B1099" s="6" t="str">
        <f t="shared" si="72"/>
        <v>Us exam chest</v>
      </c>
      <c r="C1099" s="6" t="str">
        <f t="shared" si="74"/>
        <v>Diagnostic Radiology &amp; Imaging Procedures</v>
      </c>
      <c r="D1099" s="6">
        <f t="shared" si="73"/>
        <v>76604</v>
      </c>
      <c r="E1099" s="17" t="s">
        <v>34</v>
      </c>
      <c r="F1099" s="17" t="s">
        <v>34</v>
      </c>
      <c r="G1099" s="26" t="s">
        <v>507</v>
      </c>
      <c r="H1099" s="17">
        <v>93308</v>
      </c>
      <c r="I1099" s="8" t="s">
        <v>100</v>
      </c>
      <c r="J1099" s="11">
        <v>902</v>
      </c>
      <c r="K1099" s="11">
        <v>180.4</v>
      </c>
      <c r="L1099" s="11">
        <v>107.54040000000001</v>
      </c>
      <c r="M1099" s="11">
        <v>586.30000000000007</v>
      </c>
      <c r="N1099" s="11">
        <v>233.8482214</v>
      </c>
      <c r="O1099" s="11">
        <v>233.8482214</v>
      </c>
      <c r="P1099" s="11">
        <v>233.8482214</v>
      </c>
      <c r="Q1099" s="11">
        <v>233.8482214</v>
      </c>
      <c r="R1099" s="11">
        <v>233.8482214</v>
      </c>
      <c r="S1099" s="11">
        <v>231.81399999999999</v>
      </c>
      <c r="T1099" s="11">
        <v>227.304</v>
      </c>
      <c r="U1099" s="11">
        <v>234.52000000000004</v>
      </c>
      <c r="V1099" s="11">
        <v>227.304</v>
      </c>
      <c r="W1099" s="11">
        <v>227.304</v>
      </c>
      <c r="X1099" s="11" t="s">
        <v>623</v>
      </c>
      <c r="Y1099" s="11">
        <v>586.30000000000007</v>
      </c>
      <c r="Z1099" s="11">
        <v>586.30000000000007</v>
      </c>
      <c r="AA1099" s="11">
        <v>118.9462</v>
      </c>
      <c r="AB1099" s="11">
        <v>107.54040000000001</v>
      </c>
      <c r="AC1099" s="11">
        <v>304.47399999999999</v>
      </c>
      <c r="AD1099" s="11" t="s">
        <v>623</v>
      </c>
      <c r="AE1099" s="11" t="s">
        <v>623</v>
      </c>
      <c r="AF1099" s="11" t="s">
        <v>623</v>
      </c>
      <c r="AG1099" s="11" t="s">
        <v>2286</v>
      </c>
      <c r="AH1099" s="8" t="s">
        <v>2287</v>
      </c>
      <c r="AI1099" s="8" t="s">
        <v>812</v>
      </c>
      <c r="AJ1099" s="34">
        <v>0</v>
      </c>
      <c r="AL1099" s="8"/>
      <c r="AM1099" s="6"/>
    </row>
    <row r="1100" spans="1:39" x14ac:dyDescent="0.25">
      <c r="A1100" s="6" t="str">
        <f t="shared" si="71"/>
        <v>Diagnostic Radiology &amp; Imaging Procedures-Us exam chest-76604</v>
      </c>
      <c r="B1100" s="6" t="str">
        <f t="shared" si="72"/>
        <v>Us exam chest</v>
      </c>
      <c r="C1100" s="6" t="str">
        <f t="shared" si="74"/>
        <v>Diagnostic Radiology &amp; Imaging Procedures</v>
      </c>
      <c r="D1100" s="6">
        <f t="shared" si="73"/>
        <v>76604</v>
      </c>
      <c r="E1100" s="17"/>
      <c r="F1100" s="17"/>
      <c r="G1100" s="26"/>
      <c r="H1100" s="17"/>
      <c r="I1100" s="8"/>
      <c r="J1100" s="11"/>
      <c r="K1100" s="11"/>
      <c r="L1100" s="11"/>
      <c r="M1100" s="11"/>
      <c r="N1100" s="31">
        <v>404.91233</v>
      </c>
      <c r="O1100" s="31">
        <v>405.30083000000002</v>
      </c>
      <c r="P1100" s="31">
        <v>405.30083000000002</v>
      </c>
      <c r="Q1100" s="31">
        <v>405.30083000000002</v>
      </c>
      <c r="R1100" s="31">
        <v>404.91233</v>
      </c>
      <c r="S1100" s="31">
        <v>346.91139999999996</v>
      </c>
      <c r="T1100" s="31">
        <v>341.26599999999996</v>
      </c>
      <c r="U1100" s="31">
        <v>368.16153333333335</v>
      </c>
      <c r="V1100" s="31">
        <v>341.26599999999996</v>
      </c>
      <c r="W1100" s="31">
        <v>341.26599999999996</v>
      </c>
      <c r="X1100" s="31" t="s">
        <v>623</v>
      </c>
      <c r="Y1100" s="31">
        <v>1347.125</v>
      </c>
      <c r="Z1100" s="31">
        <v>1347.125</v>
      </c>
      <c r="AA1100" s="31">
        <v>434.73109999999997</v>
      </c>
      <c r="AB1100" s="31">
        <v>392.87419999999997</v>
      </c>
      <c r="AC1100" s="31">
        <v>413.64549999999997</v>
      </c>
      <c r="AD1100" s="31">
        <v>75.56</v>
      </c>
      <c r="AE1100" s="31" t="s">
        <v>623</v>
      </c>
      <c r="AF1100" s="31" t="s">
        <v>623</v>
      </c>
      <c r="AG1100" s="11" t="s">
        <v>1792</v>
      </c>
      <c r="AH1100" s="8">
        <v>0</v>
      </c>
      <c r="AI1100" s="8" t="s">
        <v>1793</v>
      </c>
      <c r="AJ1100" s="34">
        <v>0</v>
      </c>
      <c r="AK1100" s="35">
        <v>4</v>
      </c>
      <c r="AL1100" t="s">
        <v>632</v>
      </c>
      <c r="AM1100">
        <v>3</v>
      </c>
    </row>
    <row r="1101" spans="1:39" x14ac:dyDescent="0.25">
      <c r="A1101" s="6" t="str">
        <f t="shared" si="71"/>
        <v>Diagnostic Radiology &amp; Imaging Procedures-Us exam chest-76604</v>
      </c>
      <c r="B1101" s="6" t="str">
        <f t="shared" si="72"/>
        <v>Us exam chest</v>
      </c>
      <c r="C1101" s="6" t="str">
        <f t="shared" si="74"/>
        <v>Diagnostic Radiology &amp; Imaging Procedures</v>
      </c>
      <c r="D1101" s="6">
        <f t="shared" si="73"/>
        <v>76604</v>
      </c>
      <c r="E1101" s="17"/>
      <c r="F1101" s="17"/>
      <c r="G1101" s="26"/>
      <c r="H1101" s="17"/>
      <c r="I1101" s="8"/>
      <c r="J1101" s="11"/>
      <c r="K1101" s="11"/>
      <c r="L1101" s="11"/>
      <c r="M1101" s="11"/>
      <c r="N1101" s="11"/>
      <c r="O1101" s="11"/>
      <c r="P1101" s="11"/>
      <c r="Q1101" s="11"/>
      <c r="R1101" s="11"/>
      <c r="S1101" s="11"/>
      <c r="T1101" s="11"/>
      <c r="U1101" s="11"/>
      <c r="V1101" s="11"/>
      <c r="W1101" s="11"/>
      <c r="X1101" s="11"/>
      <c r="Y1101" s="11"/>
      <c r="Z1101" s="11"/>
      <c r="AA1101" s="11"/>
      <c r="AB1101" s="11"/>
      <c r="AC1101" s="11"/>
      <c r="AD1101" s="11"/>
      <c r="AE1101" s="11"/>
      <c r="AF1101" s="11"/>
      <c r="AG1101" s="11" t="s">
        <v>1792</v>
      </c>
      <c r="AH1101" s="8">
        <v>0</v>
      </c>
      <c r="AI1101" s="8" t="s">
        <v>1793</v>
      </c>
      <c r="AJ1101" s="34">
        <v>0</v>
      </c>
    </row>
    <row r="1102" spans="1:39" x14ac:dyDescent="0.25">
      <c r="A1102" s="6" t="str">
        <f t="shared" si="71"/>
        <v>Diagnostic Radiology &amp; Imaging Procedures-Us exam chest-76604</v>
      </c>
      <c r="B1102" s="6" t="str">
        <f t="shared" si="72"/>
        <v>Us exam chest</v>
      </c>
      <c r="C1102" s="6" t="str">
        <f t="shared" si="74"/>
        <v>Diagnostic Radiology &amp; Imaging Procedures</v>
      </c>
      <c r="D1102" s="6">
        <f t="shared" si="73"/>
        <v>76604</v>
      </c>
      <c r="E1102" s="7"/>
      <c r="G1102" s="27" t="s">
        <v>32</v>
      </c>
      <c r="K1102" s="25"/>
      <c r="L1102" s="25"/>
      <c r="M1102" s="25"/>
      <c r="AG1102" s="11" t="s">
        <v>1792</v>
      </c>
      <c r="AH1102" s="8">
        <v>0</v>
      </c>
      <c r="AI1102" s="8" t="s">
        <v>1793</v>
      </c>
      <c r="AJ1102" s="34">
        <v>0</v>
      </c>
    </row>
    <row r="1103" spans="1:39" s="6" customFormat="1" x14ac:dyDescent="0.25">
      <c r="A1103" s="6" t="str">
        <f t="shared" si="71"/>
        <v>Diagnostic Radiology &amp; Imaging Procedures-Us exam chest-76604</v>
      </c>
      <c r="B1103" s="6" t="str">
        <f t="shared" si="72"/>
        <v>Us exam chest</v>
      </c>
      <c r="C1103" s="6" t="str">
        <f t="shared" si="74"/>
        <v>Diagnostic Radiology &amp; Imaging Procedures</v>
      </c>
      <c r="D1103" s="6">
        <f t="shared" si="73"/>
        <v>76604</v>
      </c>
      <c r="E1103" s="13"/>
      <c r="F1103" s="12"/>
      <c r="G1103" s="28"/>
      <c r="H1103" s="29"/>
      <c r="I1103" s="14"/>
      <c r="J1103" s="15"/>
      <c r="K1103" s="15"/>
      <c r="L1103" s="15"/>
      <c r="M1103" s="15"/>
      <c r="N1103" s="15"/>
      <c r="O1103" s="15"/>
      <c r="P1103" s="15"/>
      <c r="Q1103" s="15"/>
      <c r="R1103" s="15"/>
      <c r="S1103" s="15"/>
      <c r="T1103" s="15"/>
      <c r="U1103" s="15"/>
      <c r="V1103" s="15"/>
      <c r="W1103" s="15"/>
      <c r="X1103" s="15"/>
      <c r="Y1103" s="15"/>
      <c r="Z1103" s="15"/>
      <c r="AA1103" s="15"/>
      <c r="AB1103" s="15"/>
      <c r="AC1103" s="15"/>
      <c r="AD1103" s="15"/>
      <c r="AE1103" s="15"/>
      <c r="AF1103" s="15"/>
      <c r="AG1103" s="11" t="s">
        <v>1792</v>
      </c>
      <c r="AH1103" s="8">
        <v>0</v>
      </c>
      <c r="AI1103" s="8" t="s">
        <v>1793</v>
      </c>
      <c r="AJ1103" s="34">
        <v>0</v>
      </c>
      <c r="AK1103" s="35"/>
      <c r="AL1103" s="8"/>
    </row>
    <row r="1104" spans="1:39" x14ac:dyDescent="0.25">
      <c r="A1104" s="6" t="str">
        <f t="shared" si="71"/>
        <v>Diagnostic Radiology &amp; Imaging Procedures-Ultrasound breast limited-76642</v>
      </c>
      <c r="B1104" s="6" t="str">
        <f t="shared" si="72"/>
        <v>Ultrasound breast limited</v>
      </c>
      <c r="C1104" s="6" t="str">
        <f t="shared" si="74"/>
        <v>Diagnostic Radiology &amp; Imaging Procedures</v>
      </c>
      <c r="D1104" s="6">
        <f t="shared" si="73"/>
        <v>76642</v>
      </c>
      <c r="E1104" s="17" t="s">
        <v>115</v>
      </c>
      <c r="F1104" s="17" t="s">
        <v>37</v>
      </c>
      <c r="G1104" s="26" t="s">
        <v>415</v>
      </c>
      <c r="H1104" s="17">
        <v>76642</v>
      </c>
      <c r="I1104" s="8" t="s">
        <v>75</v>
      </c>
      <c r="J1104" s="11">
        <v>138</v>
      </c>
      <c r="K1104" s="11">
        <v>27.6</v>
      </c>
      <c r="L1104" s="11">
        <v>69</v>
      </c>
      <c r="M1104" s="11">
        <v>116.1644</v>
      </c>
      <c r="N1104" s="11">
        <v>86.720259599999991</v>
      </c>
      <c r="O1104" s="11">
        <v>86.720259599999991</v>
      </c>
      <c r="P1104" s="11">
        <v>86.720259599999991</v>
      </c>
      <c r="Q1104" s="11">
        <v>86.720259599999991</v>
      </c>
      <c r="R1104" s="11">
        <v>86.720259599999991</v>
      </c>
      <c r="S1104" s="11">
        <v>85.54</v>
      </c>
      <c r="T1104" s="11">
        <v>85.54</v>
      </c>
      <c r="U1104" s="11">
        <v>110.0864</v>
      </c>
      <c r="V1104" s="11">
        <v>85.54</v>
      </c>
      <c r="W1104" s="11">
        <v>85.54</v>
      </c>
      <c r="X1104" s="11" t="s">
        <v>623</v>
      </c>
      <c r="Y1104" s="11">
        <v>89.7</v>
      </c>
      <c r="Z1104" s="11">
        <v>89.7</v>
      </c>
      <c r="AA1104" s="11">
        <v>116.1644</v>
      </c>
      <c r="AB1104" s="11">
        <v>104.9828</v>
      </c>
      <c r="AC1104" s="11">
        <v>69</v>
      </c>
      <c r="AD1104" s="11">
        <v>100.83</v>
      </c>
      <c r="AE1104" s="11" t="s">
        <v>623</v>
      </c>
      <c r="AF1104" s="11" t="s">
        <v>623</v>
      </c>
      <c r="AG1104" s="11" t="s">
        <v>2288</v>
      </c>
      <c r="AH1104" s="8" t="s">
        <v>2289</v>
      </c>
      <c r="AI1104" s="8" t="s">
        <v>813</v>
      </c>
      <c r="AJ1104" s="34">
        <v>1</v>
      </c>
      <c r="AK1104" s="35">
        <v>4</v>
      </c>
      <c r="AL1104" t="s">
        <v>632</v>
      </c>
      <c r="AM1104">
        <v>3</v>
      </c>
    </row>
    <row r="1105" spans="1:39" x14ac:dyDescent="0.25">
      <c r="A1105" s="6" t="str">
        <f t="shared" si="71"/>
        <v>Diagnostic Radiology &amp; Imaging Procedures-Ultrasound breast limited-76642</v>
      </c>
      <c r="B1105" s="6" t="str">
        <f t="shared" si="72"/>
        <v>Ultrasound breast limited</v>
      </c>
      <c r="C1105" s="6" t="str">
        <f t="shared" si="74"/>
        <v>Diagnostic Radiology &amp; Imaging Procedures</v>
      </c>
      <c r="D1105" s="6">
        <f t="shared" si="73"/>
        <v>76642</v>
      </c>
      <c r="E1105" s="17"/>
      <c r="F1105" s="17"/>
      <c r="G1105" s="26"/>
      <c r="H1105" s="17"/>
      <c r="I1105" s="8"/>
      <c r="J1105" s="11"/>
      <c r="K1105" s="11"/>
      <c r="L1105" s="11"/>
      <c r="M1105" s="11"/>
      <c r="N1105" s="11"/>
      <c r="O1105" s="11"/>
      <c r="P1105" s="11"/>
      <c r="Q1105" s="11"/>
      <c r="R1105" s="11"/>
      <c r="S1105" s="11"/>
      <c r="T1105" s="11"/>
      <c r="U1105" s="11"/>
      <c r="V1105" s="11"/>
      <c r="W1105" s="11"/>
      <c r="X1105" s="11"/>
      <c r="Y1105" s="11"/>
      <c r="Z1105" s="11"/>
      <c r="AA1105" s="11"/>
      <c r="AB1105" s="11"/>
      <c r="AC1105" s="11"/>
      <c r="AD1105" s="11"/>
      <c r="AE1105" s="11"/>
      <c r="AF1105" s="11"/>
      <c r="AG1105" s="11" t="s">
        <v>1792</v>
      </c>
      <c r="AH1105" s="8">
        <v>0</v>
      </c>
      <c r="AI1105" s="8" t="s">
        <v>1793</v>
      </c>
      <c r="AJ1105" s="34">
        <v>0</v>
      </c>
    </row>
    <row r="1106" spans="1:39" x14ac:dyDescent="0.25">
      <c r="A1106" s="6" t="str">
        <f t="shared" si="71"/>
        <v>Diagnostic Radiology &amp; Imaging Procedures-Ultrasound breast limited-76642</v>
      </c>
      <c r="B1106" s="6" t="str">
        <f t="shared" si="72"/>
        <v>Ultrasound breast limited</v>
      </c>
      <c r="C1106" s="6" t="str">
        <f t="shared" si="74"/>
        <v>Diagnostic Radiology &amp; Imaging Procedures</v>
      </c>
      <c r="D1106" s="6">
        <f t="shared" si="73"/>
        <v>76642</v>
      </c>
      <c r="E1106" s="7"/>
      <c r="G1106" s="27" t="s">
        <v>32</v>
      </c>
      <c r="K1106" s="25"/>
      <c r="L1106" s="25"/>
      <c r="M1106" s="25"/>
      <c r="AG1106" s="11" t="s">
        <v>1792</v>
      </c>
      <c r="AH1106" s="8">
        <v>0</v>
      </c>
      <c r="AI1106" s="8" t="s">
        <v>1793</v>
      </c>
      <c r="AJ1106" s="34">
        <v>0</v>
      </c>
    </row>
    <row r="1107" spans="1:39" s="6" customFormat="1" x14ac:dyDescent="0.25">
      <c r="A1107" s="6" t="str">
        <f t="shared" si="71"/>
        <v>Diagnostic Radiology &amp; Imaging Procedures-Ultrasound breast limited-76642</v>
      </c>
      <c r="B1107" s="6" t="str">
        <f t="shared" si="72"/>
        <v>Ultrasound breast limited</v>
      </c>
      <c r="C1107" s="6" t="str">
        <f t="shared" si="74"/>
        <v>Diagnostic Radiology &amp; Imaging Procedures</v>
      </c>
      <c r="D1107" s="6">
        <f t="shared" si="73"/>
        <v>76642</v>
      </c>
      <c r="E1107" s="13"/>
      <c r="F1107" s="12"/>
      <c r="G1107" s="28"/>
      <c r="H1107" s="29"/>
      <c r="I1107" s="14"/>
      <c r="J1107" s="15"/>
      <c r="K1107" s="15"/>
      <c r="L1107" s="15"/>
      <c r="M1107" s="15"/>
      <c r="N1107" s="15"/>
      <c r="O1107" s="15"/>
      <c r="P1107" s="15"/>
      <c r="Q1107" s="15"/>
      <c r="R1107" s="15"/>
      <c r="S1107" s="15"/>
      <c r="T1107" s="15"/>
      <c r="U1107" s="15"/>
      <c r="V1107" s="15"/>
      <c r="W1107" s="15"/>
      <c r="X1107" s="15"/>
      <c r="Y1107" s="15"/>
      <c r="Z1107" s="15"/>
      <c r="AA1107" s="15"/>
      <c r="AB1107" s="15"/>
      <c r="AC1107" s="15"/>
      <c r="AD1107" s="15"/>
      <c r="AE1107" s="15"/>
      <c r="AF1107" s="15"/>
      <c r="AG1107" s="11" t="s">
        <v>1792</v>
      </c>
      <c r="AH1107" s="8">
        <v>0</v>
      </c>
      <c r="AI1107" s="8" t="s">
        <v>1793</v>
      </c>
      <c r="AJ1107" s="34">
        <v>0</v>
      </c>
      <c r="AK1107" s="35"/>
      <c r="AL1107" s="8"/>
    </row>
    <row r="1108" spans="1:39" x14ac:dyDescent="0.25">
      <c r="A1108" s="6" t="str">
        <f t="shared" si="71"/>
        <v>Diagnostic Radiology &amp; Imaging Procedures-Echo exam of abdomen-76705</v>
      </c>
      <c r="B1108" s="6" t="str">
        <f t="shared" si="72"/>
        <v>Echo exam of abdomen</v>
      </c>
      <c r="C1108" s="6" t="str">
        <f t="shared" si="74"/>
        <v>Diagnostic Radiology &amp; Imaging Procedures</v>
      </c>
      <c r="D1108" s="6">
        <f t="shared" si="73"/>
        <v>76705</v>
      </c>
      <c r="E1108" s="17" t="s">
        <v>115</v>
      </c>
      <c r="F1108" s="17" t="s">
        <v>37</v>
      </c>
      <c r="G1108" s="26" t="s">
        <v>417</v>
      </c>
      <c r="H1108" s="17">
        <v>76705</v>
      </c>
      <c r="I1108" s="8" t="s">
        <v>75</v>
      </c>
      <c r="J1108" s="11">
        <v>618</v>
      </c>
      <c r="K1108" s="11">
        <v>123.60000000000001</v>
      </c>
      <c r="L1108" s="11">
        <v>88.55</v>
      </c>
      <c r="M1108" s="11">
        <v>401.7</v>
      </c>
      <c r="N1108" s="11">
        <v>104.919695</v>
      </c>
      <c r="O1108" s="11">
        <v>104.919695</v>
      </c>
      <c r="P1108" s="11">
        <v>104.919695</v>
      </c>
      <c r="Q1108" s="11">
        <v>104.919695</v>
      </c>
      <c r="R1108" s="11">
        <v>104.919695</v>
      </c>
      <c r="S1108" s="11">
        <v>88.55</v>
      </c>
      <c r="T1108" s="11">
        <v>88.55</v>
      </c>
      <c r="U1108" s="11">
        <v>94.98248000000001</v>
      </c>
      <c r="V1108" s="11">
        <v>88.55</v>
      </c>
      <c r="W1108" s="11">
        <v>88.55</v>
      </c>
      <c r="X1108" s="11" t="s">
        <v>623</v>
      </c>
      <c r="Y1108" s="11">
        <v>401.7</v>
      </c>
      <c r="Z1108" s="11">
        <v>401.7</v>
      </c>
      <c r="AA1108" s="11">
        <v>214.0402</v>
      </c>
      <c r="AB1108" s="11">
        <v>193.4374</v>
      </c>
      <c r="AC1108" s="11">
        <v>106.78800000000001</v>
      </c>
      <c r="AD1108" s="11">
        <v>107.55</v>
      </c>
      <c r="AE1108" s="11" t="s">
        <v>623</v>
      </c>
      <c r="AF1108" s="11" t="s">
        <v>623</v>
      </c>
      <c r="AG1108" s="11" t="s">
        <v>2290</v>
      </c>
      <c r="AH1108" s="8" t="s">
        <v>2291</v>
      </c>
      <c r="AI1108" s="8" t="s">
        <v>814</v>
      </c>
      <c r="AJ1108" s="34">
        <v>1</v>
      </c>
      <c r="AK1108" s="35">
        <v>8</v>
      </c>
      <c r="AL1108" t="s">
        <v>632</v>
      </c>
      <c r="AM1108">
        <v>4</v>
      </c>
    </row>
    <row r="1109" spans="1:39" x14ac:dyDescent="0.25">
      <c r="A1109" s="6" t="str">
        <f t="shared" si="71"/>
        <v>Diagnostic Radiology &amp; Imaging Procedures-Echo exam of abdomen-76705</v>
      </c>
      <c r="B1109" s="6" t="str">
        <f t="shared" si="72"/>
        <v>Echo exam of abdomen</v>
      </c>
      <c r="C1109" s="6" t="str">
        <f t="shared" si="74"/>
        <v>Diagnostic Radiology &amp; Imaging Procedures</v>
      </c>
      <c r="D1109" s="6">
        <f t="shared" si="73"/>
        <v>76705</v>
      </c>
      <c r="E1109" s="17"/>
      <c r="F1109" s="17"/>
      <c r="G1109" s="26"/>
      <c r="H1109" s="17"/>
      <c r="I1109" s="8"/>
      <c r="J1109" s="11"/>
      <c r="K1109" s="11"/>
      <c r="L1109" s="11"/>
      <c r="M1109" s="11"/>
      <c r="N1109" s="11"/>
      <c r="O1109" s="11"/>
      <c r="P1109" s="11"/>
      <c r="Q1109" s="11"/>
      <c r="R1109" s="11"/>
      <c r="S1109" s="11"/>
      <c r="T1109" s="11"/>
      <c r="U1109" s="11"/>
      <c r="V1109" s="11"/>
      <c r="W1109" s="11"/>
      <c r="X1109" s="11"/>
      <c r="Y1109" s="11"/>
      <c r="Z1109" s="11"/>
      <c r="AA1109" s="11"/>
      <c r="AB1109" s="11"/>
      <c r="AC1109" s="11"/>
      <c r="AD1109" s="11"/>
      <c r="AE1109" s="11"/>
      <c r="AF1109" s="11"/>
      <c r="AG1109" s="11" t="s">
        <v>1792</v>
      </c>
      <c r="AH1109" s="8">
        <v>0</v>
      </c>
      <c r="AI1109" s="8" t="s">
        <v>1793</v>
      </c>
      <c r="AJ1109" s="34">
        <v>0</v>
      </c>
      <c r="AK1109" s="35" t="s">
        <v>634</v>
      </c>
      <c r="AL1109" t="s">
        <v>632</v>
      </c>
      <c r="AM1109" t="e">
        <v>#VALUE!</v>
      </c>
    </row>
    <row r="1110" spans="1:39" x14ac:dyDescent="0.25">
      <c r="A1110" s="6" t="str">
        <f t="shared" si="71"/>
        <v>Diagnostic Radiology &amp; Imaging Procedures-Echo exam of abdomen-76705</v>
      </c>
      <c r="B1110" s="6" t="str">
        <f t="shared" si="72"/>
        <v>Echo exam of abdomen</v>
      </c>
      <c r="C1110" s="6" t="str">
        <f t="shared" si="74"/>
        <v>Diagnostic Radiology &amp; Imaging Procedures</v>
      </c>
      <c r="D1110" s="6">
        <f t="shared" si="73"/>
        <v>76705</v>
      </c>
      <c r="E1110" s="7"/>
      <c r="G1110" s="27" t="s">
        <v>32</v>
      </c>
      <c r="K1110" s="25"/>
      <c r="L1110" s="25"/>
      <c r="M1110" s="25"/>
      <c r="AG1110" s="11" t="s">
        <v>1792</v>
      </c>
      <c r="AH1110" s="8">
        <v>0</v>
      </c>
      <c r="AI1110" s="8" t="s">
        <v>1793</v>
      </c>
      <c r="AJ1110" s="34">
        <v>0</v>
      </c>
      <c r="AK1110" s="35" t="s">
        <v>634</v>
      </c>
      <c r="AL1110" t="s">
        <v>632</v>
      </c>
      <c r="AM1110" t="e">
        <v>#VALUE!</v>
      </c>
    </row>
    <row r="1111" spans="1:39" s="6" customFormat="1" x14ac:dyDescent="0.25">
      <c r="A1111" s="6" t="str">
        <f t="shared" si="71"/>
        <v>Diagnostic Radiology &amp; Imaging Procedures-Echo exam of abdomen-76705</v>
      </c>
      <c r="B1111" s="6" t="str">
        <f t="shared" si="72"/>
        <v>Echo exam of abdomen</v>
      </c>
      <c r="C1111" s="6" t="str">
        <f t="shared" si="74"/>
        <v>Diagnostic Radiology &amp; Imaging Procedures</v>
      </c>
      <c r="D1111" s="6">
        <f t="shared" si="73"/>
        <v>76705</v>
      </c>
      <c r="E1111" s="13"/>
      <c r="F1111" s="12"/>
      <c r="G1111" s="28"/>
      <c r="H1111" s="29"/>
      <c r="I1111" s="14"/>
      <c r="J1111" s="15"/>
      <c r="K1111" s="15"/>
      <c r="L1111" s="15"/>
      <c r="M1111" s="15"/>
      <c r="N1111" s="15"/>
      <c r="O1111" s="15"/>
      <c r="P1111" s="15"/>
      <c r="Q1111" s="15"/>
      <c r="R1111" s="15"/>
      <c r="S1111" s="15"/>
      <c r="T1111" s="15"/>
      <c r="U1111" s="15"/>
      <c r="V1111" s="15"/>
      <c r="W1111" s="15"/>
      <c r="X1111" s="15"/>
      <c r="Y1111" s="15"/>
      <c r="Z1111" s="15"/>
      <c r="AA1111" s="15"/>
      <c r="AB1111" s="15"/>
      <c r="AC1111" s="15"/>
      <c r="AD1111" s="15"/>
      <c r="AE1111" s="15"/>
      <c r="AF1111" s="15"/>
      <c r="AG1111" s="11" t="s">
        <v>1792</v>
      </c>
      <c r="AH1111" s="8">
        <v>0</v>
      </c>
      <c r="AI1111" s="8" t="s">
        <v>1793</v>
      </c>
      <c r="AJ1111" s="34">
        <v>0</v>
      </c>
      <c r="AK1111" s="35" t="s">
        <v>634</v>
      </c>
      <c r="AL1111" t="s">
        <v>632</v>
      </c>
      <c r="AM1111" t="e">
        <v>#VALUE!</v>
      </c>
    </row>
    <row r="1112" spans="1:39" x14ac:dyDescent="0.25">
      <c r="A1112" s="6" t="str">
        <f t="shared" si="71"/>
        <v>Diagnostic Radiology &amp; Imaging Procedures-Us exam abdo back wall comp-76770</v>
      </c>
      <c r="B1112" s="6" t="str">
        <f t="shared" si="72"/>
        <v>Us exam abdo back wall comp</v>
      </c>
      <c r="C1112" s="6" t="str">
        <f t="shared" si="74"/>
        <v>Diagnostic Radiology &amp; Imaging Procedures</v>
      </c>
      <c r="D1112" s="6">
        <f t="shared" si="73"/>
        <v>76770</v>
      </c>
      <c r="E1112" s="17" t="s">
        <v>115</v>
      </c>
      <c r="F1112" s="17" t="s">
        <v>37</v>
      </c>
      <c r="G1112" s="26" t="s">
        <v>418</v>
      </c>
      <c r="H1112" s="17">
        <v>76770</v>
      </c>
      <c r="I1112" s="8" t="s">
        <v>75</v>
      </c>
      <c r="J1112" s="11">
        <v>787</v>
      </c>
      <c r="K1112" s="11">
        <v>157.4</v>
      </c>
      <c r="L1112" s="11">
        <v>85.500299999999996</v>
      </c>
      <c r="M1112" s="11">
        <v>511.55</v>
      </c>
      <c r="N1112" s="11">
        <v>104.91969499999999</v>
      </c>
      <c r="O1112" s="11">
        <v>104.91969499999999</v>
      </c>
      <c r="P1112" s="11">
        <v>104.91969499999999</v>
      </c>
      <c r="Q1112" s="11">
        <v>104.91969499999999</v>
      </c>
      <c r="R1112" s="11">
        <v>104.91969499999999</v>
      </c>
      <c r="S1112" s="11">
        <v>106.88</v>
      </c>
      <c r="T1112" s="11">
        <v>106.88</v>
      </c>
      <c r="U1112" s="11">
        <v>85.500299999999996</v>
      </c>
      <c r="V1112" s="11">
        <v>106.88</v>
      </c>
      <c r="W1112" s="11">
        <v>106.88</v>
      </c>
      <c r="X1112" s="11" t="s">
        <v>623</v>
      </c>
      <c r="Y1112" s="11">
        <v>511.55</v>
      </c>
      <c r="Z1112" s="11">
        <v>511.55</v>
      </c>
      <c r="AA1112" s="11">
        <v>214.0402</v>
      </c>
      <c r="AB1112" s="11">
        <v>193.4374</v>
      </c>
      <c r="AC1112" s="11">
        <v>106.78800000000001</v>
      </c>
      <c r="AD1112" s="11">
        <v>107.55</v>
      </c>
      <c r="AE1112" s="11" t="s">
        <v>623</v>
      </c>
      <c r="AF1112" s="11" t="s">
        <v>623</v>
      </c>
      <c r="AG1112" s="11" t="s">
        <v>2292</v>
      </c>
      <c r="AH1112" s="8" t="s">
        <v>2293</v>
      </c>
      <c r="AI1112" s="8" t="s">
        <v>815</v>
      </c>
      <c r="AJ1112" s="34">
        <v>1</v>
      </c>
    </row>
    <row r="1113" spans="1:39" x14ac:dyDescent="0.25">
      <c r="A1113" s="6" t="str">
        <f t="shared" si="71"/>
        <v>Diagnostic Radiology &amp; Imaging Procedures-Us exam abdo back wall comp-76770</v>
      </c>
      <c r="B1113" s="6" t="str">
        <f t="shared" si="72"/>
        <v>Us exam abdo back wall comp</v>
      </c>
      <c r="C1113" s="6" t="str">
        <f t="shared" si="74"/>
        <v>Diagnostic Radiology &amp; Imaging Procedures</v>
      </c>
      <c r="D1113" s="6">
        <f t="shared" si="73"/>
        <v>76770</v>
      </c>
      <c r="E1113" s="17"/>
      <c r="F1113" s="17"/>
      <c r="G1113" s="26"/>
      <c r="H1113" s="17"/>
      <c r="I1113" s="8"/>
      <c r="J1113" s="11"/>
      <c r="K1113" s="11"/>
      <c r="L1113" s="11"/>
      <c r="M1113" s="11"/>
      <c r="N1113" s="11"/>
      <c r="O1113" s="11"/>
      <c r="P1113" s="11"/>
      <c r="Q1113" s="11"/>
      <c r="R1113" s="11"/>
      <c r="S1113" s="11"/>
      <c r="T1113" s="11"/>
      <c r="U1113" s="11"/>
      <c r="V1113" s="11"/>
      <c r="W1113" s="11"/>
      <c r="X1113" s="11"/>
      <c r="Y1113" s="11"/>
      <c r="Z1113" s="11"/>
      <c r="AA1113" s="11"/>
      <c r="AB1113" s="11"/>
      <c r="AC1113" s="11"/>
      <c r="AD1113" s="11"/>
      <c r="AE1113" s="11"/>
      <c r="AF1113" s="11"/>
      <c r="AG1113" s="11" t="s">
        <v>1792</v>
      </c>
      <c r="AH1113" s="8">
        <v>0</v>
      </c>
      <c r="AI1113" s="8" t="s">
        <v>1793</v>
      </c>
      <c r="AJ1113" s="34">
        <v>0</v>
      </c>
    </row>
    <row r="1114" spans="1:39" x14ac:dyDescent="0.25">
      <c r="A1114" s="6" t="str">
        <f t="shared" si="71"/>
        <v>Diagnostic Radiology &amp; Imaging Procedures-Us exam abdo back wall comp-76770</v>
      </c>
      <c r="B1114" s="6" t="str">
        <f t="shared" si="72"/>
        <v>Us exam abdo back wall comp</v>
      </c>
      <c r="C1114" s="6" t="str">
        <f t="shared" si="74"/>
        <v>Diagnostic Radiology &amp; Imaging Procedures</v>
      </c>
      <c r="D1114" s="6">
        <f t="shared" si="73"/>
        <v>76770</v>
      </c>
      <c r="E1114" s="7"/>
      <c r="G1114" s="27" t="s">
        <v>32</v>
      </c>
      <c r="K1114" s="25"/>
      <c r="L1114" s="25"/>
      <c r="M1114" s="25"/>
      <c r="AG1114" s="11" t="s">
        <v>1792</v>
      </c>
      <c r="AH1114" s="8">
        <v>0</v>
      </c>
      <c r="AI1114" s="8" t="s">
        <v>1793</v>
      </c>
      <c r="AJ1114" s="34">
        <v>0</v>
      </c>
    </row>
    <row r="1115" spans="1:39" s="6" customFormat="1" x14ac:dyDescent="0.25">
      <c r="A1115" s="6" t="str">
        <f t="shared" si="71"/>
        <v>Diagnostic Radiology &amp; Imaging Procedures-Us exam abdo back wall comp-76770</v>
      </c>
      <c r="B1115" s="6" t="str">
        <f t="shared" si="72"/>
        <v>Us exam abdo back wall comp</v>
      </c>
      <c r="C1115" s="6" t="str">
        <f t="shared" si="74"/>
        <v>Diagnostic Radiology &amp; Imaging Procedures</v>
      </c>
      <c r="D1115" s="6">
        <f t="shared" si="73"/>
        <v>76770</v>
      </c>
      <c r="E1115" s="13"/>
      <c r="F1115" s="12"/>
      <c r="G1115" s="28"/>
      <c r="H1115" s="29"/>
      <c r="I1115" s="14"/>
      <c r="J1115" s="15"/>
      <c r="K1115" s="15"/>
      <c r="L1115" s="15"/>
      <c r="M1115" s="15"/>
      <c r="N1115" s="15"/>
      <c r="O1115" s="15"/>
      <c r="P1115" s="15"/>
      <c r="Q1115" s="15"/>
      <c r="R1115" s="15"/>
      <c r="S1115" s="15"/>
      <c r="T1115" s="15"/>
      <c r="U1115" s="15"/>
      <c r="V1115" s="15"/>
      <c r="W1115" s="15"/>
      <c r="X1115" s="15"/>
      <c r="Y1115" s="15"/>
      <c r="Z1115" s="15"/>
      <c r="AA1115" s="15"/>
      <c r="AB1115" s="15"/>
      <c r="AC1115" s="15"/>
      <c r="AD1115" s="15"/>
      <c r="AE1115" s="15"/>
      <c r="AF1115" s="15"/>
      <c r="AG1115" s="11" t="s">
        <v>1792</v>
      </c>
      <c r="AH1115" s="8">
        <v>0</v>
      </c>
      <c r="AI1115" s="8" t="s">
        <v>1793</v>
      </c>
      <c r="AJ1115" s="34">
        <v>0</v>
      </c>
      <c r="AK1115" s="35"/>
      <c r="AL1115" s="8"/>
    </row>
    <row r="1116" spans="1:39" x14ac:dyDescent="0.25">
      <c r="A1116" s="6" t="str">
        <f t="shared" si="71"/>
        <v>Diagnostic Radiology &amp; Imaging Procedures-Us exam abdo back wall lim-76775</v>
      </c>
      <c r="B1116" s="6" t="str">
        <f t="shared" si="72"/>
        <v>Us exam abdo back wall lim</v>
      </c>
      <c r="C1116" s="6" t="str">
        <f t="shared" si="74"/>
        <v>Diagnostic Radiology &amp; Imaging Procedures</v>
      </c>
      <c r="D1116" s="6">
        <f t="shared" si="73"/>
        <v>76775</v>
      </c>
      <c r="E1116" s="17" t="s">
        <v>115</v>
      </c>
      <c r="F1116" s="17" t="s">
        <v>37</v>
      </c>
      <c r="G1116" s="26" t="s">
        <v>419</v>
      </c>
      <c r="H1116" s="17">
        <v>76775</v>
      </c>
      <c r="I1116" s="8" t="s">
        <v>75</v>
      </c>
      <c r="J1116" s="11">
        <v>198</v>
      </c>
      <c r="K1116" s="11">
        <v>39.6</v>
      </c>
      <c r="L1116" s="11">
        <v>59.140000000000008</v>
      </c>
      <c r="M1116" s="11">
        <v>214.0402</v>
      </c>
      <c r="N1116" s="11">
        <v>104.91969499999999</v>
      </c>
      <c r="O1116" s="11">
        <v>104.91969499999999</v>
      </c>
      <c r="P1116" s="11">
        <v>104.91969499999999</v>
      </c>
      <c r="Q1116" s="11">
        <v>104.91969499999999</v>
      </c>
      <c r="R1116" s="11">
        <v>104.91969499999999</v>
      </c>
      <c r="S1116" s="11">
        <v>59.140000000000008</v>
      </c>
      <c r="T1116" s="11">
        <v>59.140000000000008</v>
      </c>
      <c r="U1116" s="11">
        <v>77.304933333333324</v>
      </c>
      <c r="V1116" s="11">
        <v>59.140000000000008</v>
      </c>
      <c r="W1116" s="11">
        <v>59.140000000000008</v>
      </c>
      <c r="X1116" s="11" t="s">
        <v>623</v>
      </c>
      <c r="Y1116" s="11">
        <v>128.70000000000002</v>
      </c>
      <c r="Z1116" s="11">
        <v>128.69999999999999</v>
      </c>
      <c r="AA1116" s="11">
        <v>214.0402</v>
      </c>
      <c r="AB1116" s="11">
        <v>193.4374</v>
      </c>
      <c r="AC1116" s="11">
        <v>106.78800000000001</v>
      </c>
      <c r="AD1116" s="11">
        <v>107.55</v>
      </c>
      <c r="AE1116" s="11" t="s">
        <v>623</v>
      </c>
      <c r="AF1116" s="11" t="s">
        <v>623</v>
      </c>
      <c r="AG1116" s="11" t="s">
        <v>2294</v>
      </c>
      <c r="AH1116" s="8" t="s">
        <v>2295</v>
      </c>
      <c r="AI1116" s="8" t="s">
        <v>816</v>
      </c>
      <c r="AJ1116" s="34">
        <v>1</v>
      </c>
      <c r="AK1116" s="35">
        <v>4</v>
      </c>
      <c r="AL1116" t="s">
        <v>632</v>
      </c>
      <c r="AM1116">
        <v>3</v>
      </c>
    </row>
    <row r="1117" spans="1:39" x14ac:dyDescent="0.25">
      <c r="A1117" s="6" t="str">
        <f t="shared" si="71"/>
        <v>Diagnostic Radiology &amp; Imaging Procedures-Us exam abdo back wall lim-76775</v>
      </c>
      <c r="B1117" s="6" t="str">
        <f t="shared" si="72"/>
        <v>Us exam abdo back wall lim</v>
      </c>
      <c r="C1117" s="6" t="str">
        <f t="shared" si="74"/>
        <v>Diagnostic Radiology &amp; Imaging Procedures</v>
      </c>
      <c r="D1117" s="6">
        <f t="shared" si="73"/>
        <v>76775</v>
      </c>
      <c r="E1117" s="17" t="s">
        <v>34</v>
      </c>
      <c r="F1117" s="17" t="s">
        <v>34</v>
      </c>
      <c r="G1117" s="26" t="s">
        <v>477</v>
      </c>
      <c r="H1117" s="17">
        <v>85025</v>
      </c>
      <c r="I1117" s="8" t="s">
        <v>36</v>
      </c>
      <c r="J1117" s="11">
        <v>142</v>
      </c>
      <c r="K1117" s="11">
        <v>28.400000000000002</v>
      </c>
      <c r="L1117" s="11">
        <v>6.81</v>
      </c>
      <c r="M1117" s="11">
        <v>97.825000000000003</v>
      </c>
      <c r="N1117" s="11">
        <v>7.77</v>
      </c>
      <c r="O1117" s="11">
        <v>8.1585000000000001</v>
      </c>
      <c r="P1117" s="11">
        <v>8.1585000000000001</v>
      </c>
      <c r="Q1117" s="11">
        <v>8.1585000000000001</v>
      </c>
      <c r="R1117" s="11">
        <v>7.77</v>
      </c>
      <c r="S1117" s="11">
        <v>7.9253999999999998</v>
      </c>
      <c r="T1117" s="11">
        <v>7.77</v>
      </c>
      <c r="U1117" s="11">
        <v>8.0030999999999999</v>
      </c>
      <c r="V1117" s="11">
        <v>7.77</v>
      </c>
      <c r="W1117" s="11">
        <v>7.77</v>
      </c>
      <c r="X1117" s="11" t="s">
        <v>623</v>
      </c>
      <c r="Y1117" s="11">
        <v>97.825000000000003</v>
      </c>
      <c r="Z1117" s="11">
        <v>97.825000000000003</v>
      </c>
      <c r="AA1117" s="11">
        <v>20.043099999999999</v>
      </c>
      <c r="AB1117" s="11">
        <v>18.029199999999999</v>
      </c>
      <c r="AC1117" s="11">
        <v>9.7634999999999987</v>
      </c>
      <c r="AD1117" s="11">
        <v>6.81</v>
      </c>
      <c r="AE1117" s="11" t="s">
        <v>623</v>
      </c>
      <c r="AF1117" s="11" t="s">
        <v>623</v>
      </c>
      <c r="AG1117" s="11" t="s">
        <v>1896</v>
      </c>
      <c r="AH1117" s="8" t="s">
        <v>1897</v>
      </c>
      <c r="AI1117" s="8" t="s">
        <v>663</v>
      </c>
      <c r="AJ1117" s="34">
        <v>0</v>
      </c>
    </row>
    <row r="1118" spans="1:39" x14ac:dyDescent="0.25">
      <c r="A1118" s="6" t="str">
        <f t="shared" si="71"/>
        <v>Diagnostic Radiology &amp; Imaging Procedures-Us exam abdo back wall lim-76775</v>
      </c>
      <c r="B1118" s="6" t="str">
        <f t="shared" si="72"/>
        <v>Us exam abdo back wall lim</v>
      </c>
      <c r="C1118" s="6" t="str">
        <f t="shared" si="74"/>
        <v>Diagnostic Radiology &amp; Imaging Procedures</v>
      </c>
      <c r="D1118" s="6">
        <f t="shared" si="73"/>
        <v>76775</v>
      </c>
      <c r="E1118" s="17" t="s">
        <v>34</v>
      </c>
      <c r="F1118" s="17" t="s">
        <v>34</v>
      </c>
      <c r="G1118" s="26" t="s">
        <v>462</v>
      </c>
      <c r="H1118" s="17">
        <v>80048</v>
      </c>
      <c r="I1118" s="8" t="s">
        <v>36</v>
      </c>
      <c r="J1118" s="11">
        <v>199</v>
      </c>
      <c r="K1118" s="11">
        <v>39.800000000000004</v>
      </c>
      <c r="L1118" s="11">
        <v>7.42</v>
      </c>
      <c r="M1118" s="11">
        <v>129.35</v>
      </c>
      <c r="N1118" s="11">
        <v>8.4600000000000009</v>
      </c>
      <c r="O1118" s="11">
        <v>8.8830000000000009</v>
      </c>
      <c r="P1118" s="11">
        <v>8.8830000000000009</v>
      </c>
      <c r="Q1118" s="11">
        <v>8.8830000000000009</v>
      </c>
      <c r="R1118" s="11">
        <v>8.4600000000000009</v>
      </c>
      <c r="S1118" s="11">
        <v>8.6292000000000009</v>
      </c>
      <c r="T1118" s="11">
        <v>8.4600000000000009</v>
      </c>
      <c r="U1118" s="11">
        <v>8.7138000000000009</v>
      </c>
      <c r="V1118" s="11">
        <v>8.4600000000000009</v>
      </c>
      <c r="W1118" s="11">
        <v>8.4600000000000009</v>
      </c>
      <c r="X1118" s="11" t="s">
        <v>623</v>
      </c>
      <c r="Y1118" s="11">
        <v>129.35</v>
      </c>
      <c r="Z1118" s="11">
        <v>129.35</v>
      </c>
      <c r="AA1118" s="11">
        <v>21.819599999999998</v>
      </c>
      <c r="AB1118" s="11">
        <v>19.627199999999998</v>
      </c>
      <c r="AC1118" s="11">
        <v>10.6145</v>
      </c>
      <c r="AD1118" s="11">
        <v>7.42</v>
      </c>
      <c r="AE1118" s="11" t="s">
        <v>623</v>
      </c>
      <c r="AF1118" s="11" t="s">
        <v>623</v>
      </c>
      <c r="AG1118" s="11" t="s">
        <v>1898</v>
      </c>
      <c r="AH1118" s="8" t="s">
        <v>1899</v>
      </c>
      <c r="AI1118" s="8" t="s">
        <v>663</v>
      </c>
      <c r="AJ1118" s="34">
        <v>0</v>
      </c>
    </row>
    <row r="1119" spans="1:39" x14ac:dyDescent="0.25">
      <c r="A1119" s="6" t="str">
        <f t="shared" si="71"/>
        <v>Diagnostic Radiology &amp; Imaging Procedures-Us exam abdo back wall lim-76775</v>
      </c>
      <c r="B1119" s="6" t="str">
        <f t="shared" si="72"/>
        <v>Us exam abdo back wall lim</v>
      </c>
      <c r="C1119" s="6" t="str">
        <f t="shared" si="74"/>
        <v>Diagnostic Radiology &amp; Imaging Procedures</v>
      </c>
      <c r="D1119" s="6">
        <f t="shared" si="73"/>
        <v>76775</v>
      </c>
      <c r="E1119" s="17"/>
      <c r="F1119" s="17"/>
      <c r="G1119" s="26"/>
      <c r="H1119" s="17"/>
      <c r="I1119" s="8"/>
      <c r="J1119" s="11"/>
      <c r="K1119" s="11"/>
      <c r="L1119" s="11"/>
      <c r="M1119" s="11"/>
      <c r="N1119" s="31">
        <v>121.14969499999998</v>
      </c>
      <c r="O1119" s="31">
        <v>121.96119499999999</v>
      </c>
      <c r="P1119" s="31">
        <v>121.96119499999999</v>
      </c>
      <c r="Q1119" s="31">
        <v>121.96119499999999</v>
      </c>
      <c r="R1119" s="31">
        <v>121.14969499999998</v>
      </c>
      <c r="S1119" s="31">
        <v>75.694600000000008</v>
      </c>
      <c r="T1119" s="31">
        <v>75.37</v>
      </c>
      <c r="U1119" s="31">
        <v>94.021833333333333</v>
      </c>
      <c r="V1119" s="31">
        <v>75.37</v>
      </c>
      <c r="W1119" s="31">
        <v>75.37</v>
      </c>
      <c r="X1119" s="31" t="s">
        <v>623</v>
      </c>
      <c r="Y1119" s="31">
        <v>355.875</v>
      </c>
      <c r="Z1119" s="31">
        <v>355.875</v>
      </c>
      <c r="AA1119" s="31">
        <v>255.90290000000002</v>
      </c>
      <c r="AB1119" s="31">
        <v>231.09379999999999</v>
      </c>
      <c r="AC1119" s="31">
        <v>127.166</v>
      </c>
      <c r="AD1119" s="31">
        <v>121.78</v>
      </c>
      <c r="AE1119" s="31" t="s">
        <v>623</v>
      </c>
      <c r="AF1119" s="31" t="s">
        <v>623</v>
      </c>
      <c r="AG1119" s="11" t="s">
        <v>1792</v>
      </c>
      <c r="AH1119" s="8">
        <v>0</v>
      </c>
      <c r="AI1119" s="8" t="s">
        <v>1793</v>
      </c>
      <c r="AJ1119" s="34">
        <v>0</v>
      </c>
      <c r="AL1119" s="8"/>
      <c r="AM1119" s="6"/>
    </row>
    <row r="1120" spans="1:39" x14ac:dyDescent="0.25">
      <c r="A1120" s="6" t="str">
        <f t="shared" ref="A1120:A1183" si="75">IF(OR($AJ1120=1,$AJ1120&gt;1),(C1120&amp;"-"&amp;B1120&amp;"-"&amp;D1120),A1119)</f>
        <v>Diagnostic Radiology &amp; Imaging Procedures-Us exam abdo back wall lim-76775</v>
      </c>
      <c r="B1120" s="6" t="str">
        <f t="shared" ref="B1120:B1183" si="76">IF(OR($AJ1120=1,$AJ1120&gt;1),$G1120,B1119)</f>
        <v>Us exam abdo back wall lim</v>
      </c>
      <c r="C1120" s="6" t="str">
        <f t="shared" si="74"/>
        <v>Diagnostic Radiology &amp; Imaging Procedures</v>
      </c>
      <c r="D1120" s="6">
        <f t="shared" ref="D1120:D1183" si="77">IF(OR($AJ1120=1,$AJ1120&gt;1),$H1120,D1119)</f>
        <v>76775</v>
      </c>
      <c r="E1120" s="17"/>
      <c r="F1120" s="17"/>
      <c r="G1120" s="26"/>
      <c r="H1120" s="17"/>
      <c r="I1120" s="8"/>
      <c r="J1120" s="11"/>
      <c r="K1120" s="11"/>
      <c r="L1120" s="11"/>
      <c r="M1120" s="11"/>
      <c r="N1120" s="11"/>
      <c r="O1120" s="11"/>
      <c r="P1120" s="11"/>
      <c r="Q1120" s="11"/>
      <c r="R1120" s="11"/>
      <c r="S1120" s="11"/>
      <c r="T1120" s="11"/>
      <c r="U1120" s="11"/>
      <c r="V1120" s="11"/>
      <c r="W1120" s="11"/>
      <c r="X1120" s="11"/>
      <c r="Y1120" s="11"/>
      <c r="Z1120" s="11"/>
      <c r="AA1120" s="11"/>
      <c r="AB1120" s="11"/>
      <c r="AC1120" s="11"/>
      <c r="AD1120" s="11"/>
      <c r="AE1120" s="11"/>
      <c r="AF1120" s="11"/>
      <c r="AG1120" s="11" t="s">
        <v>1792</v>
      </c>
      <c r="AH1120" s="8">
        <v>0</v>
      </c>
      <c r="AI1120" s="8" t="s">
        <v>1793</v>
      </c>
      <c r="AJ1120" s="34">
        <v>0</v>
      </c>
      <c r="AK1120" s="35">
        <v>4</v>
      </c>
      <c r="AL1120" t="s">
        <v>632</v>
      </c>
      <c r="AM1120">
        <v>3</v>
      </c>
    </row>
    <row r="1121" spans="1:39" x14ac:dyDescent="0.25">
      <c r="A1121" s="6" t="str">
        <f t="shared" si="75"/>
        <v>Diagnostic Radiology &amp; Imaging Procedures-Us exam abdo back wall lim-76775</v>
      </c>
      <c r="B1121" s="6" t="str">
        <f t="shared" si="76"/>
        <v>Us exam abdo back wall lim</v>
      </c>
      <c r="C1121" s="6" t="str">
        <f t="shared" si="74"/>
        <v>Diagnostic Radiology &amp; Imaging Procedures</v>
      </c>
      <c r="D1121" s="6">
        <f t="shared" si="77"/>
        <v>76775</v>
      </c>
      <c r="E1121" s="7"/>
      <c r="G1121" s="27" t="s">
        <v>32</v>
      </c>
      <c r="K1121" s="25"/>
      <c r="L1121" s="25"/>
      <c r="M1121" s="25"/>
      <c r="AG1121" s="11" t="s">
        <v>1792</v>
      </c>
      <c r="AH1121" s="8">
        <v>0</v>
      </c>
      <c r="AI1121" s="8" t="s">
        <v>1793</v>
      </c>
      <c r="AJ1121" s="34">
        <v>0</v>
      </c>
    </row>
    <row r="1122" spans="1:39" s="6" customFormat="1" x14ac:dyDescent="0.25">
      <c r="A1122" s="6" t="str">
        <f t="shared" si="75"/>
        <v>Diagnostic Radiology &amp; Imaging Procedures-Us exam abdo back wall lim-76775</v>
      </c>
      <c r="B1122" s="6" t="str">
        <f t="shared" si="76"/>
        <v>Us exam abdo back wall lim</v>
      </c>
      <c r="C1122" s="6" t="str">
        <f t="shared" si="74"/>
        <v>Diagnostic Radiology &amp; Imaging Procedures</v>
      </c>
      <c r="D1122" s="6">
        <f t="shared" si="77"/>
        <v>76775</v>
      </c>
      <c r="E1122" s="13"/>
      <c r="F1122" s="12"/>
      <c r="G1122" s="28"/>
      <c r="H1122" s="29"/>
      <c r="I1122" s="14"/>
      <c r="J1122" s="15"/>
      <c r="K1122" s="15"/>
      <c r="L1122" s="15"/>
      <c r="M1122" s="15"/>
      <c r="N1122" s="15"/>
      <c r="O1122" s="15"/>
      <c r="P1122" s="15"/>
      <c r="Q1122" s="15"/>
      <c r="R1122" s="15"/>
      <c r="S1122" s="15"/>
      <c r="T1122" s="15"/>
      <c r="U1122" s="15"/>
      <c r="V1122" s="15"/>
      <c r="W1122" s="15"/>
      <c r="X1122" s="15"/>
      <c r="Y1122" s="15"/>
      <c r="Z1122" s="15"/>
      <c r="AA1122" s="15"/>
      <c r="AB1122" s="15"/>
      <c r="AC1122" s="15"/>
      <c r="AD1122" s="15"/>
      <c r="AE1122" s="15"/>
      <c r="AF1122" s="15"/>
      <c r="AG1122" s="11" t="s">
        <v>1792</v>
      </c>
      <c r="AH1122" s="8">
        <v>0</v>
      </c>
      <c r="AI1122" s="8" t="s">
        <v>1793</v>
      </c>
      <c r="AJ1122" s="34">
        <v>0</v>
      </c>
      <c r="AK1122" s="35"/>
      <c r="AL1122"/>
      <c r="AM1122"/>
    </row>
    <row r="1123" spans="1:39" x14ac:dyDescent="0.25">
      <c r="A1123" s="6" t="str">
        <f t="shared" si="75"/>
        <v>Diagnostic Radiology &amp; Imaging Procedures-Ob us &lt; 14 wks single fetus-76801</v>
      </c>
      <c r="B1123" s="6" t="str">
        <f t="shared" si="76"/>
        <v>Ob us &lt; 14 wks single fetus</v>
      </c>
      <c r="C1123" s="6" t="str">
        <f t="shared" si="74"/>
        <v>Diagnostic Radiology &amp; Imaging Procedures</v>
      </c>
      <c r="D1123" s="6">
        <f t="shared" si="77"/>
        <v>76801</v>
      </c>
      <c r="E1123" s="17" t="s">
        <v>115</v>
      </c>
      <c r="F1123" s="17" t="s">
        <v>37</v>
      </c>
      <c r="G1123" s="26" t="s">
        <v>420</v>
      </c>
      <c r="H1123" s="17">
        <v>76801</v>
      </c>
      <c r="I1123" s="8" t="s">
        <v>75</v>
      </c>
      <c r="J1123" s="11">
        <v>774</v>
      </c>
      <c r="K1123" s="11">
        <v>154.80000000000001</v>
      </c>
      <c r="L1123" s="11">
        <v>68.266000000000005</v>
      </c>
      <c r="M1123" s="11">
        <v>503.1</v>
      </c>
      <c r="N1123" s="11">
        <v>104.919695</v>
      </c>
      <c r="O1123" s="11">
        <v>104.919695</v>
      </c>
      <c r="P1123" s="11">
        <v>104.919695</v>
      </c>
      <c r="Q1123" s="11">
        <v>104.919695</v>
      </c>
      <c r="R1123" s="11">
        <v>104.919695</v>
      </c>
      <c r="S1123" s="11">
        <v>106.88</v>
      </c>
      <c r="T1123" s="11">
        <v>106.88</v>
      </c>
      <c r="U1123" s="11">
        <v>100.66602</v>
      </c>
      <c r="V1123" s="11">
        <v>106.88</v>
      </c>
      <c r="W1123" s="11">
        <v>106.88</v>
      </c>
      <c r="X1123" s="11" t="s">
        <v>623</v>
      </c>
      <c r="Y1123" s="11">
        <v>503.1</v>
      </c>
      <c r="Z1123" s="11">
        <v>503.1</v>
      </c>
      <c r="AA1123" s="11">
        <v>140.9419</v>
      </c>
      <c r="AB1123" s="11">
        <v>127.37530000000001</v>
      </c>
      <c r="AC1123" s="11">
        <v>68.266000000000005</v>
      </c>
      <c r="AD1123" s="11">
        <v>107.55</v>
      </c>
      <c r="AE1123" s="11" t="s">
        <v>623</v>
      </c>
      <c r="AF1123" s="11" t="s">
        <v>623</v>
      </c>
      <c r="AG1123" s="11" t="s">
        <v>2296</v>
      </c>
      <c r="AH1123" s="8" t="s">
        <v>2297</v>
      </c>
      <c r="AI1123" s="8" t="s">
        <v>817</v>
      </c>
      <c r="AJ1123" s="34">
        <v>1</v>
      </c>
      <c r="AL1123" s="8"/>
      <c r="AM1123" s="6"/>
    </row>
    <row r="1124" spans="1:39" x14ac:dyDescent="0.25">
      <c r="A1124" s="6" t="str">
        <f t="shared" si="75"/>
        <v>Diagnostic Radiology &amp; Imaging Procedures-Ob us &lt; 14 wks single fetus-76801</v>
      </c>
      <c r="B1124" s="6" t="str">
        <f t="shared" si="76"/>
        <v>Ob us &lt; 14 wks single fetus</v>
      </c>
      <c r="C1124" s="6" t="str">
        <f t="shared" si="74"/>
        <v>Diagnostic Radiology &amp; Imaging Procedures</v>
      </c>
      <c r="D1124" s="6">
        <f t="shared" si="77"/>
        <v>76801</v>
      </c>
      <c r="E1124" s="17"/>
      <c r="F1124" s="17"/>
      <c r="G1124" s="26"/>
      <c r="H1124" s="17"/>
      <c r="I1124" s="8"/>
      <c r="J1124" s="11"/>
      <c r="K1124" s="11"/>
      <c r="L1124" s="11"/>
      <c r="M1124" s="11"/>
      <c r="N1124" s="11"/>
      <c r="O1124" s="11"/>
      <c r="P1124" s="11"/>
      <c r="Q1124" s="11"/>
      <c r="R1124" s="11"/>
      <c r="S1124" s="11"/>
      <c r="T1124" s="11"/>
      <c r="U1124" s="11"/>
      <c r="V1124" s="11"/>
      <c r="W1124" s="11"/>
      <c r="X1124" s="11"/>
      <c r="Y1124" s="11"/>
      <c r="Z1124" s="11"/>
      <c r="AA1124" s="11"/>
      <c r="AB1124" s="11"/>
      <c r="AC1124" s="11"/>
      <c r="AD1124" s="11"/>
      <c r="AE1124" s="11"/>
      <c r="AF1124" s="11"/>
      <c r="AG1124" s="11" t="s">
        <v>1792</v>
      </c>
      <c r="AH1124" s="8">
        <v>0</v>
      </c>
      <c r="AI1124" s="8" t="s">
        <v>1793</v>
      </c>
      <c r="AJ1124" s="34">
        <v>0</v>
      </c>
      <c r="AK1124" s="35">
        <v>4</v>
      </c>
      <c r="AL1124" t="s">
        <v>632</v>
      </c>
      <c r="AM1124">
        <v>3</v>
      </c>
    </row>
    <row r="1125" spans="1:39" x14ac:dyDescent="0.25">
      <c r="A1125" s="6" t="str">
        <f t="shared" si="75"/>
        <v>Diagnostic Radiology &amp; Imaging Procedures-Ob us &lt; 14 wks single fetus-76801</v>
      </c>
      <c r="B1125" s="6" t="str">
        <f t="shared" si="76"/>
        <v>Ob us &lt; 14 wks single fetus</v>
      </c>
      <c r="C1125" s="6" t="str">
        <f t="shared" si="74"/>
        <v>Diagnostic Radiology &amp; Imaging Procedures</v>
      </c>
      <c r="D1125" s="6">
        <f t="shared" si="77"/>
        <v>76801</v>
      </c>
      <c r="E1125" s="7"/>
      <c r="G1125" s="27" t="s">
        <v>32</v>
      </c>
      <c r="K1125" s="25"/>
      <c r="L1125" s="25"/>
      <c r="M1125" s="25"/>
      <c r="AG1125" s="11" t="s">
        <v>1792</v>
      </c>
      <c r="AH1125" s="8">
        <v>0</v>
      </c>
      <c r="AI1125" s="8" t="s">
        <v>1793</v>
      </c>
      <c r="AJ1125" s="34">
        <v>0</v>
      </c>
    </row>
    <row r="1126" spans="1:39" s="6" customFormat="1" x14ac:dyDescent="0.25">
      <c r="A1126" s="6" t="str">
        <f t="shared" si="75"/>
        <v>Diagnostic Radiology &amp; Imaging Procedures-Ob us &lt; 14 wks single fetus-76801</v>
      </c>
      <c r="B1126" s="6" t="str">
        <f t="shared" si="76"/>
        <v>Ob us &lt; 14 wks single fetus</v>
      </c>
      <c r="C1126" s="6" t="str">
        <f t="shared" si="74"/>
        <v>Diagnostic Radiology &amp; Imaging Procedures</v>
      </c>
      <c r="D1126" s="6">
        <f t="shared" si="77"/>
        <v>76801</v>
      </c>
      <c r="E1126" s="13"/>
      <c r="F1126" s="12"/>
      <c r="G1126" s="28"/>
      <c r="H1126" s="29"/>
      <c r="I1126" s="14"/>
      <c r="J1126" s="15"/>
      <c r="K1126" s="15"/>
      <c r="L1126" s="15"/>
      <c r="M1126" s="15"/>
      <c r="N1126" s="15"/>
      <c r="O1126" s="15"/>
      <c r="P1126" s="15"/>
      <c r="Q1126" s="15"/>
      <c r="R1126" s="15"/>
      <c r="S1126" s="15"/>
      <c r="T1126" s="15"/>
      <c r="U1126" s="15"/>
      <c r="V1126" s="15"/>
      <c r="W1126" s="15"/>
      <c r="X1126" s="15"/>
      <c r="Y1126" s="15"/>
      <c r="Z1126" s="15"/>
      <c r="AA1126" s="15"/>
      <c r="AB1126" s="15"/>
      <c r="AC1126" s="15"/>
      <c r="AD1126" s="15"/>
      <c r="AE1126" s="15"/>
      <c r="AF1126" s="15"/>
      <c r="AG1126" s="11" t="s">
        <v>1792</v>
      </c>
      <c r="AH1126" s="8">
        <v>0</v>
      </c>
      <c r="AI1126" s="8" t="s">
        <v>1793</v>
      </c>
      <c r="AJ1126" s="34">
        <v>0</v>
      </c>
      <c r="AK1126" s="35"/>
      <c r="AL1126"/>
      <c r="AM1126"/>
    </row>
    <row r="1127" spans="1:39" x14ac:dyDescent="0.25">
      <c r="A1127" s="6" t="str">
        <f t="shared" si="75"/>
        <v>Diagnostic Radiology &amp; Imaging Procedures-Ob us detailed sngl fetus-76811</v>
      </c>
      <c r="B1127" s="6" t="str">
        <f t="shared" si="76"/>
        <v>Ob us detailed sngl fetus</v>
      </c>
      <c r="C1127" s="6" t="str">
        <f t="shared" si="74"/>
        <v>Diagnostic Radiology &amp; Imaging Procedures</v>
      </c>
      <c r="D1127" s="6">
        <f t="shared" si="77"/>
        <v>76811</v>
      </c>
      <c r="E1127" s="17" t="s">
        <v>115</v>
      </c>
      <c r="F1127" s="17" t="s">
        <v>37</v>
      </c>
      <c r="G1127" s="26" t="s">
        <v>422</v>
      </c>
      <c r="H1127" s="17">
        <v>76811</v>
      </c>
      <c r="I1127" s="8" t="s">
        <v>75</v>
      </c>
      <c r="J1127" s="11">
        <v>920</v>
      </c>
      <c r="K1127" s="11">
        <v>184</v>
      </c>
      <c r="L1127" s="11">
        <v>68.266000000000005</v>
      </c>
      <c r="M1127" s="11">
        <v>598</v>
      </c>
      <c r="N1127" s="11">
        <v>233.8482214</v>
      </c>
      <c r="O1127" s="11">
        <v>233.8482214</v>
      </c>
      <c r="P1127" s="11">
        <v>233.8482214</v>
      </c>
      <c r="Q1127" s="11">
        <v>233.8482214</v>
      </c>
      <c r="R1127" s="11">
        <v>233.8482214</v>
      </c>
      <c r="S1127" s="11">
        <v>176.09</v>
      </c>
      <c r="T1127" s="11">
        <v>176.09</v>
      </c>
      <c r="U1127" s="11">
        <v>185.50300000000001</v>
      </c>
      <c r="V1127" s="11">
        <v>176.09</v>
      </c>
      <c r="W1127" s="11">
        <v>176.09</v>
      </c>
      <c r="X1127" s="11" t="s">
        <v>623</v>
      </c>
      <c r="Y1127" s="11">
        <v>598</v>
      </c>
      <c r="Z1127" s="11">
        <v>598</v>
      </c>
      <c r="AA1127" s="11">
        <v>163.08269999999999</v>
      </c>
      <c r="AB1127" s="11">
        <v>147.38489999999999</v>
      </c>
      <c r="AC1127" s="11">
        <v>68.266000000000005</v>
      </c>
      <c r="AD1127" s="11">
        <v>168.48</v>
      </c>
      <c r="AE1127" s="11" t="s">
        <v>623</v>
      </c>
      <c r="AF1127" s="11" t="s">
        <v>623</v>
      </c>
      <c r="AG1127" s="11" t="s">
        <v>2298</v>
      </c>
      <c r="AH1127" s="8" t="s">
        <v>2299</v>
      </c>
      <c r="AI1127" s="8" t="s">
        <v>818</v>
      </c>
      <c r="AJ1127" s="34">
        <v>1</v>
      </c>
      <c r="AL1127" s="8"/>
      <c r="AM1127" s="6"/>
    </row>
    <row r="1128" spans="1:39" x14ac:dyDescent="0.25">
      <c r="A1128" s="6" t="str">
        <f t="shared" si="75"/>
        <v>Diagnostic Radiology &amp; Imaging Procedures-Ob us detailed sngl fetus-76811</v>
      </c>
      <c r="B1128" s="6" t="str">
        <f t="shared" si="76"/>
        <v>Ob us detailed sngl fetus</v>
      </c>
      <c r="C1128" s="6" t="str">
        <f t="shared" si="74"/>
        <v>Diagnostic Radiology &amp; Imaging Procedures</v>
      </c>
      <c r="D1128" s="6">
        <f t="shared" si="77"/>
        <v>76811</v>
      </c>
      <c r="E1128" s="17"/>
      <c r="F1128" s="17"/>
      <c r="G1128" s="26"/>
      <c r="H1128" s="17"/>
      <c r="I1128" s="8"/>
      <c r="J1128" s="11"/>
      <c r="K1128" s="11"/>
      <c r="L1128" s="11"/>
      <c r="M1128" s="11"/>
      <c r="N1128" s="11"/>
      <c r="O1128" s="11"/>
      <c r="P1128" s="11"/>
      <c r="Q1128" s="11"/>
      <c r="R1128" s="11"/>
      <c r="S1128" s="11"/>
      <c r="T1128" s="11"/>
      <c r="U1128" s="11"/>
      <c r="V1128" s="11"/>
      <c r="W1128" s="11"/>
      <c r="X1128" s="11"/>
      <c r="Y1128" s="11"/>
      <c r="Z1128" s="11"/>
      <c r="AA1128" s="11"/>
      <c r="AB1128" s="11"/>
      <c r="AC1128" s="11"/>
      <c r="AD1128" s="11"/>
      <c r="AE1128" s="11"/>
      <c r="AF1128" s="11"/>
      <c r="AG1128" s="11" t="s">
        <v>1792</v>
      </c>
      <c r="AH1128" s="8">
        <v>0</v>
      </c>
      <c r="AI1128" s="8" t="s">
        <v>1793</v>
      </c>
      <c r="AJ1128" s="34">
        <v>0</v>
      </c>
      <c r="AK1128" s="35">
        <v>7</v>
      </c>
      <c r="AL1128" t="s">
        <v>632</v>
      </c>
      <c r="AM1128">
        <v>4</v>
      </c>
    </row>
    <row r="1129" spans="1:39" x14ac:dyDescent="0.25">
      <c r="A1129" s="6" t="str">
        <f t="shared" si="75"/>
        <v>Diagnostic Radiology &amp; Imaging Procedures-Ob us detailed sngl fetus-76811</v>
      </c>
      <c r="B1129" s="6" t="str">
        <f t="shared" si="76"/>
        <v>Ob us detailed sngl fetus</v>
      </c>
      <c r="C1129" s="6" t="str">
        <f t="shared" si="74"/>
        <v>Diagnostic Radiology &amp; Imaging Procedures</v>
      </c>
      <c r="D1129" s="6">
        <f t="shared" si="77"/>
        <v>76811</v>
      </c>
      <c r="E1129" s="7"/>
      <c r="G1129" s="27" t="s">
        <v>32</v>
      </c>
      <c r="K1129" s="25"/>
      <c r="L1129" s="25"/>
      <c r="M1129" s="25"/>
      <c r="AG1129" s="11" t="s">
        <v>1792</v>
      </c>
      <c r="AH1129" s="8">
        <v>0</v>
      </c>
      <c r="AI1129" s="8" t="s">
        <v>1793</v>
      </c>
      <c r="AJ1129" s="34">
        <v>0</v>
      </c>
      <c r="AK1129" s="35" t="s">
        <v>634</v>
      </c>
      <c r="AL1129" t="s">
        <v>632</v>
      </c>
      <c r="AM1129" t="e">
        <v>#VALUE!</v>
      </c>
    </row>
    <row r="1130" spans="1:39" s="6" customFormat="1" x14ac:dyDescent="0.25">
      <c r="A1130" s="6" t="str">
        <f t="shared" si="75"/>
        <v>Diagnostic Radiology &amp; Imaging Procedures-Ob us detailed sngl fetus-76811</v>
      </c>
      <c r="B1130" s="6" t="str">
        <f t="shared" si="76"/>
        <v>Ob us detailed sngl fetus</v>
      </c>
      <c r="C1130" s="6" t="str">
        <f t="shared" si="74"/>
        <v>Diagnostic Radiology &amp; Imaging Procedures</v>
      </c>
      <c r="D1130" s="6">
        <f t="shared" si="77"/>
        <v>76811</v>
      </c>
      <c r="E1130" s="13"/>
      <c r="F1130" s="12"/>
      <c r="G1130" s="28"/>
      <c r="H1130" s="29"/>
      <c r="I1130" s="14"/>
      <c r="J1130" s="15"/>
      <c r="K1130" s="15"/>
      <c r="L1130" s="15"/>
      <c r="M1130" s="15"/>
      <c r="N1130" s="15"/>
      <c r="O1130" s="15"/>
      <c r="P1130" s="15"/>
      <c r="Q1130" s="15"/>
      <c r="R1130" s="15"/>
      <c r="S1130" s="15"/>
      <c r="T1130" s="15"/>
      <c r="U1130" s="15"/>
      <c r="V1130" s="15"/>
      <c r="W1130" s="15"/>
      <c r="X1130" s="15"/>
      <c r="Y1130" s="15"/>
      <c r="Z1130" s="15"/>
      <c r="AA1130" s="15"/>
      <c r="AB1130" s="15"/>
      <c r="AC1130" s="15"/>
      <c r="AD1130" s="15"/>
      <c r="AE1130" s="15"/>
      <c r="AF1130" s="15"/>
      <c r="AG1130" s="11" t="s">
        <v>1792</v>
      </c>
      <c r="AH1130" s="8">
        <v>0</v>
      </c>
      <c r="AI1130" s="8" t="s">
        <v>1793</v>
      </c>
      <c r="AJ1130" s="34">
        <v>0</v>
      </c>
      <c r="AK1130" s="35" t="s">
        <v>634</v>
      </c>
      <c r="AL1130" t="s">
        <v>632</v>
      </c>
      <c r="AM1130" t="e">
        <v>#VALUE!</v>
      </c>
    </row>
    <row r="1131" spans="1:39" x14ac:dyDescent="0.25">
      <c r="A1131" s="6" t="str">
        <f t="shared" si="75"/>
        <v>Diagnostic Radiology &amp; Imaging Procedures-Ob us limited fetus(s)-76815</v>
      </c>
      <c r="B1131" s="6" t="str">
        <f t="shared" si="76"/>
        <v>Ob us limited fetus(s)</v>
      </c>
      <c r="C1131" s="6" t="str">
        <f t="shared" si="74"/>
        <v>Diagnostic Radiology &amp; Imaging Procedures</v>
      </c>
      <c r="D1131" s="6">
        <f t="shared" si="77"/>
        <v>76815</v>
      </c>
      <c r="E1131" s="17" t="s">
        <v>115</v>
      </c>
      <c r="F1131" s="17" t="s">
        <v>37</v>
      </c>
      <c r="G1131" s="26" t="s">
        <v>423</v>
      </c>
      <c r="H1131" s="17">
        <v>76815</v>
      </c>
      <c r="I1131" s="8" t="s">
        <v>75</v>
      </c>
      <c r="J1131" s="11">
        <v>538</v>
      </c>
      <c r="K1131" s="11">
        <v>107.60000000000001</v>
      </c>
      <c r="L1131" s="11">
        <v>68.266000000000005</v>
      </c>
      <c r="M1131" s="11">
        <v>349.7</v>
      </c>
      <c r="N1131" s="11">
        <v>104.919695</v>
      </c>
      <c r="O1131" s="11">
        <v>104.919695</v>
      </c>
      <c r="P1131" s="11">
        <v>104.919695</v>
      </c>
      <c r="Q1131" s="11">
        <v>104.919695</v>
      </c>
      <c r="R1131" s="11">
        <v>104.919695</v>
      </c>
      <c r="S1131" s="11">
        <v>81.86</v>
      </c>
      <c r="T1131" s="11">
        <v>81.86</v>
      </c>
      <c r="U1131" s="11">
        <v>88.610899999999972</v>
      </c>
      <c r="V1131" s="11">
        <v>81.86</v>
      </c>
      <c r="W1131" s="11">
        <v>81.86</v>
      </c>
      <c r="X1131" s="11" t="s">
        <v>623</v>
      </c>
      <c r="Y1131" s="11">
        <v>349.7</v>
      </c>
      <c r="Z1131" s="11">
        <v>349.7</v>
      </c>
      <c r="AA1131" s="11">
        <v>214.0402</v>
      </c>
      <c r="AB1131" s="11">
        <v>193.4374</v>
      </c>
      <c r="AC1131" s="11">
        <v>68.266000000000005</v>
      </c>
      <c r="AD1131" s="11">
        <v>68.75</v>
      </c>
      <c r="AE1131" s="11" t="s">
        <v>623</v>
      </c>
      <c r="AF1131" s="11" t="s">
        <v>623</v>
      </c>
      <c r="AG1131" s="11" t="s">
        <v>2300</v>
      </c>
      <c r="AH1131" s="8" t="s">
        <v>2301</v>
      </c>
      <c r="AI1131" s="8" t="s">
        <v>819</v>
      </c>
      <c r="AJ1131" s="34">
        <v>1</v>
      </c>
    </row>
    <row r="1132" spans="1:39" x14ac:dyDescent="0.25">
      <c r="A1132" s="6" t="str">
        <f t="shared" si="75"/>
        <v>Diagnostic Radiology &amp; Imaging Procedures-Ob us limited fetus(s)-76815</v>
      </c>
      <c r="B1132" s="6" t="str">
        <f t="shared" si="76"/>
        <v>Ob us limited fetus(s)</v>
      </c>
      <c r="C1132" s="6" t="str">
        <f t="shared" si="74"/>
        <v>Diagnostic Radiology &amp; Imaging Procedures</v>
      </c>
      <c r="D1132" s="6">
        <f t="shared" si="77"/>
        <v>76815</v>
      </c>
      <c r="E1132" s="17"/>
      <c r="F1132" s="17"/>
      <c r="G1132" s="26"/>
      <c r="H1132" s="17"/>
      <c r="I1132" s="8"/>
      <c r="J1132" s="11"/>
      <c r="K1132" s="11"/>
      <c r="L1132" s="11"/>
      <c r="M1132" s="11"/>
      <c r="N1132" s="11"/>
      <c r="O1132" s="11"/>
      <c r="P1132" s="11"/>
      <c r="Q1132" s="11"/>
      <c r="R1132" s="11"/>
      <c r="S1132" s="11"/>
      <c r="T1132" s="11"/>
      <c r="U1132" s="11"/>
      <c r="V1132" s="11"/>
      <c r="W1132" s="11"/>
      <c r="X1132" s="11"/>
      <c r="Y1132" s="11"/>
      <c r="Z1132" s="11"/>
      <c r="AA1132" s="11"/>
      <c r="AB1132" s="11"/>
      <c r="AC1132" s="11"/>
      <c r="AD1132" s="11"/>
      <c r="AE1132" s="11"/>
      <c r="AF1132" s="11"/>
      <c r="AG1132" s="11" t="s">
        <v>1792</v>
      </c>
      <c r="AH1132" s="8">
        <v>0</v>
      </c>
      <c r="AI1132" s="8" t="s">
        <v>1793</v>
      </c>
      <c r="AJ1132" s="34">
        <v>0</v>
      </c>
    </row>
    <row r="1133" spans="1:39" x14ac:dyDescent="0.25">
      <c r="A1133" s="6" t="str">
        <f t="shared" si="75"/>
        <v>Diagnostic Radiology &amp; Imaging Procedures-Ob us limited fetus(s)-76815</v>
      </c>
      <c r="B1133" s="6" t="str">
        <f t="shared" si="76"/>
        <v>Ob us limited fetus(s)</v>
      </c>
      <c r="C1133" s="6" t="str">
        <f t="shared" si="74"/>
        <v>Diagnostic Radiology &amp; Imaging Procedures</v>
      </c>
      <c r="D1133" s="6">
        <f t="shared" si="77"/>
        <v>76815</v>
      </c>
      <c r="E1133" s="7"/>
      <c r="G1133" s="27" t="s">
        <v>32</v>
      </c>
      <c r="K1133" s="25"/>
      <c r="L1133" s="25"/>
      <c r="M1133" s="25"/>
      <c r="AG1133" s="11" t="s">
        <v>1792</v>
      </c>
      <c r="AH1133" s="8">
        <v>0</v>
      </c>
      <c r="AI1133" s="8" t="s">
        <v>1793</v>
      </c>
      <c r="AJ1133" s="34">
        <v>0</v>
      </c>
    </row>
    <row r="1134" spans="1:39" s="6" customFormat="1" x14ac:dyDescent="0.25">
      <c r="A1134" s="6" t="str">
        <f t="shared" si="75"/>
        <v>Diagnostic Radiology &amp; Imaging Procedures-Ob us limited fetus(s)-76815</v>
      </c>
      <c r="B1134" s="6" t="str">
        <f t="shared" si="76"/>
        <v>Ob us limited fetus(s)</v>
      </c>
      <c r="C1134" s="6" t="str">
        <f t="shared" si="74"/>
        <v>Diagnostic Radiology &amp; Imaging Procedures</v>
      </c>
      <c r="D1134" s="6">
        <f t="shared" si="77"/>
        <v>76815</v>
      </c>
      <c r="E1134" s="13"/>
      <c r="F1134" s="12"/>
      <c r="G1134" s="28"/>
      <c r="H1134" s="29"/>
      <c r="I1134" s="14"/>
      <c r="J1134" s="15"/>
      <c r="K1134" s="15"/>
      <c r="L1134" s="15"/>
      <c r="M1134" s="15"/>
      <c r="N1134" s="15"/>
      <c r="O1134" s="15"/>
      <c r="P1134" s="15"/>
      <c r="Q1134" s="15"/>
      <c r="R1134" s="15"/>
      <c r="S1134" s="15"/>
      <c r="T1134" s="15"/>
      <c r="U1134" s="15"/>
      <c r="V1134" s="15"/>
      <c r="W1134" s="15"/>
      <c r="X1134" s="15"/>
      <c r="Y1134" s="15"/>
      <c r="Z1134" s="15"/>
      <c r="AA1134" s="15"/>
      <c r="AB1134" s="15"/>
      <c r="AC1134" s="15"/>
      <c r="AD1134" s="15"/>
      <c r="AE1134" s="15"/>
      <c r="AF1134" s="15"/>
      <c r="AG1134" s="11" t="s">
        <v>1792</v>
      </c>
      <c r="AH1134" s="8">
        <v>0</v>
      </c>
      <c r="AI1134" s="8" t="s">
        <v>1793</v>
      </c>
      <c r="AJ1134" s="34">
        <v>0</v>
      </c>
      <c r="AK1134" s="35"/>
      <c r="AL1134" s="8"/>
    </row>
    <row r="1135" spans="1:39" x14ac:dyDescent="0.25">
      <c r="A1135" s="6" t="str">
        <f t="shared" si="75"/>
        <v>Diagnostic Radiology &amp; Imaging Procedures-Ob us follow-up per fetus-76816</v>
      </c>
      <c r="B1135" s="6" t="str">
        <f t="shared" si="76"/>
        <v>Ob us follow-up per fetus</v>
      </c>
      <c r="C1135" s="6" t="str">
        <f t="shared" si="74"/>
        <v>Diagnostic Radiology &amp; Imaging Procedures</v>
      </c>
      <c r="D1135" s="6">
        <f t="shared" si="77"/>
        <v>76816</v>
      </c>
      <c r="E1135" s="17" t="s">
        <v>115</v>
      </c>
      <c r="F1135" s="17" t="s">
        <v>37</v>
      </c>
      <c r="G1135" s="26" t="s">
        <v>424</v>
      </c>
      <c r="H1135" s="17">
        <v>76816</v>
      </c>
      <c r="I1135" s="8" t="s">
        <v>75</v>
      </c>
      <c r="J1135" s="11">
        <v>471</v>
      </c>
      <c r="K1135" s="11">
        <v>94.2</v>
      </c>
      <c r="L1135" s="11">
        <v>68.266000000000005</v>
      </c>
      <c r="M1135" s="11">
        <v>306.15000000000003</v>
      </c>
      <c r="N1135" s="11">
        <v>104.91969499999999</v>
      </c>
      <c r="O1135" s="11">
        <v>104.91969499999999</v>
      </c>
      <c r="P1135" s="11">
        <v>104.91969499999999</v>
      </c>
      <c r="Q1135" s="11">
        <v>104.91969499999999</v>
      </c>
      <c r="R1135" s="11">
        <v>104.91969499999999</v>
      </c>
      <c r="S1135" s="11">
        <v>106.88</v>
      </c>
      <c r="T1135" s="11">
        <v>106.88</v>
      </c>
      <c r="U1135" s="11">
        <v>106.57152500000001</v>
      </c>
      <c r="V1135" s="11">
        <v>106.88</v>
      </c>
      <c r="W1135" s="11">
        <v>106.88</v>
      </c>
      <c r="X1135" s="11" t="s">
        <v>623</v>
      </c>
      <c r="Y1135" s="11">
        <v>306.15000000000003</v>
      </c>
      <c r="Z1135" s="11">
        <v>306.14999999999998</v>
      </c>
      <c r="AA1135" s="11">
        <v>214.0402</v>
      </c>
      <c r="AB1135" s="11">
        <v>193.4374</v>
      </c>
      <c r="AC1135" s="11">
        <v>68.266000000000005</v>
      </c>
      <c r="AD1135" s="11">
        <v>68.75</v>
      </c>
      <c r="AE1135" s="11" t="s">
        <v>623</v>
      </c>
      <c r="AF1135" s="11" t="s">
        <v>623</v>
      </c>
      <c r="AG1135" s="11" t="s">
        <v>2302</v>
      </c>
      <c r="AH1135" s="8" t="s">
        <v>2303</v>
      </c>
      <c r="AI1135" s="8" t="s">
        <v>820</v>
      </c>
      <c r="AJ1135" s="34">
        <v>1</v>
      </c>
      <c r="AK1135" s="35">
        <v>4</v>
      </c>
      <c r="AL1135" t="s">
        <v>632</v>
      </c>
      <c r="AM1135">
        <v>3</v>
      </c>
    </row>
    <row r="1136" spans="1:39" x14ac:dyDescent="0.25">
      <c r="A1136" s="6" t="str">
        <f t="shared" si="75"/>
        <v>Diagnostic Radiology &amp; Imaging Procedures-Ob us follow-up per fetus-76816</v>
      </c>
      <c r="B1136" s="6" t="str">
        <f t="shared" si="76"/>
        <v>Ob us follow-up per fetus</v>
      </c>
      <c r="C1136" s="6" t="str">
        <f t="shared" si="74"/>
        <v>Diagnostic Radiology &amp; Imaging Procedures</v>
      </c>
      <c r="D1136" s="6">
        <f t="shared" si="77"/>
        <v>76816</v>
      </c>
      <c r="E1136" s="17"/>
      <c r="F1136" s="17"/>
      <c r="G1136" s="26"/>
      <c r="H1136" s="17"/>
      <c r="I1136" s="8"/>
      <c r="J1136" s="11"/>
      <c r="K1136" s="11"/>
      <c r="L1136" s="11"/>
      <c r="M1136" s="11"/>
      <c r="N1136" s="11"/>
      <c r="O1136" s="11"/>
      <c r="P1136" s="11"/>
      <c r="Q1136" s="11"/>
      <c r="R1136" s="11"/>
      <c r="S1136" s="11"/>
      <c r="T1136" s="11"/>
      <c r="U1136" s="11"/>
      <c r="V1136" s="11"/>
      <c r="W1136" s="11"/>
      <c r="X1136" s="11"/>
      <c r="Y1136" s="11"/>
      <c r="Z1136" s="11"/>
      <c r="AA1136" s="11"/>
      <c r="AB1136" s="11"/>
      <c r="AC1136" s="11"/>
      <c r="AD1136" s="11"/>
      <c r="AE1136" s="11"/>
      <c r="AF1136" s="11"/>
      <c r="AG1136" s="11" t="s">
        <v>1792</v>
      </c>
      <c r="AH1136" s="8">
        <v>0</v>
      </c>
      <c r="AI1136" s="8" t="s">
        <v>1793</v>
      </c>
      <c r="AJ1136" s="34">
        <v>0</v>
      </c>
    </row>
    <row r="1137" spans="1:39" x14ac:dyDescent="0.25">
      <c r="A1137" s="6" t="str">
        <f t="shared" si="75"/>
        <v>Diagnostic Radiology &amp; Imaging Procedures-Ob us follow-up per fetus-76816</v>
      </c>
      <c r="B1137" s="6" t="str">
        <f t="shared" si="76"/>
        <v>Ob us follow-up per fetus</v>
      </c>
      <c r="C1137" s="6" t="str">
        <f t="shared" si="74"/>
        <v>Diagnostic Radiology &amp; Imaging Procedures</v>
      </c>
      <c r="D1137" s="6">
        <f t="shared" si="77"/>
        <v>76816</v>
      </c>
      <c r="E1137" s="7"/>
      <c r="G1137" s="27" t="s">
        <v>32</v>
      </c>
      <c r="K1137" s="25"/>
      <c r="L1137" s="25"/>
      <c r="M1137" s="25"/>
      <c r="AG1137" s="11" t="s">
        <v>1792</v>
      </c>
      <c r="AH1137" s="8">
        <v>0</v>
      </c>
      <c r="AI1137" s="8" t="s">
        <v>1793</v>
      </c>
      <c r="AJ1137" s="34">
        <v>0</v>
      </c>
    </row>
    <row r="1138" spans="1:39" s="6" customFormat="1" x14ac:dyDescent="0.25">
      <c r="A1138" s="6" t="str">
        <f t="shared" si="75"/>
        <v>Diagnostic Radiology &amp; Imaging Procedures-Ob us follow-up per fetus-76816</v>
      </c>
      <c r="B1138" s="6" t="str">
        <f t="shared" si="76"/>
        <v>Ob us follow-up per fetus</v>
      </c>
      <c r="C1138" s="6" t="str">
        <f t="shared" si="74"/>
        <v>Diagnostic Radiology &amp; Imaging Procedures</v>
      </c>
      <c r="D1138" s="6">
        <f t="shared" si="77"/>
        <v>76816</v>
      </c>
      <c r="E1138" s="13"/>
      <c r="F1138" s="12"/>
      <c r="G1138" s="28"/>
      <c r="H1138" s="29"/>
      <c r="I1138" s="14"/>
      <c r="J1138" s="15"/>
      <c r="K1138" s="15"/>
      <c r="L1138" s="15"/>
      <c r="M1138" s="15"/>
      <c r="N1138" s="15"/>
      <c r="O1138" s="15"/>
      <c r="P1138" s="15"/>
      <c r="Q1138" s="15"/>
      <c r="R1138" s="15"/>
      <c r="S1138" s="15"/>
      <c r="T1138" s="15"/>
      <c r="U1138" s="15"/>
      <c r="V1138" s="15"/>
      <c r="W1138" s="15"/>
      <c r="X1138" s="15"/>
      <c r="Y1138" s="15"/>
      <c r="Z1138" s="15"/>
      <c r="AA1138" s="15"/>
      <c r="AB1138" s="15"/>
      <c r="AC1138" s="15"/>
      <c r="AD1138" s="15"/>
      <c r="AE1138" s="15"/>
      <c r="AF1138" s="15"/>
      <c r="AG1138" s="11" t="s">
        <v>1792</v>
      </c>
      <c r="AH1138" s="8">
        <v>0</v>
      </c>
      <c r="AI1138" s="8" t="s">
        <v>1793</v>
      </c>
      <c r="AJ1138" s="34">
        <v>0</v>
      </c>
      <c r="AK1138" s="35"/>
      <c r="AL1138" s="8"/>
    </row>
    <row r="1139" spans="1:39" x14ac:dyDescent="0.25">
      <c r="A1139" s="6" t="str">
        <f t="shared" si="75"/>
        <v>Diagnostic Radiology &amp; Imaging Procedures-Transvaginal us obstetric-76817</v>
      </c>
      <c r="B1139" s="6" t="str">
        <f t="shared" si="76"/>
        <v>Transvaginal us obstetric</v>
      </c>
      <c r="C1139" s="6" t="str">
        <f t="shared" si="74"/>
        <v>Diagnostic Radiology &amp; Imaging Procedures</v>
      </c>
      <c r="D1139" s="6">
        <f t="shared" si="77"/>
        <v>76817</v>
      </c>
      <c r="E1139" s="17" t="s">
        <v>115</v>
      </c>
      <c r="F1139" s="17" t="s">
        <v>37</v>
      </c>
      <c r="G1139" s="26" t="s">
        <v>425</v>
      </c>
      <c r="H1139" s="17">
        <v>76817</v>
      </c>
      <c r="I1139" s="8" t="s">
        <v>75</v>
      </c>
      <c r="J1139" s="11">
        <v>723</v>
      </c>
      <c r="K1139" s="11">
        <v>144.6</v>
      </c>
      <c r="L1139" s="11">
        <v>68.75</v>
      </c>
      <c r="M1139" s="11">
        <v>469.95</v>
      </c>
      <c r="N1139" s="11">
        <v>104.919695</v>
      </c>
      <c r="O1139" s="11">
        <v>104.919695</v>
      </c>
      <c r="P1139" s="11">
        <v>104.919695</v>
      </c>
      <c r="Q1139" s="11">
        <v>104.919695</v>
      </c>
      <c r="R1139" s="11">
        <v>104.919695</v>
      </c>
      <c r="S1139" s="11">
        <v>93.23</v>
      </c>
      <c r="T1139" s="11">
        <v>93.23</v>
      </c>
      <c r="U1139" s="11">
        <v>98.83880000000002</v>
      </c>
      <c r="V1139" s="11">
        <v>93.23</v>
      </c>
      <c r="W1139" s="11">
        <v>93.23</v>
      </c>
      <c r="X1139" s="11" t="s">
        <v>623</v>
      </c>
      <c r="Y1139" s="11">
        <v>469.95</v>
      </c>
      <c r="Z1139" s="11">
        <v>469.95</v>
      </c>
      <c r="AA1139" s="11">
        <v>214.0402</v>
      </c>
      <c r="AB1139" s="11">
        <v>193.4374</v>
      </c>
      <c r="AC1139" s="11">
        <v>106.78800000000001</v>
      </c>
      <c r="AD1139" s="11">
        <v>68.75</v>
      </c>
      <c r="AE1139" s="11" t="s">
        <v>623</v>
      </c>
      <c r="AF1139" s="11" t="s">
        <v>623</v>
      </c>
      <c r="AG1139" s="11" t="s">
        <v>2304</v>
      </c>
      <c r="AH1139" s="8" t="s">
        <v>2305</v>
      </c>
      <c r="AI1139" s="8" t="s">
        <v>821</v>
      </c>
      <c r="AJ1139" s="34">
        <v>1</v>
      </c>
      <c r="AK1139" s="35">
        <v>4</v>
      </c>
      <c r="AL1139" t="s">
        <v>632</v>
      </c>
      <c r="AM1139">
        <v>3</v>
      </c>
    </row>
    <row r="1140" spans="1:39" x14ac:dyDescent="0.25">
      <c r="A1140" s="6" t="str">
        <f t="shared" si="75"/>
        <v>Diagnostic Radiology &amp; Imaging Procedures-Transvaginal us obstetric-76817</v>
      </c>
      <c r="B1140" s="6" t="str">
        <f t="shared" si="76"/>
        <v>Transvaginal us obstetric</v>
      </c>
      <c r="C1140" s="6" t="str">
        <f t="shared" si="74"/>
        <v>Diagnostic Radiology &amp; Imaging Procedures</v>
      </c>
      <c r="D1140" s="6">
        <f t="shared" si="77"/>
        <v>76817</v>
      </c>
      <c r="E1140" s="17"/>
      <c r="F1140" s="17"/>
      <c r="G1140" s="26"/>
      <c r="H1140" s="17"/>
      <c r="I1140" s="8"/>
      <c r="J1140" s="11"/>
      <c r="K1140" s="11"/>
      <c r="L1140" s="11"/>
      <c r="M1140" s="11"/>
      <c r="N1140" s="11"/>
      <c r="O1140" s="11"/>
      <c r="P1140" s="11"/>
      <c r="Q1140" s="11"/>
      <c r="R1140" s="11"/>
      <c r="S1140" s="11"/>
      <c r="T1140" s="11"/>
      <c r="U1140" s="11"/>
      <c r="V1140" s="11"/>
      <c r="W1140" s="11"/>
      <c r="X1140" s="11"/>
      <c r="Y1140" s="11"/>
      <c r="Z1140" s="11"/>
      <c r="AA1140" s="11"/>
      <c r="AB1140" s="11"/>
      <c r="AC1140" s="11"/>
      <c r="AD1140" s="11"/>
      <c r="AE1140" s="11"/>
      <c r="AF1140" s="11"/>
      <c r="AG1140" s="11" t="s">
        <v>1792</v>
      </c>
      <c r="AH1140" s="8">
        <v>0</v>
      </c>
      <c r="AI1140" s="8" t="s">
        <v>1793</v>
      </c>
      <c r="AJ1140" s="34">
        <v>0</v>
      </c>
    </row>
    <row r="1141" spans="1:39" x14ac:dyDescent="0.25">
      <c r="A1141" s="6" t="str">
        <f t="shared" si="75"/>
        <v>Diagnostic Radiology &amp; Imaging Procedures-Transvaginal us obstetric-76817</v>
      </c>
      <c r="B1141" s="6" t="str">
        <f t="shared" si="76"/>
        <v>Transvaginal us obstetric</v>
      </c>
      <c r="C1141" s="6" t="str">
        <f t="shared" si="74"/>
        <v>Diagnostic Radiology &amp; Imaging Procedures</v>
      </c>
      <c r="D1141" s="6">
        <f t="shared" si="77"/>
        <v>76817</v>
      </c>
      <c r="E1141" s="7"/>
      <c r="G1141" s="27" t="s">
        <v>32</v>
      </c>
      <c r="K1141" s="25"/>
      <c r="L1141" s="25"/>
      <c r="M1141" s="25"/>
      <c r="AG1141" s="11" t="s">
        <v>1792</v>
      </c>
      <c r="AH1141" s="8">
        <v>0</v>
      </c>
      <c r="AI1141" s="8" t="s">
        <v>1793</v>
      </c>
      <c r="AJ1141" s="34">
        <v>0</v>
      </c>
    </row>
    <row r="1142" spans="1:39" s="6" customFormat="1" x14ac:dyDescent="0.25">
      <c r="A1142" s="6" t="str">
        <f t="shared" si="75"/>
        <v>Diagnostic Radiology &amp; Imaging Procedures-Transvaginal us obstetric-76817</v>
      </c>
      <c r="B1142" s="6" t="str">
        <f t="shared" si="76"/>
        <v>Transvaginal us obstetric</v>
      </c>
      <c r="C1142" s="6" t="str">
        <f t="shared" si="74"/>
        <v>Diagnostic Radiology &amp; Imaging Procedures</v>
      </c>
      <c r="D1142" s="6">
        <f t="shared" si="77"/>
        <v>76817</v>
      </c>
      <c r="E1142" s="13"/>
      <c r="F1142" s="12"/>
      <c r="G1142" s="28"/>
      <c r="H1142" s="29"/>
      <c r="I1142" s="14"/>
      <c r="J1142" s="15"/>
      <c r="K1142" s="15"/>
      <c r="L1142" s="15"/>
      <c r="M1142" s="15"/>
      <c r="N1142" s="15"/>
      <c r="O1142" s="15"/>
      <c r="P1142" s="15"/>
      <c r="Q1142" s="15"/>
      <c r="R1142" s="15"/>
      <c r="S1142" s="15"/>
      <c r="T1142" s="15"/>
      <c r="U1142" s="15"/>
      <c r="V1142" s="15"/>
      <c r="W1142" s="15"/>
      <c r="X1142" s="15"/>
      <c r="Y1142" s="15"/>
      <c r="Z1142" s="15"/>
      <c r="AA1142" s="15"/>
      <c r="AB1142" s="15"/>
      <c r="AC1142" s="15"/>
      <c r="AD1142" s="15"/>
      <c r="AE1142" s="15"/>
      <c r="AF1142" s="15"/>
      <c r="AG1142" s="11" t="s">
        <v>1792</v>
      </c>
      <c r="AH1142" s="8">
        <v>0</v>
      </c>
      <c r="AI1142" s="8" t="s">
        <v>1793</v>
      </c>
      <c r="AJ1142" s="34">
        <v>0</v>
      </c>
      <c r="AK1142" s="35"/>
      <c r="AL1142" s="8"/>
    </row>
    <row r="1143" spans="1:39" x14ac:dyDescent="0.25">
      <c r="A1143" s="6" t="str">
        <f t="shared" si="75"/>
        <v>Diagnostic Radiology &amp; Imaging Procedures-Fetal biophys profile w/nst-76818</v>
      </c>
      <c r="B1143" s="6" t="str">
        <f t="shared" si="76"/>
        <v>Fetal biophys profile w/nst</v>
      </c>
      <c r="C1143" s="6" t="str">
        <f t="shared" si="74"/>
        <v>Diagnostic Radiology &amp; Imaging Procedures</v>
      </c>
      <c r="D1143" s="6">
        <f t="shared" si="77"/>
        <v>76818</v>
      </c>
      <c r="E1143" s="17" t="s">
        <v>115</v>
      </c>
      <c r="F1143" s="17" t="s">
        <v>37</v>
      </c>
      <c r="G1143" s="26" t="s">
        <v>426</v>
      </c>
      <c r="H1143" s="17">
        <v>76818</v>
      </c>
      <c r="I1143" s="8" t="s">
        <v>75</v>
      </c>
      <c r="J1143" s="11">
        <v>768</v>
      </c>
      <c r="K1143" s="11">
        <v>153.60000000000002</v>
      </c>
      <c r="L1143" s="11">
        <v>104.919695</v>
      </c>
      <c r="M1143" s="11">
        <v>499.20000000000005</v>
      </c>
      <c r="N1143" s="11">
        <v>104.919695</v>
      </c>
      <c r="O1143" s="11">
        <v>104.919695</v>
      </c>
      <c r="P1143" s="11">
        <v>104.919695</v>
      </c>
      <c r="Q1143" s="11">
        <v>104.919695</v>
      </c>
      <c r="R1143" s="11">
        <v>104.919695</v>
      </c>
      <c r="S1143" s="11">
        <v>106.88</v>
      </c>
      <c r="T1143" s="11">
        <v>106.88</v>
      </c>
      <c r="U1143" s="11">
        <v>105.41432</v>
      </c>
      <c r="V1143" s="11">
        <v>106.88</v>
      </c>
      <c r="W1143" s="11">
        <v>106.88</v>
      </c>
      <c r="X1143" s="11" t="s">
        <v>623</v>
      </c>
      <c r="Y1143" s="11">
        <v>499.20000000000005</v>
      </c>
      <c r="Z1143" s="11">
        <v>499.2</v>
      </c>
      <c r="AA1143" s="11">
        <v>132.209</v>
      </c>
      <c r="AB1143" s="11">
        <v>119.48299999999999</v>
      </c>
      <c r="AC1143" s="11">
        <v>106.78800000000001</v>
      </c>
      <c r="AD1143" s="11">
        <v>107.55</v>
      </c>
      <c r="AE1143" s="11" t="s">
        <v>623</v>
      </c>
      <c r="AF1143" s="11" t="s">
        <v>623</v>
      </c>
      <c r="AG1143" s="11" t="s">
        <v>2306</v>
      </c>
      <c r="AH1143" s="8" t="s">
        <v>2307</v>
      </c>
      <c r="AI1143" s="8" t="s">
        <v>822</v>
      </c>
      <c r="AJ1143" s="34">
        <v>1</v>
      </c>
      <c r="AK1143" s="35">
        <v>4</v>
      </c>
      <c r="AL1143" t="s">
        <v>632</v>
      </c>
      <c r="AM1143">
        <v>3</v>
      </c>
    </row>
    <row r="1144" spans="1:39" x14ac:dyDescent="0.25">
      <c r="A1144" s="6" t="str">
        <f t="shared" si="75"/>
        <v>Diagnostic Radiology &amp; Imaging Procedures-Fetal biophys profile w/nst-76818</v>
      </c>
      <c r="B1144" s="6" t="str">
        <f t="shared" si="76"/>
        <v>Fetal biophys profile w/nst</v>
      </c>
      <c r="C1144" s="6" t="str">
        <f t="shared" si="74"/>
        <v>Diagnostic Radiology &amp; Imaging Procedures</v>
      </c>
      <c r="D1144" s="6">
        <f t="shared" si="77"/>
        <v>76818</v>
      </c>
      <c r="E1144" s="17"/>
      <c r="F1144" s="17"/>
      <c r="G1144" s="26"/>
      <c r="H1144" s="17"/>
      <c r="I1144" s="8"/>
      <c r="J1144" s="11"/>
      <c r="K1144" s="11"/>
      <c r="L1144" s="11"/>
      <c r="M1144" s="11"/>
      <c r="N1144" s="11"/>
      <c r="O1144" s="11"/>
      <c r="P1144" s="11"/>
      <c r="Q1144" s="11"/>
      <c r="R1144" s="11"/>
      <c r="S1144" s="11"/>
      <c r="T1144" s="11"/>
      <c r="U1144" s="11"/>
      <c r="V1144" s="11"/>
      <c r="W1144" s="11"/>
      <c r="X1144" s="11"/>
      <c r="Y1144" s="11"/>
      <c r="Z1144" s="11"/>
      <c r="AA1144" s="11"/>
      <c r="AB1144" s="11"/>
      <c r="AC1144" s="11"/>
      <c r="AD1144" s="11"/>
      <c r="AE1144" s="11"/>
      <c r="AF1144" s="11"/>
      <c r="AG1144" s="11" t="s">
        <v>1792</v>
      </c>
      <c r="AH1144" s="8">
        <v>0</v>
      </c>
      <c r="AI1144" s="8" t="s">
        <v>1793</v>
      </c>
      <c r="AJ1144" s="34">
        <v>0</v>
      </c>
    </row>
    <row r="1145" spans="1:39" x14ac:dyDescent="0.25">
      <c r="A1145" s="6" t="str">
        <f t="shared" si="75"/>
        <v>Diagnostic Radiology &amp; Imaging Procedures-Fetal biophys profile w/nst-76818</v>
      </c>
      <c r="B1145" s="6" t="str">
        <f t="shared" si="76"/>
        <v>Fetal biophys profile w/nst</v>
      </c>
      <c r="C1145" s="6" t="str">
        <f t="shared" si="74"/>
        <v>Diagnostic Radiology &amp; Imaging Procedures</v>
      </c>
      <c r="D1145" s="6">
        <f t="shared" si="77"/>
        <v>76818</v>
      </c>
      <c r="E1145" s="7"/>
      <c r="G1145" s="27" t="s">
        <v>32</v>
      </c>
      <c r="K1145" s="25"/>
      <c r="L1145" s="25"/>
      <c r="M1145" s="25"/>
      <c r="AG1145" s="11" t="s">
        <v>1792</v>
      </c>
      <c r="AH1145" s="8">
        <v>0</v>
      </c>
      <c r="AI1145" s="8" t="s">
        <v>1793</v>
      </c>
      <c r="AJ1145" s="34">
        <v>0</v>
      </c>
    </row>
    <row r="1146" spans="1:39" s="6" customFormat="1" x14ac:dyDescent="0.25">
      <c r="A1146" s="6" t="str">
        <f t="shared" si="75"/>
        <v>Diagnostic Radiology &amp; Imaging Procedures-Fetal biophys profile w/nst-76818</v>
      </c>
      <c r="B1146" s="6" t="str">
        <f t="shared" si="76"/>
        <v>Fetal biophys profile w/nst</v>
      </c>
      <c r="C1146" s="6" t="str">
        <f t="shared" si="74"/>
        <v>Diagnostic Radiology &amp; Imaging Procedures</v>
      </c>
      <c r="D1146" s="6">
        <f t="shared" si="77"/>
        <v>76818</v>
      </c>
      <c r="E1146" s="13"/>
      <c r="F1146" s="12"/>
      <c r="G1146" s="28"/>
      <c r="H1146" s="29"/>
      <c r="I1146" s="14"/>
      <c r="J1146" s="15"/>
      <c r="K1146" s="15"/>
      <c r="L1146" s="15"/>
      <c r="M1146" s="15"/>
      <c r="N1146" s="15"/>
      <c r="O1146" s="15"/>
      <c r="P1146" s="15"/>
      <c r="Q1146" s="15"/>
      <c r="R1146" s="15"/>
      <c r="S1146" s="15"/>
      <c r="T1146" s="15"/>
      <c r="U1146" s="15"/>
      <c r="V1146" s="15"/>
      <c r="W1146" s="15"/>
      <c r="X1146" s="15"/>
      <c r="Y1146" s="15"/>
      <c r="Z1146" s="15"/>
      <c r="AA1146" s="15"/>
      <c r="AB1146" s="15"/>
      <c r="AC1146" s="15"/>
      <c r="AD1146" s="15"/>
      <c r="AE1146" s="15"/>
      <c r="AF1146" s="15"/>
      <c r="AG1146" s="11" t="s">
        <v>1792</v>
      </c>
      <c r="AH1146" s="8">
        <v>0</v>
      </c>
      <c r="AI1146" s="8" t="s">
        <v>1793</v>
      </c>
      <c r="AJ1146" s="34">
        <v>0</v>
      </c>
      <c r="AK1146" s="35"/>
      <c r="AL1146" s="8"/>
    </row>
    <row r="1147" spans="1:39" x14ac:dyDescent="0.25">
      <c r="A1147" s="6" t="str">
        <f t="shared" si="75"/>
        <v>Diagnostic Radiology &amp; Imaging Procedures-Fetal biophys profil w/o nst-76819</v>
      </c>
      <c r="B1147" s="6" t="str">
        <f t="shared" si="76"/>
        <v>Fetal biophys profil w/o nst</v>
      </c>
      <c r="C1147" s="6" t="str">
        <f t="shared" si="74"/>
        <v>Diagnostic Radiology &amp; Imaging Procedures</v>
      </c>
      <c r="D1147" s="6">
        <f t="shared" si="77"/>
        <v>76819</v>
      </c>
      <c r="E1147" s="17" t="s">
        <v>115</v>
      </c>
      <c r="F1147" s="17" t="s">
        <v>37</v>
      </c>
      <c r="G1147" s="26" t="s">
        <v>427</v>
      </c>
      <c r="H1147" s="17">
        <v>76819</v>
      </c>
      <c r="I1147" s="8" t="s">
        <v>75</v>
      </c>
      <c r="J1147" s="11">
        <v>228</v>
      </c>
      <c r="K1147" s="11">
        <v>45.6</v>
      </c>
      <c r="L1147" s="11">
        <v>73.191800000000001</v>
      </c>
      <c r="M1147" s="11">
        <v>148.20000000000002</v>
      </c>
      <c r="N1147" s="11">
        <v>104.91969499999999</v>
      </c>
      <c r="O1147" s="11">
        <v>104.91969499999999</v>
      </c>
      <c r="P1147" s="11">
        <v>104.91969499999999</v>
      </c>
      <c r="Q1147" s="11">
        <v>104.91969499999999</v>
      </c>
      <c r="R1147" s="11">
        <v>104.91969499999999</v>
      </c>
      <c r="S1147" s="11">
        <v>84.2</v>
      </c>
      <c r="T1147" s="11">
        <v>84.2</v>
      </c>
      <c r="U1147" s="11">
        <v>73.191800000000001</v>
      </c>
      <c r="V1147" s="11">
        <v>84.2</v>
      </c>
      <c r="W1147" s="11">
        <v>84.2</v>
      </c>
      <c r="X1147" s="11" t="s">
        <v>623</v>
      </c>
      <c r="Y1147" s="11">
        <v>148.20000000000002</v>
      </c>
      <c r="Z1147" s="11">
        <v>148.19999999999999</v>
      </c>
      <c r="AA1147" s="11">
        <v>96.641599999999997</v>
      </c>
      <c r="AB1147" s="11">
        <v>87.339199999999991</v>
      </c>
      <c r="AC1147" s="11">
        <v>103.367</v>
      </c>
      <c r="AD1147" s="11">
        <v>107.55</v>
      </c>
      <c r="AE1147" s="11" t="s">
        <v>623</v>
      </c>
      <c r="AF1147" s="11" t="s">
        <v>623</v>
      </c>
      <c r="AG1147" s="11" t="s">
        <v>2308</v>
      </c>
      <c r="AH1147" s="8" t="s">
        <v>2309</v>
      </c>
      <c r="AI1147" s="8" t="s">
        <v>823</v>
      </c>
      <c r="AJ1147" s="34">
        <v>1</v>
      </c>
      <c r="AK1147" s="35">
        <v>4</v>
      </c>
      <c r="AL1147" t="s">
        <v>632</v>
      </c>
      <c r="AM1147">
        <v>3</v>
      </c>
    </row>
    <row r="1148" spans="1:39" x14ac:dyDescent="0.25">
      <c r="A1148" s="6" t="str">
        <f t="shared" si="75"/>
        <v>Diagnostic Radiology &amp; Imaging Procedures-Fetal biophys profil w/o nst-76819</v>
      </c>
      <c r="B1148" s="6" t="str">
        <f t="shared" si="76"/>
        <v>Fetal biophys profil w/o nst</v>
      </c>
      <c r="C1148" s="6" t="str">
        <f t="shared" si="74"/>
        <v>Diagnostic Radiology &amp; Imaging Procedures</v>
      </c>
      <c r="D1148" s="6">
        <f t="shared" si="77"/>
        <v>76819</v>
      </c>
      <c r="E1148" s="17"/>
      <c r="F1148" s="17"/>
      <c r="G1148" s="26"/>
      <c r="H1148" s="17"/>
      <c r="I1148" s="8"/>
      <c r="J1148" s="11"/>
      <c r="K1148" s="11"/>
      <c r="L1148" s="11"/>
      <c r="M1148" s="11"/>
      <c r="N1148" s="11"/>
      <c r="O1148" s="11"/>
      <c r="P1148" s="11"/>
      <c r="Q1148" s="11"/>
      <c r="R1148" s="11"/>
      <c r="S1148" s="11"/>
      <c r="T1148" s="11"/>
      <c r="U1148" s="11"/>
      <c r="V1148" s="11"/>
      <c r="W1148" s="11"/>
      <c r="X1148" s="11"/>
      <c r="Y1148" s="11"/>
      <c r="Z1148" s="11"/>
      <c r="AA1148" s="11"/>
      <c r="AB1148" s="11"/>
      <c r="AC1148" s="11"/>
      <c r="AD1148" s="11"/>
      <c r="AE1148" s="11"/>
      <c r="AF1148" s="11"/>
      <c r="AG1148" s="11" t="s">
        <v>1792</v>
      </c>
      <c r="AH1148" s="8">
        <v>0</v>
      </c>
      <c r="AI1148" s="8" t="s">
        <v>1793</v>
      </c>
      <c r="AJ1148" s="34">
        <v>0</v>
      </c>
    </row>
    <row r="1149" spans="1:39" x14ac:dyDescent="0.25">
      <c r="A1149" s="6" t="str">
        <f t="shared" si="75"/>
        <v>Diagnostic Radiology &amp; Imaging Procedures-Fetal biophys profil w/o nst-76819</v>
      </c>
      <c r="B1149" s="6" t="str">
        <f t="shared" si="76"/>
        <v>Fetal biophys profil w/o nst</v>
      </c>
      <c r="C1149" s="6" t="str">
        <f t="shared" si="74"/>
        <v>Diagnostic Radiology &amp; Imaging Procedures</v>
      </c>
      <c r="D1149" s="6">
        <f t="shared" si="77"/>
        <v>76819</v>
      </c>
      <c r="E1149" s="7"/>
      <c r="G1149" s="27" t="s">
        <v>32</v>
      </c>
      <c r="K1149" s="25"/>
      <c r="L1149" s="25"/>
      <c r="M1149" s="25"/>
      <c r="AG1149" s="11" t="s">
        <v>1792</v>
      </c>
      <c r="AH1149" s="8">
        <v>0</v>
      </c>
      <c r="AI1149" s="8" t="s">
        <v>1793</v>
      </c>
      <c r="AJ1149" s="34">
        <v>0</v>
      </c>
    </row>
    <row r="1150" spans="1:39" s="6" customFormat="1" x14ac:dyDescent="0.25">
      <c r="A1150" s="6" t="str">
        <f t="shared" si="75"/>
        <v>Diagnostic Radiology &amp; Imaging Procedures-Fetal biophys profil w/o nst-76819</v>
      </c>
      <c r="B1150" s="6" t="str">
        <f t="shared" si="76"/>
        <v>Fetal biophys profil w/o nst</v>
      </c>
      <c r="C1150" s="6" t="str">
        <f t="shared" si="74"/>
        <v>Diagnostic Radiology &amp; Imaging Procedures</v>
      </c>
      <c r="D1150" s="6">
        <f t="shared" si="77"/>
        <v>76819</v>
      </c>
      <c r="E1150" s="13"/>
      <c r="F1150" s="12"/>
      <c r="G1150" s="28"/>
      <c r="H1150" s="29"/>
      <c r="I1150" s="14"/>
      <c r="J1150" s="15"/>
      <c r="K1150" s="15"/>
      <c r="L1150" s="15"/>
      <c r="M1150" s="15"/>
      <c r="N1150" s="15"/>
      <c r="O1150" s="15"/>
      <c r="P1150" s="15"/>
      <c r="Q1150" s="15"/>
      <c r="R1150" s="15"/>
      <c r="S1150" s="15"/>
      <c r="T1150" s="15"/>
      <c r="U1150" s="15"/>
      <c r="V1150" s="15"/>
      <c r="W1150" s="15"/>
      <c r="X1150" s="15"/>
      <c r="Y1150" s="15"/>
      <c r="Z1150" s="15"/>
      <c r="AA1150" s="15"/>
      <c r="AB1150" s="15"/>
      <c r="AC1150" s="15"/>
      <c r="AD1150" s="15"/>
      <c r="AE1150" s="15"/>
      <c r="AF1150" s="15"/>
      <c r="AG1150" s="11" t="s">
        <v>1792</v>
      </c>
      <c r="AH1150" s="8">
        <v>0</v>
      </c>
      <c r="AI1150" s="8" t="s">
        <v>1793</v>
      </c>
      <c r="AJ1150" s="34">
        <v>0</v>
      </c>
      <c r="AK1150" s="35"/>
      <c r="AL1150" s="8"/>
    </row>
    <row r="1151" spans="1:39" x14ac:dyDescent="0.25">
      <c r="A1151" s="6" t="str">
        <f t="shared" si="75"/>
        <v>Diagnostic Radiology &amp; Imaging Procedures-Umbilical artery echo-76820</v>
      </c>
      <c r="B1151" s="6" t="str">
        <f t="shared" si="76"/>
        <v>Umbilical artery echo</v>
      </c>
      <c r="C1151" s="6" t="str">
        <f t="shared" si="74"/>
        <v>Diagnostic Radiology &amp; Imaging Procedures</v>
      </c>
      <c r="D1151" s="6">
        <f t="shared" si="77"/>
        <v>76820</v>
      </c>
      <c r="E1151" s="17" t="s">
        <v>115</v>
      </c>
      <c r="F1151" s="17" t="s">
        <v>37</v>
      </c>
      <c r="G1151" s="26" t="s">
        <v>428</v>
      </c>
      <c r="H1151" s="17">
        <v>76820</v>
      </c>
      <c r="I1151" s="8" t="s">
        <v>75</v>
      </c>
      <c r="J1151" s="11">
        <v>576</v>
      </c>
      <c r="K1151" s="11">
        <v>115.2</v>
      </c>
      <c r="L1151" s="11">
        <v>44.78</v>
      </c>
      <c r="M1151" s="11">
        <v>374.40000000000003</v>
      </c>
      <c r="N1151" s="11">
        <v>104.91969499999999</v>
      </c>
      <c r="O1151" s="11">
        <v>104.91969499999999</v>
      </c>
      <c r="P1151" s="11">
        <v>104.91969499999999</v>
      </c>
      <c r="Q1151" s="11">
        <v>104.91969499999999</v>
      </c>
      <c r="R1151" s="11">
        <v>104.91969499999999</v>
      </c>
      <c r="S1151" s="11">
        <v>44.78</v>
      </c>
      <c r="T1151" s="11">
        <v>44.78</v>
      </c>
      <c r="U1151" s="11">
        <v>61.264400000000002</v>
      </c>
      <c r="V1151" s="11">
        <v>44.78</v>
      </c>
      <c r="W1151" s="11">
        <v>44.78</v>
      </c>
      <c r="X1151" s="11" t="s">
        <v>623</v>
      </c>
      <c r="Y1151" s="11">
        <v>374.40000000000003</v>
      </c>
      <c r="Z1151" s="11">
        <v>374.4</v>
      </c>
      <c r="AA1151" s="11">
        <v>214.0402</v>
      </c>
      <c r="AB1151" s="11">
        <v>193.4374</v>
      </c>
      <c r="AC1151" s="11">
        <v>103.367</v>
      </c>
      <c r="AD1151" s="11">
        <v>104.1</v>
      </c>
      <c r="AE1151" s="11" t="s">
        <v>623</v>
      </c>
      <c r="AF1151" s="11" t="s">
        <v>623</v>
      </c>
      <c r="AG1151" s="11" t="s">
        <v>2310</v>
      </c>
      <c r="AH1151" s="8" t="s">
        <v>2311</v>
      </c>
      <c r="AI1151" s="8" t="s">
        <v>824</v>
      </c>
      <c r="AJ1151" s="34">
        <v>1</v>
      </c>
      <c r="AK1151" s="35">
        <v>4</v>
      </c>
      <c r="AL1151" t="s">
        <v>632</v>
      </c>
      <c r="AM1151">
        <v>3</v>
      </c>
    </row>
    <row r="1152" spans="1:39" x14ac:dyDescent="0.25">
      <c r="A1152" s="6" t="str">
        <f t="shared" si="75"/>
        <v>Diagnostic Radiology &amp; Imaging Procedures-Umbilical artery echo-76820</v>
      </c>
      <c r="B1152" s="6" t="str">
        <f t="shared" si="76"/>
        <v>Umbilical artery echo</v>
      </c>
      <c r="C1152" s="6" t="str">
        <f t="shared" si="74"/>
        <v>Diagnostic Radiology &amp; Imaging Procedures</v>
      </c>
      <c r="D1152" s="6">
        <f t="shared" si="77"/>
        <v>76820</v>
      </c>
      <c r="E1152" s="17"/>
      <c r="F1152" s="17"/>
      <c r="G1152" s="26"/>
      <c r="H1152" s="17"/>
      <c r="I1152" s="8"/>
      <c r="J1152" s="11"/>
      <c r="K1152" s="11"/>
      <c r="L1152" s="11"/>
      <c r="M1152" s="11"/>
      <c r="N1152" s="11"/>
      <c r="O1152" s="11"/>
      <c r="P1152" s="11"/>
      <c r="Q1152" s="11"/>
      <c r="R1152" s="11"/>
      <c r="S1152" s="11"/>
      <c r="T1152" s="11"/>
      <c r="U1152" s="11"/>
      <c r="V1152" s="11"/>
      <c r="W1152" s="11"/>
      <c r="X1152" s="11"/>
      <c r="Y1152" s="11"/>
      <c r="Z1152" s="11"/>
      <c r="AA1152" s="11"/>
      <c r="AB1152" s="11"/>
      <c r="AC1152" s="11"/>
      <c r="AD1152" s="11"/>
      <c r="AE1152" s="11"/>
      <c r="AF1152" s="11"/>
      <c r="AG1152" s="11" t="s">
        <v>1792</v>
      </c>
      <c r="AH1152" s="8">
        <v>0</v>
      </c>
      <c r="AI1152" s="8" t="s">
        <v>1793</v>
      </c>
      <c r="AJ1152" s="34">
        <v>0</v>
      </c>
    </row>
    <row r="1153" spans="1:39" x14ac:dyDescent="0.25">
      <c r="A1153" s="6" t="str">
        <f t="shared" si="75"/>
        <v>Diagnostic Radiology &amp; Imaging Procedures-Umbilical artery echo-76820</v>
      </c>
      <c r="B1153" s="6" t="str">
        <f t="shared" si="76"/>
        <v>Umbilical artery echo</v>
      </c>
      <c r="C1153" s="6" t="str">
        <f t="shared" si="74"/>
        <v>Diagnostic Radiology &amp; Imaging Procedures</v>
      </c>
      <c r="D1153" s="6">
        <f t="shared" si="77"/>
        <v>76820</v>
      </c>
      <c r="E1153" s="7"/>
      <c r="G1153" s="27" t="s">
        <v>32</v>
      </c>
      <c r="K1153" s="25"/>
      <c r="L1153" s="25"/>
      <c r="M1153" s="25"/>
      <c r="AG1153" s="11" t="s">
        <v>1792</v>
      </c>
      <c r="AH1153" s="8">
        <v>0</v>
      </c>
      <c r="AI1153" s="8" t="s">
        <v>1793</v>
      </c>
      <c r="AJ1153" s="34">
        <v>0</v>
      </c>
    </row>
    <row r="1154" spans="1:39" s="6" customFormat="1" x14ac:dyDescent="0.25">
      <c r="A1154" s="6" t="str">
        <f t="shared" si="75"/>
        <v>Diagnostic Radiology &amp; Imaging Procedures-Umbilical artery echo-76820</v>
      </c>
      <c r="B1154" s="6" t="str">
        <f t="shared" si="76"/>
        <v>Umbilical artery echo</v>
      </c>
      <c r="C1154" s="6" t="str">
        <f t="shared" si="74"/>
        <v>Diagnostic Radiology &amp; Imaging Procedures</v>
      </c>
      <c r="D1154" s="6">
        <f t="shared" si="77"/>
        <v>76820</v>
      </c>
      <c r="E1154" s="13"/>
      <c r="F1154" s="12"/>
      <c r="G1154" s="28"/>
      <c r="H1154" s="29"/>
      <c r="I1154" s="14"/>
      <c r="J1154" s="15"/>
      <c r="K1154" s="15"/>
      <c r="L1154" s="15"/>
      <c r="M1154" s="15"/>
      <c r="N1154" s="15"/>
      <c r="O1154" s="15"/>
      <c r="P1154" s="15"/>
      <c r="Q1154" s="15"/>
      <c r="R1154" s="15"/>
      <c r="S1154" s="15"/>
      <c r="T1154" s="15"/>
      <c r="U1154" s="15"/>
      <c r="V1154" s="15"/>
      <c r="W1154" s="15"/>
      <c r="X1154" s="15"/>
      <c r="Y1154" s="15"/>
      <c r="Z1154" s="15"/>
      <c r="AA1154" s="15"/>
      <c r="AB1154" s="15"/>
      <c r="AC1154" s="15"/>
      <c r="AD1154" s="15"/>
      <c r="AE1154" s="15"/>
      <c r="AF1154" s="15"/>
      <c r="AG1154" s="11" t="s">
        <v>1792</v>
      </c>
      <c r="AH1154" s="8">
        <v>0</v>
      </c>
      <c r="AI1154" s="8" t="s">
        <v>1793</v>
      </c>
      <c r="AJ1154" s="34">
        <v>0</v>
      </c>
      <c r="AK1154" s="35"/>
      <c r="AL1154" s="8"/>
    </row>
    <row r="1155" spans="1:39" x14ac:dyDescent="0.25">
      <c r="A1155" s="6" t="str">
        <f t="shared" si="75"/>
        <v>Diagnostic Radiology &amp; Imaging Procedures-Middle cerebral artery echo-76821</v>
      </c>
      <c r="B1155" s="6" t="str">
        <f t="shared" si="76"/>
        <v>Middle cerebral artery echo</v>
      </c>
      <c r="C1155" s="6" t="str">
        <f t="shared" si="74"/>
        <v>Diagnostic Radiology &amp; Imaging Procedures</v>
      </c>
      <c r="D1155" s="6">
        <f t="shared" si="77"/>
        <v>76821</v>
      </c>
      <c r="E1155" s="17" t="s">
        <v>115</v>
      </c>
      <c r="F1155" s="17" t="s">
        <v>37</v>
      </c>
      <c r="G1155" s="26" t="s">
        <v>429</v>
      </c>
      <c r="H1155" s="17">
        <v>76821</v>
      </c>
      <c r="I1155" s="8" t="s">
        <v>75</v>
      </c>
      <c r="J1155" s="11">
        <v>752</v>
      </c>
      <c r="K1155" s="11">
        <v>150.4</v>
      </c>
      <c r="L1155" s="11">
        <v>88.88</v>
      </c>
      <c r="M1155" s="11">
        <v>488.8</v>
      </c>
      <c r="N1155" s="11">
        <v>104.91969499999999</v>
      </c>
      <c r="O1155" s="11">
        <v>104.91969499999999</v>
      </c>
      <c r="P1155" s="11">
        <v>104.91969499999999</v>
      </c>
      <c r="Q1155" s="11">
        <v>104.91969499999999</v>
      </c>
      <c r="R1155" s="11">
        <v>104.91969499999999</v>
      </c>
      <c r="S1155" s="11">
        <v>88.88</v>
      </c>
      <c r="T1155" s="11">
        <v>88.88</v>
      </c>
      <c r="U1155" s="11">
        <v>151.31386666666666</v>
      </c>
      <c r="V1155" s="11">
        <v>88.88</v>
      </c>
      <c r="W1155" s="11">
        <v>88.88</v>
      </c>
      <c r="X1155" s="11" t="s">
        <v>623</v>
      </c>
      <c r="Y1155" s="11">
        <v>488.8</v>
      </c>
      <c r="Z1155" s="11">
        <v>488.8</v>
      </c>
      <c r="AA1155" s="11">
        <v>214.0402</v>
      </c>
      <c r="AB1155" s="11">
        <v>193.4374</v>
      </c>
      <c r="AC1155" s="11">
        <v>471.16300000000001</v>
      </c>
      <c r="AD1155" s="11">
        <v>104.1</v>
      </c>
      <c r="AE1155" s="11" t="s">
        <v>623</v>
      </c>
      <c r="AF1155" s="11" t="s">
        <v>623</v>
      </c>
      <c r="AG1155" s="11" t="s">
        <v>2312</v>
      </c>
      <c r="AH1155" s="8" t="s">
        <v>2313</v>
      </c>
      <c r="AI1155" s="8" t="s">
        <v>825</v>
      </c>
      <c r="AJ1155" s="34">
        <v>1</v>
      </c>
      <c r="AK1155" s="35">
        <v>4</v>
      </c>
      <c r="AL1155" t="s">
        <v>632</v>
      </c>
      <c r="AM1155">
        <v>3</v>
      </c>
    </row>
    <row r="1156" spans="1:39" x14ac:dyDescent="0.25">
      <c r="A1156" s="6" t="str">
        <f t="shared" si="75"/>
        <v>Diagnostic Radiology &amp; Imaging Procedures-Middle cerebral artery echo-76821</v>
      </c>
      <c r="B1156" s="6" t="str">
        <f t="shared" si="76"/>
        <v>Middle cerebral artery echo</v>
      </c>
      <c r="C1156" s="6" t="str">
        <f t="shared" si="74"/>
        <v>Diagnostic Radiology &amp; Imaging Procedures</v>
      </c>
      <c r="D1156" s="6">
        <f t="shared" si="77"/>
        <v>76821</v>
      </c>
      <c r="E1156" s="17"/>
      <c r="F1156" s="17"/>
      <c r="G1156" s="26"/>
      <c r="H1156" s="17"/>
      <c r="I1156" s="8"/>
      <c r="J1156" s="11"/>
      <c r="K1156" s="11"/>
      <c r="L1156" s="11"/>
      <c r="M1156" s="11"/>
      <c r="N1156" s="11"/>
      <c r="O1156" s="11"/>
      <c r="P1156" s="11"/>
      <c r="Q1156" s="11"/>
      <c r="R1156" s="11"/>
      <c r="S1156" s="11"/>
      <c r="T1156" s="11"/>
      <c r="U1156" s="11"/>
      <c r="V1156" s="11"/>
      <c r="W1156" s="11"/>
      <c r="X1156" s="11"/>
      <c r="Y1156" s="11"/>
      <c r="Z1156" s="11"/>
      <c r="AA1156" s="11"/>
      <c r="AB1156" s="11"/>
      <c r="AC1156" s="11"/>
      <c r="AD1156" s="11"/>
      <c r="AE1156" s="11"/>
      <c r="AF1156" s="11"/>
      <c r="AG1156" s="11" t="s">
        <v>1792</v>
      </c>
      <c r="AH1156" s="8">
        <v>0</v>
      </c>
      <c r="AI1156" s="8" t="s">
        <v>1793</v>
      </c>
      <c r="AJ1156" s="34">
        <v>0</v>
      </c>
    </row>
    <row r="1157" spans="1:39" x14ac:dyDescent="0.25">
      <c r="A1157" s="6" t="str">
        <f t="shared" si="75"/>
        <v>Diagnostic Radiology &amp; Imaging Procedures-Middle cerebral artery echo-76821</v>
      </c>
      <c r="B1157" s="6" t="str">
        <f t="shared" si="76"/>
        <v>Middle cerebral artery echo</v>
      </c>
      <c r="C1157" s="6" t="str">
        <f t="shared" ref="C1157:C1220" si="78">IF(OR($AJ1157=1,$AJ1157&gt;1),$E1157,C1156)</f>
        <v>Diagnostic Radiology &amp; Imaging Procedures</v>
      </c>
      <c r="D1157" s="6">
        <f t="shared" si="77"/>
        <v>76821</v>
      </c>
      <c r="E1157" s="7"/>
      <c r="G1157" s="27" t="s">
        <v>32</v>
      </c>
      <c r="K1157" s="25"/>
      <c r="L1157" s="25"/>
      <c r="M1157" s="25"/>
      <c r="AG1157" s="11" t="s">
        <v>1792</v>
      </c>
      <c r="AH1157" s="8">
        <v>0</v>
      </c>
      <c r="AI1157" s="8" t="s">
        <v>1793</v>
      </c>
      <c r="AJ1157" s="34">
        <v>0</v>
      </c>
    </row>
    <row r="1158" spans="1:39" s="6" customFormat="1" x14ac:dyDescent="0.25">
      <c r="A1158" s="6" t="str">
        <f t="shared" si="75"/>
        <v>Diagnostic Radiology &amp; Imaging Procedures-Middle cerebral artery echo-76821</v>
      </c>
      <c r="B1158" s="6" t="str">
        <f t="shared" si="76"/>
        <v>Middle cerebral artery echo</v>
      </c>
      <c r="C1158" s="6" t="str">
        <f t="shared" si="78"/>
        <v>Diagnostic Radiology &amp; Imaging Procedures</v>
      </c>
      <c r="D1158" s="6">
        <f t="shared" si="77"/>
        <v>76821</v>
      </c>
      <c r="E1158" s="13"/>
      <c r="F1158" s="12"/>
      <c r="G1158" s="28"/>
      <c r="H1158" s="29"/>
      <c r="I1158" s="14"/>
      <c r="J1158" s="15"/>
      <c r="K1158" s="15"/>
      <c r="L1158" s="15"/>
      <c r="M1158" s="15"/>
      <c r="N1158" s="15"/>
      <c r="O1158" s="15"/>
      <c r="P1158" s="15"/>
      <c r="Q1158" s="15"/>
      <c r="R1158" s="15"/>
      <c r="S1158" s="15"/>
      <c r="T1158" s="15"/>
      <c r="U1158" s="15"/>
      <c r="V1158" s="15"/>
      <c r="W1158" s="15"/>
      <c r="X1158" s="15"/>
      <c r="Y1158" s="15"/>
      <c r="Z1158" s="15"/>
      <c r="AA1158" s="15"/>
      <c r="AB1158" s="15"/>
      <c r="AC1158" s="15"/>
      <c r="AD1158" s="15"/>
      <c r="AE1158" s="15"/>
      <c r="AF1158" s="15"/>
      <c r="AG1158" s="11" t="s">
        <v>1792</v>
      </c>
      <c r="AH1158" s="8">
        <v>0</v>
      </c>
      <c r="AI1158" s="8" t="s">
        <v>1793</v>
      </c>
      <c r="AJ1158" s="34">
        <v>0</v>
      </c>
      <c r="AK1158" s="35"/>
      <c r="AL1158" s="8"/>
    </row>
    <row r="1159" spans="1:39" x14ac:dyDescent="0.25">
      <c r="A1159" s="6" t="str">
        <f t="shared" si="75"/>
        <v>Diagnostic Radiology &amp; Imaging Procedures-Echo exam of fetal heart-76825</v>
      </c>
      <c r="B1159" s="6" t="str">
        <f t="shared" si="76"/>
        <v>Echo exam of fetal heart</v>
      </c>
      <c r="C1159" s="6" t="str">
        <f t="shared" si="78"/>
        <v>Diagnostic Radiology &amp; Imaging Procedures</v>
      </c>
      <c r="D1159" s="6">
        <f t="shared" si="77"/>
        <v>76825</v>
      </c>
      <c r="E1159" s="17" t="s">
        <v>115</v>
      </c>
      <c r="F1159" s="17" t="s">
        <v>37</v>
      </c>
      <c r="G1159" s="26" t="s">
        <v>430</v>
      </c>
      <c r="H1159" s="17">
        <v>76825</v>
      </c>
      <c r="I1159" s="8" t="s">
        <v>75</v>
      </c>
      <c r="J1159" s="11">
        <v>518</v>
      </c>
      <c r="K1159" s="11">
        <v>103.60000000000001</v>
      </c>
      <c r="L1159" s="11">
        <v>216.4751</v>
      </c>
      <c r="M1159" s="11">
        <v>526.48152059999995</v>
      </c>
      <c r="N1159" s="11">
        <v>526.48152059999995</v>
      </c>
      <c r="O1159" s="11">
        <v>526.48152059999995</v>
      </c>
      <c r="P1159" s="11">
        <v>526.48152059999995</v>
      </c>
      <c r="Q1159" s="11">
        <v>526.48152059999995</v>
      </c>
      <c r="R1159" s="11">
        <v>526.48152059999995</v>
      </c>
      <c r="S1159" s="11">
        <v>262.95999999999998</v>
      </c>
      <c r="T1159" s="11">
        <v>262.95999999999998</v>
      </c>
      <c r="U1159" s="11">
        <v>216.4751</v>
      </c>
      <c r="V1159" s="11">
        <v>262.95999999999998</v>
      </c>
      <c r="W1159" s="11">
        <v>262.95999999999998</v>
      </c>
      <c r="X1159" s="11" t="s">
        <v>623</v>
      </c>
      <c r="Y1159" s="11">
        <v>336.7</v>
      </c>
      <c r="Z1159" s="11">
        <v>336.7</v>
      </c>
      <c r="AA1159" s="11">
        <v>371.79340000000002</v>
      </c>
      <c r="AB1159" s="11">
        <v>336.00579999999997</v>
      </c>
      <c r="AC1159" s="11">
        <v>278.57500000000005</v>
      </c>
      <c r="AD1159" s="11">
        <v>474.51</v>
      </c>
      <c r="AE1159" s="11" t="s">
        <v>623</v>
      </c>
      <c r="AF1159" s="11" t="s">
        <v>623</v>
      </c>
      <c r="AG1159" s="11" t="s">
        <v>2314</v>
      </c>
      <c r="AH1159" s="8" t="s">
        <v>2315</v>
      </c>
      <c r="AI1159" s="8" t="s">
        <v>826</v>
      </c>
      <c r="AJ1159" s="34">
        <v>1</v>
      </c>
      <c r="AK1159" s="35">
        <v>4</v>
      </c>
      <c r="AL1159" t="s">
        <v>632</v>
      </c>
      <c r="AM1159">
        <v>3</v>
      </c>
    </row>
    <row r="1160" spans="1:39" x14ac:dyDescent="0.25">
      <c r="A1160" s="6" t="str">
        <f t="shared" si="75"/>
        <v>Diagnostic Radiology &amp; Imaging Procedures-Echo exam of fetal heart-76825</v>
      </c>
      <c r="B1160" s="6" t="str">
        <f t="shared" si="76"/>
        <v>Echo exam of fetal heart</v>
      </c>
      <c r="C1160" s="6" t="str">
        <f t="shared" si="78"/>
        <v>Diagnostic Radiology &amp; Imaging Procedures</v>
      </c>
      <c r="D1160" s="6">
        <f t="shared" si="77"/>
        <v>76825</v>
      </c>
      <c r="E1160" s="17"/>
      <c r="F1160" s="17"/>
      <c r="G1160" s="26"/>
      <c r="H1160" s="17"/>
      <c r="I1160" s="8"/>
      <c r="J1160" s="11"/>
      <c r="K1160" s="11"/>
      <c r="L1160" s="11"/>
      <c r="M1160" s="11"/>
      <c r="N1160" s="11"/>
      <c r="O1160" s="11"/>
      <c r="P1160" s="11"/>
      <c r="Q1160" s="11"/>
      <c r="R1160" s="11"/>
      <c r="S1160" s="11"/>
      <c r="T1160" s="11"/>
      <c r="U1160" s="11"/>
      <c r="V1160" s="11"/>
      <c r="W1160" s="11"/>
      <c r="X1160" s="11"/>
      <c r="Y1160" s="11"/>
      <c r="Z1160" s="11"/>
      <c r="AA1160" s="11"/>
      <c r="AB1160" s="11"/>
      <c r="AC1160" s="11"/>
      <c r="AD1160" s="11"/>
      <c r="AE1160" s="11"/>
      <c r="AF1160" s="11"/>
      <c r="AG1160" s="11" t="s">
        <v>1792</v>
      </c>
      <c r="AH1160" s="8">
        <v>0</v>
      </c>
      <c r="AI1160" s="8" t="s">
        <v>1793</v>
      </c>
      <c r="AJ1160" s="34">
        <v>0</v>
      </c>
    </row>
    <row r="1161" spans="1:39" x14ac:dyDescent="0.25">
      <c r="A1161" s="6" t="str">
        <f t="shared" si="75"/>
        <v>Diagnostic Radiology &amp; Imaging Procedures-Echo exam of fetal heart-76825</v>
      </c>
      <c r="B1161" s="6" t="str">
        <f t="shared" si="76"/>
        <v>Echo exam of fetal heart</v>
      </c>
      <c r="C1161" s="6" t="str">
        <f t="shared" si="78"/>
        <v>Diagnostic Radiology &amp; Imaging Procedures</v>
      </c>
      <c r="D1161" s="6">
        <f t="shared" si="77"/>
        <v>76825</v>
      </c>
      <c r="E1161" s="7"/>
      <c r="G1161" s="27" t="s">
        <v>32</v>
      </c>
      <c r="K1161" s="25"/>
      <c r="L1161" s="25"/>
      <c r="M1161" s="25"/>
      <c r="AG1161" s="11" t="s">
        <v>1792</v>
      </c>
      <c r="AH1161" s="8">
        <v>0</v>
      </c>
      <c r="AI1161" s="8" t="s">
        <v>1793</v>
      </c>
      <c r="AJ1161" s="34">
        <v>0</v>
      </c>
    </row>
    <row r="1162" spans="1:39" s="6" customFormat="1" x14ac:dyDescent="0.25">
      <c r="A1162" s="6" t="str">
        <f t="shared" si="75"/>
        <v>Diagnostic Radiology &amp; Imaging Procedures-Echo exam of fetal heart-76825</v>
      </c>
      <c r="B1162" s="6" t="str">
        <f t="shared" si="76"/>
        <v>Echo exam of fetal heart</v>
      </c>
      <c r="C1162" s="6" t="str">
        <f t="shared" si="78"/>
        <v>Diagnostic Radiology &amp; Imaging Procedures</v>
      </c>
      <c r="D1162" s="6">
        <f t="shared" si="77"/>
        <v>76825</v>
      </c>
      <c r="E1162" s="13"/>
      <c r="F1162" s="12"/>
      <c r="G1162" s="28"/>
      <c r="H1162" s="29"/>
      <c r="I1162" s="14"/>
      <c r="J1162" s="15"/>
      <c r="K1162" s="15"/>
      <c r="L1162" s="15"/>
      <c r="M1162" s="15"/>
      <c r="N1162" s="15"/>
      <c r="O1162" s="15"/>
      <c r="P1162" s="15"/>
      <c r="Q1162" s="15"/>
      <c r="R1162" s="15"/>
      <c r="S1162" s="15"/>
      <c r="T1162" s="15"/>
      <c r="U1162" s="15"/>
      <c r="V1162" s="15"/>
      <c r="W1162" s="15"/>
      <c r="X1162" s="15"/>
      <c r="Y1162" s="15"/>
      <c r="Z1162" s="15"/>
      <c r="AA1162" s="15"/>
      <c r="AB1162" s="15"/>
      <c r="AC1162" s="15"/>
      <c r="AD1162" s="15"/>
      <c r="AE1162" s="15"/>
      <c r="AF1162" s="15"/>
      <c r="AG1162" s="11" t="s">
        <v>1792</v>
      </c>
      <c r="AH1162" s="8">
        <v>0</v>
      </c>
      <c r="AI1162" s="8" t="s">
        <v>1793</v>
      </c>
      <c r="AJ1162" s="34">
        <v>0</v>
      </c>
      <c r="AK1162" s="35"/>
      <c r="AL1162" s="8"/>
    </row>
    <row r="1163" spans="1:39" x14ac:dyDescent="0.25">
      <c r="A1163" s="6" t="str">
        <f t="shared" si="75"/>
        <v>Diagnostic Radiology &amp; Imaging Procedures-Us exam pelvic complete-76856</v>
      </c>
      <c r="B1163" s="6" t="str">
        <f t="shared" si="76"/>
        <v>Us exam pelvic complete</v>
      </c>
      <c r="C1163" s="6" t="str">
        <f t="shared" si="78"/>
        <v>Diagnostic Radiology &amp; Imaging Procedures</v>
      </c>
      <c r="D1163" s="6">
        <f t="shared" si="77"/>
        <v>76856</v>
      </c>
      <c r="E1163" s="17" t="s">
        <v>115</v>
      </c>
      <c r="F1163" s="17" t="s">
        <v>37</v>
      </c>
      <c r="G1163" s="26" t="s">
        <v>432</v>
      </c>
      <c r="H1163" s="17">
        <v>76856</v>
      </c>
      <c r="I1163" s="8" t="s">
        <v>75</v>
      </c>
      <c r="J1163" s="11">
        <v>721</v>
      </c>
      <c r="K1163" s="11">
        <v>144.20000000000002</v>
      </c>
      <c r="L1163" s="11">
        <v>68.266000000000005</v>
      </c>
      <c r="M1163" s="11">
        <v>468.65000000000003</v>
      </c>
      <c r="N1163" s="11">
        <v>104.91969499999999</v>
      </c>
      <c r="O1163" s="11">
        <v>104.91969499999999</v>
      </c>
      <c r="P1163" s="11">
        <v>104.91969499999999</v>
      </c>
      <c r="Q1163" s="11">
        <v>104.91969499999999</v>
      </c>
      <c r="R1163" s="11">
        <v>104.91969499999999</v>
      </c>
      <c r="S1163" s="11">
        <v>96.280000000000015</v>
      </c>
      <c r="T1163" s="11">
        <v>96.280000000000015</v>
      </c>
      <c r="U1163" s="11">
        <v>83.550166666666669</v>
      </c>
      <c r="V1163" s="11">
        <v>96.280000000000015</v>
      </c>
      <c r="W1163" s="11">
        <v>96.280000000000015</v>
      </c>
      <c r="X1163" s="11" t="s">
        <v>623</v>
      </c>
      <c r="Y1163" s="11">
        <v>468.65000000000003</v>
      </c>
      <c r="Z1163" s="11">
        <v>468.65</v>
      </c>
      <c r="AA1163" s="11">
        <v>214.0402</v>
      </c>
      <c r="AB1163" s="11">
        <v>193.4374</v>
      </c>
      <c r="AC1163" s="11">
        <v>68.266000000000005</v>
      </c>
      <c r="AD1163" s="11">
        <v>107.55</v>
      </c>
      <c r="AE1163" s="11" t="s">
        <v>623</v>
      </c>
      <c r="AF1163" s="11" t="s">
        <v>623</v>
      </c>
      <c r="AG1163" s="11" t="s">
        <v>2316</v>
      </c>
      <c r="AH1163" s="8" t="s">
        <v>2317</v>
      </c>
      <c r="AI1163" s="8" t="s">
        <v>827</v>
      </c>
      <c r="AJ1163" s="34">
        <v>1</v>
      </c>
      <c r="AK1163" s="35">
        <v>4</v>
      </c>
      <c r="AL1163" t="s">
        <v>632</v>
      </c>
      <c r="AM1163">
        <v>3</v>
      </c>
    </row>
    <row r="1164" spans="1:39" x14ac:dyDescent="0.25">
      <c r="A1164" s="6" t="str">
        <f t="shared" si="75"/>
        <v>Diagnostic Radiology &amp; Imaging Procedures-Us exam pelvic complete-76856</v>
      </c>
      <c r="B1164" s="6" t="str">
        <f t="shared" si="76"/>
        <v>Us exam pelvic complete</v>
      </c>
      <c r="C1164" s="6" t="str">
        <f t="shared" si="78"/>
        <v>Diagnostic Radiology &amp; Imaging Procedures</v>
      </c>
      <c r="D1164" s="6">
        <f t="shared" si="77"/>
        <v>76856</v>
      </c>
      <c r="E1164" s="17" t="s">
        <v>34</v>
      </c>
      <c r="F1164" s="17" t="s">
        <v>34</v>
      </c>
      <c r="G1164" s="26" t="s">
        <v>431</v>
      </c>
      <c r="H1164" s="17">
        <v>76830</v>
      </c>
      <c r="I1164" s="8" t="s">
        <v>75</v>
      </c>
      <c r="J1164" s="11">
        <v>824</v>
      </c>
      <c r="K1164" s="11">
        <v>164.8</v>
      </c>
      <c r="L1164" s="11">
        <v>104.919695</v>
      </c>
      <c r="M1164" s="11">
        <v>535.6</v>
      </c>
      <c r="N1164" s="11">
        <v>104.919695</v>
      </c>
      <c r="O1164" s="11">
        <v>104.919695</v>
      </c>
      <c r="P1164" s="11">
        <v>104.919695</v>
      </c>
      <c r="Q1164" s="11">
        <v>104.919695</v>
      </c>
      <c r="R1164" s="11">
        <v>104.919695</v>
      </c>
      <c r="S1164" s="11">
        <v>106.88</v>
      </c>
      <c r="T1164" s="11">
        <v>106.88</v>
      </c>
      <c r="U1164" s="11">
        <v>111.81508333333335</v>
      </c>
      <c r="V1164" s="11">
        <v>106.88</v>
      </c>
      <c r="W1164" s="11">
        <v>106.88</v>
      </c>
      <c r="X1164" s="11" t="s">
        <v>623</v>
      </c>
      <c r="Y1164" s="11">
        <v>535.6</v>
      </c>
      <c r="Z1164" s="11">
        <v>535.6</v>
      </c>
      <c r="AA1164" s="11">
        <v>167.10320000000002</v>
      </c>
      <c r="AB1164" s="11">
        <v>151.01839999999996</v>
      </c>
      <c r="AC1164" s="11">
        <v>167.28800000000004</v>
      </c>
      <c r="AD1164" s="11">
        <v>107.55</v>
      </c>
      <c r="AE1164" s="11" t="s">
        <v>623</v>
      </c>
      <c r="AF1164" s="11" t="s">
        <v>623</v>
      </c>
      <c r="AG1164" s="11" t="s">
        <v>2318</v>
      </c>
      <c r="AH1164" s="8" t="s">
        <v>2319</v>
      </c>
      <c r="AI1164" s="8" t="s">
        <v>827</v>
      </c>
      <c r="AJ1164" s="34">
        <v>0</v>
      </c>
    </row>
    <row r="1165" spans="1:39" x14ac:dyDescent="0.25">
      <c r="A1165" s="6" t="str">
        <f t="shared" si="75"/>
        <v>Diagnostic Radiology &amp; Imaging Procedures-Us exam pelvic complete-76856</v>
      </c>
      <c r="B1165" s="6" t="str">
        <f t="shared" si="76"/>
        <v>Us exam pelvic complete</v>
      </c>
      <c r="C1165" s="6" t="str">
        <f t="shared" si="78"/>
        <v>Diagnostic Radiology &amp; Imaging Procedures</v>
      </c>
      <c r="D1165" s="6">
        <f t="shared" si="77"/>
        <v>76856</v>
      </c>
      <c r="E1165" s="17"/>
      <c r="F1165" s="17"/>
      <c r="G1165" s="26"/>
      <c r="H1165" s="17"/>
      <c r="I1165" s="8"/>
      <c r="J1165" s="11"/>
      <c r="K1165" s="11"/>
      <c r="L1165" s="11"/>
      <c r="M1165" s="11"/>
      <c r="N1165" s="31">
        <v>209.83938999999998</v>
      </c>
      <c r="O1165" s="31">
        <v>209.83938999999998</v>
      </c>
      <c r="P1165" s="31">
        <v>209.83938999999998</v>
      </c>
      <c r="Q1165" s="31">
        <v>209.83938999999998</v>
      </c>
      <c r="R1165" s="31">
        <v>209.83938999999998</v>
      </c>
      <c r="S1165" s="31">
        <v>203.16000000000003</v>
      </c>
      <c r="T1165" s="31">
        <v>203.16000000000003</v>
      </c>
      <c r="U1165" s="31">
        <v>195.36525</v>
      </c>
      <c r="V1165" s="31">
        <v>203.16000000000003</v>
      </c>
      <c r="W1165" s="31">
        <v>203.16000000000003</v>
      </c>
      <c r="X1165" s="31" t="s">
        <v>623</v>
      </c>
      <c r="Y1165" s="31">
        <v>1004.25</v>
      </c>
      <c r="Z1165" s="31">
        <v>1004.25</v>
      </c>
      <c r="AA1165" s="31">
        <v>381.14340000000004</v>
      </c>
      <c r="AB1165" s="31">
        <v>344.45579999999995</v>
      </c>
      <c r="AC1165" s="31">
        <v>235.55400000000003</v>
      </c>
      <c r="AD1165" s="31">
        <v>215.1</v>
      </c>
      <c r="AE1165" s="31" t="s">
        <v>623</v>
      </c>
      <c r="AF1165" s="31" t="s">
        <v>623</v>
      </c>
      <c r="AG1165" s="11" t="s">
        <v>1792</v>
      </c>
      <c r="AH1165" s="8">
        <v>0</v>
      </c>
      <c r="AI1165" s="8" t="s">
        <v>1793</v>
      </c>
      <c r="AJ1165" s="34">
        <v>0</v>
      </c>
    </row>
    <row r="1166" spans="1:39" x14ac:dyDescent="0.25">
      <c r="A1166" s="6" t="str">
        <f t="shared" si="75"/>
        <v>Diagnostic Radiology &amp; Imaging Procedures-Us exam pelvic complete-76856</v>
      </c>
      <c r="B1166" s="6" t="str">
        <f t="shared" si="76"/>
        <v>Us exam pelvic complete</v>
      </c>
      <c r="C1166" s="6" t="str">
        <f t="shared" si="78"/>
        <v>Diagnostic Radiology &amp; Imaging Procedures</v>
      </c>
      <c r="D1166" s="6">
        <f t="shared" si="77"/>
        <v>76856</v>
      </c>
      <c r="E1166" s="17"/>
      <c r="F1166" s="17"/>
      <c r="G1166" s="26"/>
      <c r="H1166" s="17"/>
      <c r="I1166" s="8"/>
      <c r="J1166" s="11"/>
      <c r="K1166" s="11"/>
      <c r="L1166" s="11"/>
      <c r="M1166" s="11"/>
      <c r="N1166" s="11"/>
      <c r="O1166" s="11"/>
      <c r="P1166" s="11"/>
      <c r="Q1166" s="11"/>
      <c r="R1166" s="11"/>
      <c r="S1166" s="11"/>
      <c r="T1166" s="11"/>
      <c r="U1166" s="11"/>
      <c r="V1166" s="11"/>
      <c r="W1166" s="11"/>
      <c r="X1166" s="11"/>
      <c r="Y1166" s="11"/>
      <c r="Z1166" s="11"/>
      <c r="AA1166" s="11"/>
      <c r="AB1166" s="11"/>
      <c r="AC1166" s="11"/>
      <c r="AD1166" s="11"/>
      <c r="AE1166" s="11"/>
      <c r="AF1166" s="11"/>
      <c r="AG1166" s="11" t="s">
        <v>1792</v>
      </c>
      <c r="AH1166" s="8">
        <v>0</v>
      </c>
      <c r="AI1166" s="8" t="s">
        <v>1793</v>
      </c>
      <c r="AJ1166" s="34">
        <v>0</v>
      </c>
      <c r="AL1166" s="8"/>
      <c r="AM1166" s="6"/>
    </row>
    <row r="1167" spans="1:39" x14ac:dyDescent="0.25">
      <c r="A1167" s="6" t="str">
        <f t="shared" si="75"/>
        <v>Diagnostic Radiology &amp; Imaging Procedures-Us exam pelvic complete-76856</v>
      </c>
      <c r="B1167" s="6" t="str">
        <f t="shared" si="76"/>
        <v>Us exam pelvic complete</v>
      </c>
      <c r="C1167" s="6" t="str">
        <f t="shared" si="78"/>
        <v>Diagnostic Radiology &amp; Imaging Procedures</v>
      </c>
      <c r="D1167" s="6">
        <f t="shared" si="77"/>
        <v>76856</v>
      </c>
      <c r="E1167" s="7"/>
      <c r="G1167" s="27" t="s">
        <v>32</v>
      </c>
      <c r="K1167" s="25"/>
      <c r="L1167" s="25"/>
      <c r="M1167" s="25"/>
      <c r="AG1167" s="11" t="s">
        <v>1792</v>
      </c>
      <c r="AH1167" s="8">
        <v>0</v>
      </c>
      <c r="AI1167" s="8" t="s">
        <v>1793</v>
      </c>
      <c r="AJ1167" s="34">
        <v>0</v>
      </c>
      <c r="AK1167" s="35">
        <v>4</v>
      </c>
      <c r="AL1167" t="s">
        <v>632</v>
      </c>
      <c r="AM1167">
        <v>3</v>
      </c>
    </row>
    <row r="1168" spans="1:39" s="6" customFormat="1" x14ac:dyDescent="0.25">
      <c r="A1168" s="6" t="str">
        <f t="shared" si="75"/>
        <v>Diagnostic Radiology &amp; Imaging Procedures-Us exam pelvic complete-76856</v>
      </c>
      <c r="B1168" s="6" t="str">
        <f t="shared" si="76"/>
        <v>Us exam pelvic complete</v>
      </c>
      <c r="C1168" s="6" t="str">
        <f t="shared" si="78"/>
        <v>Diagnostic Radiology &amp; Imaging Procedures</v>
      </c>
      <c r="D1168" s="6">
        <f t="shared" si="77"/>
        <v>76856</v>
      </c>
      <c r="E1168" s="13"/>
      <c r="F1168" s="12"/>
      <c r="G1168" s="28"/>
      <c r="H1168" s="29"/>
      <c r="I1168" s="14"/>
      <c r="J1168" s="15"/>
      <c r="K1168" s="15"/>
      <c r="L1168" s="15"/>
      <c r="M1168" s="15"/>
      <c r="N1168" s="15"/>
      <c r="O1168" s="15"/>
      <c r="P1168" s="15"/>
      <c r="Q1168" s="15"/>
      <c r="R1168" s="15"/>
      <c r="S1168" s="15"/>
      <c r="T1168" s="15"/>
      <c r="U1168" s="15"/>
      <c r="V1168" s="15"/>
      <c r="W1168" s="15"/>
      <c r="X1168" s="15"/>
      <c r="Y1168" s="15"/>
      <c r="Z1168" s="15"/>
      <c r="AA1168" s="15"/>
      <c r="AB1168" s="15"/>
      <c r="AC1168" s="15"/>
      <c r="AD1168" s="15"/>
      <c r="AE1168" s="15"/>
      <c r="AF1168" s="15"/>
      <c r="AG1168" s="11" t="s">
        <v>1792</v>
      </c>
      <c r="AH1168" s="8">
        <v>0</v>
      </c>
      <c r="AI1168" s="8" t="s">
        <v>1793</v>
      </c>
      <c r="AJ1168" s="34">
        <v>0</v>
      </c>
      <c r="AK1168" s="35"/>
      <c r="AL1168"/>
      <c r="AM1168"/>
    </row>
    <row r="1169" spans="1:39" x14ac:dyDescent="0.25">
      <c r="A1169" s="6" t="str">
        <f t="shared" si="75"/>
        <v>Diagnostic Radiology &amp; Imaging Procedures-Us exam pelvic limited-76857</v>
      </c>
      <c r="B1169" s="6" t="str">
        <f t="shared" si="76"/>
        <v>Us exam pelvic limited</v>
      </c>
      <c r="C1169" s="6" t="str">
        <f t="shared" si="78"/>
        <v>Diagnostic Radiology &amp; Imaging Procedures</v>
      </c>
      <c r="D1169" s="6">
        <f t="shared" si="77"/>
        <v>76857</v>
      </c>
      <c r="E1169" s="17" t="s">
        <v>115</v>
      </c>
      <c r="F1169" s="17" t="s">
        <v>37</v>
      </c>
      <c r="G1169" s="26" t="s">
        <v>433</v>
      </c>
      <c r="H1169" s="17">
        <v>76857</v>
      </c>
      <c r="I1169" s="8" t="s">
        <v>75</v>
      </c>
      <c r="J1169" s="11">
        <v>657</v>
      </c>
      <c r="K1169" s="11">
        <v>131.4</v>
      </c>
      <c r="L1169" s="11">
        <v>50.79</v>
      </c>
      <c r="M1169" s="11">
        <v>427.05</v>
      </c>
      <c r="N1169" s="11">
        <v>104.91969499999999</v>
      </c>
      <c r="O1169" s="11">
        <v>104.91969499999999</v>
      </c>
      <c r="P1169" s="11">
        <v>104.91969499999999</v>
      </c>
      <c r="Q1169" s="11">
        <v>104.91969499999999</v>
      </c>
      <c r="R1169" s="11">
        <v>104.91969499999999</v>
      </c>
      <c r="S1169" s="11">
        <v>50.79</v>
      </c>
      <c r="T1169" s="11">
        <v>50.79</v>
      </c>
      <c r="U1169" s="11">
        <v>65.392124999999993</v>
      </c>
      <c r="V1169" s="11">
        <v>50.79</v>
      </c>
      <c r="W1169" s="11">
        <v>50.79</v>
      </c>
      <c r="X1169" s="11" t="s">
        <v>623</v>
      </c>
      <c r="Y1169" s="11">
        <v>427.05</v>
      </c>
      <c r="Z1169" s="11">
        <v>427.05</v>
      </c>
      <c r="AA1169" s="11">
        <v>214.0402</v>
      </c>
      <c r="AB1169" s="11">
        <v>193.4374</v>
      </c>
      <c r="AC1169" s="11">
        <v>106.78800000000001</v>
      </c>
      <c r="AD1169" s="11">
        <v>68.75</v>
      </c>
      <c r="AE1169" s="11" t="s">
        <v>623</v>
      </c>
      <c r="AF1169" s="11" t="s">
        <v>623</v>
      </c>
      <c r="AG1169" s="11" t="s">
        <v>2320</v>
      </c>
      <c r="AH1169" s="8" t="s">
        <v>2321</v>
      </c>
      <c r="AI1169" s="8" t="s">
        <v>828</v>
      </c>
      <c r="AJ1169" s="34">
        <v>1</v>
      </c>
    </row>
    <row r="1170" spans="1:39" x14ac:dyDescent="0.25">
      <c r="A1170" s="6" t="str">
        <f t="shared" si="75"/>
        <v>Diagnostic Radiology &amp; Imaging Procedures-Us exam pelvic limited-76857</v>
      </c>
      <c r="B1170" s="6" t="str">
        <f t="shared" si="76"/>
        <v>Us exam pelvic limited</v>
      </c>
      <c r="C1170" s="6" t="str">
        <f t="shared" si="78"/>
        <v>Diagnostic Radiology &amp; Imaging Procedures</v>
      </c>
      <c r="D1170" s="6">
        <f t="shared" si="77"/>
        <v>76857</v>
      </c>
      <c r="E1170" s="17" t="s">
        <v>34</v>
      </c>
      <c r="F1170" s="17" t="s">
        <v>34</v>
      </c>
      <c r="G1170" s="26" t="s">
        <v>431</v>
      </c>
      <c r="H1170" s="17">
        <v>76830</v>
      </c>
      <c r="I1170" s="8" t="s">
        <v>75</v>
      </c>
      <c r="J1170" s="11">
        <v>824</v>
      </c>
      <c r="K1170" s="11">
        <v>164.8</v>
      </c>
      <c r="L1170" s="11">
        <v>104.919695</v>
      </c>
      <c r="M1170" s="11">
        <v>535.6</v>
      </c>
      <c r="N1170" s="11">
        <v>104.919695</v>
      </c>
      <c r="O1170" s="11">
        <v>104.919695</v>
      </c>
      <c r="P1170" s="11">
        <v>104.919695</v>
      </c>
      <c r="Q1170" s="11">
        <v>104.919695</v>
      </c>
      <c r="R1170" s="11">
        <v>104.919695</v>
      </c>
      <c r="S1170" s="11">
        <v>106.88</v>
      </c>
      <c r="T1170" s="11">
        <v>106.88</v>
      </c>
      <c r="U1170" s="11">
        <v>111.81508333333335</v>
      </c>
      <c r="V1170" s="11">
        <v>106.88</v>
      </c>
      <c r="W1170" s="11">
        <v>106.88</v>
      </c>
      <c r="X1170" s="11" t="s">
        <v>623</v>
      </c>
      <c r="Y1170" s="11">
        <v>535.6</v>
      </c>
      <c r="Z1170" s="11">
        <v>535.6</v>
      </c>
      <c r="AA1170" s="11">
        <v>167.10320000000002</v>
      </c>
      <c r="AB1170" s="11">
        <v>151.01839999999996</v>
      </c>
      <c r="AC1170" s="11">
        <v>167.28800000000004</v>
      </c>
      <c r="AD1170" s="11">
        <v>107.55</v>
      </c>
      <c r="AE1170" s="11" t="s">
        <v>623</v>
      </c>
      <c r="AF1170" s="11" t="s">
        <v>623</v>
      </c>
      <c r="AG1170" s="11" t="s">
        <v>2318</v>
      </c>
      <c r="AH1170" s="8" t="s">
        <v>2319</v>
      </c>
      <c r="AI1170" s="8" t="s">
        <v>827</v>
      </c>
      <c r="AJ1170" s="34">
        <v>0</v>
      </c>
      <c r="AL1170" s="8"/>
      <c r="AM1170" s="6"/>
    </row>
    <row r="1171" spans="1:39" x14ac:dyDescent="0.25">
      <c r="A1171" s="6" t="str">
        <f t="shared" si="75"/>
        <v>Diagnostic Radiology &amp; Imaging Procedures-Us exam pelvic limited-76857</v>
      </c>
      <c r="B1171" s="6" t="str">
        <f t="shared" si="76"/>
        <v>Us exam pelvic limited</v>
      </c>
      <c r="C1171" s="6" t="str">
        <f t="shared" si="78"/>
        <v>Diagnostic Radiology &amp; Imaging Procedures</v>
      </c>
      <c r="D1171" s="6">
        <f t="shared" si="77"/>
        <v>76857</v>
      </c>
      <c r="E1171" s="17"/>
      <c r="F1171" s="17"/>
      <c r="G1171" s="26"/>
      <c r="H1171" s="17"/>
      <c r="I1171" s="8"/>
      <c r="J1171" s="11"/>
      <c r="K1171" s="11"/>
      <c r="L1171" s="11"/>
      <c r="M1171" s="11"/>
      <c r="N1171" s="31">
        <v>209.83938999999998</v>
      </c>
      <c r="O1171" s="31">
        <v>209.83938999999998</v>
      </c>
      <c r="P1171" s="31">
        <v>209.83938999999998</v>
      </c>
      <c r="Q1171" s="31">
        <v>209.83938999999998</v>
      </c>
      <c r="R1171" s="31">
        <v>209.83938999999998</v>
      </c>
      <c r="S1171" s="31">
        <v>157.66999999999999</v>
      </c>
      <c r="T1171" s="31">
        <v>157.66999999999999</v>
      </c>
      <c r="U1171" s="31">
        <v>177.20720833333334</v>
      </c>
      <c r="V1171" s="31">
        <v>157.66999999999999</v>
      </c>
      <c r="W1171" s="31">
        <v>157.66999999999999</v>
      </c>
      <c r="X1171" s="31" t="s">
        <v>623</v>
      </c>
      <c r="Y1171" s="31">
        <v>962.65000000000009</v>
      </c>
      <c r="Z1171" s="31">
        <v>962.65000000000009</v>
      </c>
      <c r="AA1171" s="31">
        <v>381.14340000000004</v>
      </c>
      <c r="AB1171" s="31">
        <v>344.45579999999995</v>
      </c>
      <c r="AC1171" s="31">
        <v>274.07600000000002</v>
      </c>
      <c r="AD1171" s="31">
        <v>176.3</v>
      </c>
      <c r="AE1171" s="31" t="s">
        <v>623</v>
      </c>
      <c r="AF1171" s="31" t="s">
        <v>623</v>
      </c>
      <c r="AG1171" s="11" t="s">
        <v>1792</v>
      </c>
      <c r="AH1171" s="8">
        <v>0</v>
      </c>
      <c r="AI1171" s="8" t="s">
        <v>1793</v>
      </c>
      <c r="AJ1171" s="34">
        <v>0</v>
      </c>
      <c r="AK1171" s="35">
        <v>4</v>
      </c>
      <c r="AL1171" t="s">
        <v>632</v>
      </c>
      <c r="AM1171">
        <v>3</v>
      </c>
    </row>
    <row r="1172" spans="1:39" x14ac:dyDescent="0.25">
      <c r="A1172" s="6" t="str">
        <f t="shared" si="75"/>
        <v>Diagnostic Radiology &amp; Imaging Procedures-Us exam pelvic limited-76857</v>
      </c>
      <c r="B1172" s="6" t="str">
        <f t="shared" si="76"/>
        <v>Us exam pelvic limited</v>
      </c>
      <c r="C1172" s="6" t="str">
        <f t="shared" si="78"/>
        <v>Diagnostic Radiology &amp; Imaging Procedures</v>
      </c>
      <c r="D1172" s="6">
        <f t="shared" si="77"/>
        <v>76857</v>
      </c>
      <c r="E1172" s="17"/>
      <c r="F1172" s="17"/>
      <c r="G1172" s="26"/>
      <c r="H1172" s="17"/>
      <c r="I1172" s="8"/>
      <c r="J1172" s="11"/>
      <c r="K1172" s="11"/>
      <c r="L1172" s="11"/>
      <c r="M1172" s="11"/>
      <c r="N1172" s="11"/>
      <c r="O1172" s="11"/>
      <c r="P1172" s="11"/>
      <c r="Q1172" s="11"/>
      <c r="R1172" s="11"/>
      <c r="S1172" s="11"/>
      <c r="T1172" s="11"/>
      <c r="U1172" s="11"/>
      <c r="V1172" s="11"/>
      <c r="W1172" s="11"/>
      <c r="X1172" s="11"/>
      <c r="Y1172" s="11"/>
      <c r="Z1172" s="11"/>
      <c r="AA1172" s="11"/>
      <c r="AB1172" s="11"/>
      <c r="AC1172" s="11"/>
      <c r="AD1172" s="11"/>
      <c r="AE1172" s="11"/>
      <c r="AF1172" s="11"/>
      <c r="AG1172" s="11" t="s">
        <v>1792</v>
      </c>
      <c r="AH1172" s="8">
        <v>0</v>
      </c>
      <c r="AI1172" s="8" t="s">
        <v>1793</v>
      </c>
      <c r="AJ1172" s="34">
        <v>0</v>
      </c>
    </row>
    <row r="1173" spans="1:39" x14ac:dyDescent="0.25">
      <c r="A1173" s="6" t="str">
        <f t="shared" si="75"/>
        <v>Diagnostic Radiology &amp; Imaging Procedures-Us exam pelvic limited-76857</v>
      </c>
      <c r="B1173" s="6" t="str">
        <f t="shared" si="76"/>
        <v>Us exam pelvic limited</v>
      </c>
      <c r="C1173" s="6" t="str">
        <f t="shared" si="78"/>
        <v>Diagnostic Radiology &amp; Imaging Procedures</v>
      </c>
      <c r="D1173" s="6">
        <f t="shared" si="77"/>
        <v>76857</v>
      </c>
      <c r="E1173" s="7"/>
      <c r="G1173" s="27" t="s">
        <v>32</v>
      </c>
      <c r="K1173" s="25"/>
      <c r="L1173" s="25"/>
      <c r="M1173" s="25"/>
      <c r="AG1173" s="11" t="s">
        <v>1792</v>
      </c>
      <c r="AH1173" s="8">
        <v>0</v>
      </c>
      <c r="AI1173" s="8" t="s">
        <v>1793</v>
      </c>
      <c r="AJ1173" s="34">
        <v>0</v>
      </c>
    </row>
    <row r="1174" spans="1:39" s="6" customFormat="1" x14ac:dyDescent="0.25">
      <c r="A1174" s="6" t="str">
        <f t="shared" si="75"/>
        <v>Diagnostic Radiology &amp; Imaging Procedures-Us exam pelvic limited-76857</v>
      </c>
      <c r="B1174" s="6" t="str">
        <f t="shared" si="76"/>
        <v>Us exam pelvic limited</v>
      </c>
      <c r="C1174" s="6" t="str">
        <f t="shared" si="78"/>
        <v>Diagnostic Radiology &amp; Imaging Procedures</v>
      </c>
      <c r="D1174" s="6">
        <f t="shared" si="77"/>
        <v>76857</v>
      </c>
      <c r="E1174" s="13"/>
      <c r="F1174" s="12"/>
      <c r="G1174" s="28"/>
      <c r="H1174" s="29"/>
      <c r="I1174" s="14"/>
      <c r="J1174" s="15"/>
      <c r="K1174" s="15"/>
      <c r="L1174" s="15"/>
      <c r="M1174" s="15"/>
      <c r="N1174" s="15"/>
      <c r="O1174" s="15"/>
      <c r="P1174" s="15"/>
      <c r="Q1174" s="15"/>
      <c r="R1174" s="15"/>
      <c r="S1174" s="15"/>
      <c r="T1174" s="15"/>
      <c r="U1174" s="15"/>
      <c r="V1174" s="15"/>
      <c r="W1174" s="15"/>
      <c r="X1174" s="15"/>
      <c r="Y1174" s="15"/>
      <c r="Z1174" s="15"/>
      <c r="AA1174" s="15"/>
      <c r="AB1174" s="15"/>
      <c r="AC1174" s="15"/>
      <c r="AD1174" s="15"/>
      <c r="AE1174" s="15"/>
      <c r="AF1174" s="15"/>
      <c r="AG1174" s="11" t="s">
        <v>1792</v>
      </c>
      <c r="AH1174" s="8">
        <v>0</v>
      </c>
      <c r="AI1174" s="8" t="s">
        <v>1793</v>
      </c>
      <c r="AJ1174" s="34">
        <v>0</v>
      </c>
      <c r="AK1174" s="35"/>
      <c r="AL1174" s="8"/>
    </row>
    <row r="1175" spans="1:39" x14ac:dyDescent="0.25">
      <c r="A1175" s="6" t="str">
        <f t="shared" si="75"/>
        <v>Diagnostic Radiology &amp; Imaging Procedures-Us exam scrotum-76870</v>
      </c>
      <c r="B1175" s="6" t="str">
        <f t="shared" si="76"/>
        <v>Us exam scrotum</v>
      </c>
      <c r="C1175" s="6" t="str">
        <f t="shared" si="78"/>
        <v>Diagnostic Radiology &amp; Imaging Procedures</v>
      </c>
      <c r="D1175" s="6">
        <f t="shared" si="77"/>
        <v>76870</v>
      </c>
      <c r="E1175" s="17" t="s">
        <v>115</v>
      </c>
      <c r="F1175" s="17" t="s">
        <v>37</v>
      </c>
      <c r="G1175" s="26" t="s">
        <v>434</v>
      </c>
      <c r="H1175" s="17">
        <v>76870</v>
      </c>
      <c r="I1175" s="8" t="s">
        <v>75</v>
      </c>
      <c r="J1175" s="11">
        <v>618</v>
      </c>
      <c r="K1175" s="11">
        <v>123.60000000000001</v>
      </c>
      <c r="L1175" s="11">
        <v>101.58</v>
      </c>
      <c r="M1175" s="11">
        <v>401.7</v>
      </c>
      <c r="N1175" s="11">
        <v>104.91969499999999</v>
      </c>
      <c r="O1175" s="11">
        <v>104.91969499999999</v>
      </c>
      <c r="P1175" s="11">
        <v>104.91969499999999</v>
      </c>
      <c r="Q1175" s="11">
        <v>104.91969499999999</v>
      </c>
      <c r="R1175" s="11">
        <v>104.91969499999999</v>
      </c>
      <c r="S1175" s="11">
        <v>101.58</v>
      </c>
      <c r="T1175" s="11">
        <v>101.58</v>
      </c>
      <c r="U1175" s="11">
        <v>107.3569</v>
      </c>
      <c r="V1175" s="11">
        <v>101.58</v>
      </c>
      <c r="W1175" s="11">
        <v>101.58</v>
      </c>
      <c r="X1175" s="11" t="s">
        <v>623</v>
      </c>
      <c r="Y1175" s="11">
        <v>401.7</v>
      </c>
      <c r="Z1175" s="11">
        <v>401.7</v>
      </c>
      <c r="AA1175" s="11">
        <v>214.0402</v>
      </c>
      <c r="AB1175" s="11">
        <v>193.4374</v>
      </c>
      <c r="AC1175" s="11">
        <v>106.78800000000001</v>
      </c>
      <c r="AD1175" s="11">
        <v>107.55</v>
      </c>
      <c r="AE1175" s="11" t="s">
        <v>623</v>
      </c>
      <c r="AF1175" s="11" t="s">
        <v>623</v>
      </c>
      <c r="AG1175" s="11" t="s">
        <v>2322</v>
      </c>
      <c r="AH1175" s="8" t="s">
        <v>2323</v>
      </c>
      <c r="AI1175" s="8" t="s">
        <v>829</v>
      </c>
      <c r="AJ1175" s="34">
        <v>1</v>
      </c>
      <c r="AK1175" s="35">
        <v>6</v>
      </c>
      <c r="AL1175" t="s">
        <v>632</v>
      </c>
      <c r="AM1175">
        <v>4</v>
      </c>
    </row>
    <row r="1176" spans="1:39" x14ac:dyDescent="0.25">
      <c r="A1176" s="6" t="str">
        <f t="shared" si="75"/>
        <v>Diagnostic Radiology &amp; Imaging Procedures-Us exam scrotum-76870</v>
      </c>
      <c r="B1176" s="6" t="str">
        <f t="shared" si="76"/>
        <v>Us exam scrotum</v>
      </c>
      <c r="C1176" s="6" t="str">
        <f t="shared" si="78"/>
        <v>Diagnostic Radiology &amp; Imaging Procedures</v>
      </c>
      <c r="D1176" s="6">
        <f t="shared" si="77"/>
        <v>76870</v>
      </c>
      <c r="E1176" s="17" t="s">
        <v>34</v>
      </c>
      <c r="F1176" s="17" t="s">
        <v>34</v>
      </c>
      <c r="G1176" s="26" t="s">
        <v>509</v>
      </c>
      <c r="H1176" s="17">
        <v>93975</v>
      </c>
      <c r="I1176" s="8" t="s">
        <v>74</v>
      </c>
      <c r="J1176" s="11">
        <v>1300</v>
      </c>
      <c r="K1176" s="11">
        <v>260</v>
      </c>
      <c r="L1176" s="11">
        <v>182.83850000000001</v>
      </c>
      <c r="M1176" s="11">
        <v>845</v>
      </c>
      <c r="N1176" s="11">
        <v>233.8482214</v>
      </c>
      <c r="O1176" s="11">
        <v>233.8482214</v>
      </c>
      <c r="P1176" s="11">
        <v>233.8482214</v>
      </c>
      <c r="Q1176" s="11">
        <v>233.8482214</v>
      </c>
      <c r="R1176" s="11">
        <v>233.8482214</v>
      </c>
      <c r="S1176" s="11">
        <v>334.1</v>
      </c>
      <c r="T1176" s="11">
        <v>327.60000000000002</v>
      </c>
      <c r="U1176" s="11">
        <v>338</v>
      </c>
      <c r="V1176" s="11">
        <v>327.60000000000002</v>
      </c>
      <c r="W1176" s="11">
        <v>327.60000000000002</v>
      </c>
      <c r="X1176" s="11" t="s">
        <v>623</v>
      </c>
      <c r="Y1176" s="11">
        <v>845</v>
      </c>
      <c r="Z1176" s="11">
        <v>845</v>
      </c>
      <c r="AA1176" s="11">
        <v>336.90959999999995</v>
      </c>
      <c r="AB1176" s="11">
        <v>304.60320000000002</v>
      </c>
      <c r="AC1176" s="11">
        <v>182.83850000000001</v>
      </c>
      <c r="AD1176" s="11">
        <v>0</v>
      </c>
      <c r="AE1176" s="11" t="s">
        <v>623</v>
      </c>
      <c r="AF1176" s="11" t="s">
        <v>623</v>
      </c>
      <c r="AG1176" s="11" t="s">
        <v>2324</v>
      </c>
      <c r="AH1176" s="8" t="s">
        <v>2325</v>
      </c>
      <c r="AI1176" s="8" t="s">
        <v>829</v>
      </c>
      <c r="AJ1176" s="34">
        <v>0</v>
      </c>
      <c r="AK1176" s="35" t="s">
        <v>634</v>
      </c>
      <c r="AL1176" t="s">
        <v>632</v>
      </c>
      <c r="AM1176" t="e">
        <v>#VALUE!</v>
      </c>
    </row>
    <row r="1177" spans="1:39" x14ac:dyDescent="0.25">
      <c r="A1177" s="6" t="str">
        <f t="shared" si="75"/>
        <v>Diagnostic Radiology &amp; Imaging Procedures-Us exam scrotum-76870</v>
      </c>
      <c r="B1177" s="6" t="str">
        <f t="shared" si="76"/>
        <v>Us exam scrotum</v>
      </c>
      <c r="C1177" s="6" t="str">
        <f t="shared" si="78"/>
        <v>Diagnostic Radiology &amp; Imaging Procedures</v>
      </c>
      <c r="D1177" s="6">
        <f t="shared" si="77"/>
        <v>76870</v>
      </c>
      <c r="E1177" s="17"/>
      <c r="F1177" s="17"/>
      <c r="G1177" s="26"/>
      <c r="H1177" s="17"/>
      <c r="I1177" s="8"/>
      <c r="J1177" s="11"/>
      <c r="K1177" s="11"/>
      <c r="L1177" s="11"/>
      <c r="M1177" s="11"/>
      <c r="N1177" s="31">
        <v>338.76791639999999</v>
      </c>
      <c r="O1177" s="31">
        <v>338.76791639999999</v>
      </c>
      <c r="P1177" s="31">
        <v>338.76791639999999</v>
      </c>
      <c r="Q1177" s="31">
        <v>338.76791639999999</v>
      </c>
      <c r="R1177" s="31">
        <v>338.76791639999999</v>
      </c>
      <c r="S1177" s="31">
        <v>435.68</v>
      </c>
      <c r="T1177" s="31">
        <v>429.18</v>
      </c>
      <c r="U1177" s="31">
        <v>445.3569</v>
      </c>
      <c r="V1177" s="31">
        <v>429.18</v>
      </c>
      <c r="W1177" s="31">
        <v>429.18</v>
      </c>
      <c r="X1177" s="31" t="s">
        <v>623</v>
      </c>
      <c r="Y1177" s="31">
        <v>1246.7</v>
      </c>
      <c r="Z1177" s="31">
        <v>1246.7</v>
      </c>
      <c r="AA1177" s="31">
        <v>550.94979999999998</v>
      </c>
      <c r="AB1177" s="31">
        <v>498.04060000000004</v>
      </c>
      <c r="AC1177" s="31">
        <v>289.62650000000002</v>
      </c>
      <c r="AD1177" s="31">
        <v>107.55</v>
      </c>
      <c r="AE1177" s="31" t="s">
        <v>623</v>
      </c>
      <c r="AF1177" s="31" t="s">
        <v>623</v>
      </c>
      <c r="AG1177" s="11" t="s">
        <v>1792</v>
      </c>
      <c r="AH1177" s="8">
        <v>0</v>
      </c>
      <c r="AI1177" s="8" t="s">
        <v>1793</v>
      </c>
      <c r="AJ1177" s="34">
        <v>0</v>
      </c>
    </row>
    <row r="1178" spans="1:39" x14ac:dyDescent="0.25">
      <c r="A1178" s="6" t="str">
        <f t="shared" si="75"/>
        <v>Diagnostic Radiology &amp; Imaging Procedures-Us exam scrotum-76870</v>
      </c>
      <c r="B1178" s="6" t="str">
        <f t="shared" si="76"/>
        <v>Us exam scrotum</v>
      </c>
      <c r="C1178" s="6" t="str">
        <f t="shared" si="78"/>
        <v>Diagnostic Radiology &amp; Imaging Procedures</v>
      </c>
      <c r="D1178" s="6">
        <f t="shared" si="77"/>
        <v>76870</v>
      </c>
      <c r="E1178" s="17"/>
      <c r="F1178" s="17"/>
      <c r="G1178" s="26"/>
      <c r="H1178" s="17"/>
      <c r="I1178" s="8"/>
      <c r="J1178" s="11"/>
      <c r="K1178" s="11"/>
      <c r="L1178" s="11"/>
      <c r="M1178" s="11"/>
      <c r="N1178" s="11"/>
      <c r="O1178" s="11"/>
      <c r="P1178" s="11"/>
      <c r="Q1178" s="11"/>
      <c r="R1178" s="11"/>
      <c r="S1178" s="11"/>
      <c r="T1178" s="11"/>
      <c r="U1178" s="11"/>
      <c r="V1178" s="11"/>
      <c r="W1178" s="11"/>
      <c r="X1178" s="11"/>
      <c r="Y1178" s="11"/>
      <c r="Z1178" s="11"/>
      <c r="AA1178" s="11"/>
      <c r="AB1178" s="11"/>
      <c r="AC1178" s="11"/>
      <c r="AD1178" s="11"/>
      <c r="AE1178" s="11"/>
      <c r="AF1178" s="11"/>
      <c r="AG1178" s="11" t="s">
        <v>1792</v>
      </c>
      <c r="AH1178" s="8">
        <v>0</v>
      </c>
      <c r="AI1178" s="8" t="s">
        <v>1793</v>
      </c>
      <c r="AJ1178" s="34">
        <v>0</v>
      </c>
    </row>
    <row r="1179" spans="1:39" x14ac:dyDescent="0.25">
      <c r="A1179" s="6" t="str">
        <f t="shared" si="75"/>
        <v>Diagnostic Radiology &amp; Imaging Procedures-Us exam scrotum-76870</v>
      </c>
      <c r="B1179" s="6" t="str">
        <f t="shared" si="76"/>
        <v>Us exam scrotum</v>
      </c>
      <c r="C1179" s="6" t="str">
        <f t="shared" si="78"/>
        <v>Diagnostic Radiology &amp; Imaging Procedures</v>
      </c>
      <c r="D1179" s="6">
        <f t="shared" si="77"/>
        <v>76870</v>
      </c>
      <c r="E1179" s="7"/>
      <c r="G1179" s="27" t="s">
        <v>32</v>
      </c>
      <c r="K1179" s="25"/>
      <c r="L1179" s="25"/>
      <c r="M1179" s="25"/>
      <c r="AG1179" s="11" t="s">
        <v>1792</v>
      </c>
      <c r="AH1179" s="8">
        <v>0</v>
      </c>
      <c r="AI1179" s="8" t="s">
        <v>1793</v>
      </c>
      <c r="AJ1179" s="34">
        <v>0</v>
      </c>
    </row>
    <row r="1180" spans="1:39" s="6" customFormat="1" x14ac:dyDescent="0.25">
      <c r="A1180" s="6" t="str">
        <f t="shared" si="75"/>
        <v>Diagnostic Radiology &amp; Imaging Procedures-Us exam scrotum-76870</v>
      </c>
      <c r="B1180" s="6" t="str">
        <f t="shared" si="76"/>
        <v>Us exam scrotum</v>
      </c>
      <c r="C1180" s="6" t="str">
        <f t="shared" si="78"/>
        <v>Diagnostic Radiology &amp; Imaging Procedures</v>
      </c>
      <c r="D1180" s="6">
        <f t="shared" si="77"/>
        <v>76870</v>
      </c>
      <c r="E1180" s="13"/>
      <c r="F1180" s="12"/>
      <c r="G1180" s="28"/>
      <c r="H1180" s="29"/>
      <c r="I1180" s="14"/>
      <c r="J1180" s="15"/>
      <c r="K1180" s="15"/>
      <c r="L1180" s="15"/>
      <c r="M1180" s="15"/>
      <c r="N1180" s="15"/>
      <c r="O1180" s="15"/>
      <c r="P1180" s="15"/>
      <c r="Q1180" s="15"/>
      <c r="R1180" s="15"/>
      <c r="S1180" s="15"/>
      <c r="T1180" s="15"/>
      <c r="U1180" s="15"/>
      <c r="V1180" s="15"/>
      <c r="W1180" s="15"/>
      <c r="X1180" s="15"/>
      <c r="Y1180" s="15"/>
      <c r="Z1180" s="15"/>
      <c r="AA1180" s="15"/>
      <c r="AB1180" s="15"/>
      <c r="AC1180" s="15"/>
      <c r="AD1180" s="15"/>
      <c r="AE1180" s="15"/>
      <c r="AF1180" s="15"/>
      <c r="AG1180" s="11" t="s">
        <v>1792</v>
      </c>
      <c r="AH1180" s="8">
        <v>0</v>
      </c>
      <c r="AI1180" s="8" t="s">
        <v>1793</v>
      </c>
      <c r="AJ1180" s="34">
        <v>0</v>
      </c>
      <c r="AK1180" s="35"/>
      <c r="AL1180" s="8"/>
    </row>
    <row r="1181" spans="1:39" x14ac:dyDescent="0.25">
      <c r="A1181" s="6" t="str">
        <f t="shared" si="75"/>
        <v>Diagnostic Radiology &amp; Imaging Procedures-Us transrectal-76872</v>
      </c>
      <c r="B1181" s="6" t="str">
        <f t="shared" si="76"/>
        <v>Us transrectal</v>
      </c>
      <c r="C1181" s="6" t="str">
        <f t="shared" si="78"/>
        <v>Diagnostic Radiology &amp; Imaging Procedures</v>
      </c>
      <c r="D1181" s="6">
        <f t="shared" si="77"/>
        <v>76872</v>
      </c>
      <c r="E1181" s="17" t="s">
        <v>115</v>
      </c>
      <c r="F1181" s="17" t="s">
        <v>37</v>
      </c>
      <c r="G1181" s="26" t="s">
        <v>435</v>
      </c>
      <c r="H1181" s="17">
        <v>76872</v>
      </c>
      <c r="I1181" s="8" t="s">
        <v>75</v>
      </c>
      <c r="J1181" s="11">
        <v>882</v>
      </c>
      <c r="K1181" s="11">
        <v>176.4</v>
      </c>
      <c r="L1181" s="11">
        <v>104.62739999999999</v>
      </c>
      <c r="M1181" s="11">
        <v>573.30000000000007</v>
      </c>
      <c r="N1181" s="11">
        <v>104.91969499999999</v>
      </c>
      <c r="O1181" s="11">
        <v>104.91969499999999</v>
      </c>
      <c r="P1181" s="11">
        <v>104.91969499999999</v>
      </c>
      <c r="Q1181" s="11">
        <v>104.91969499999999</v>
      </c>
      <c r="R1181" s="11">
        <v>104.91969499999999</v>
      </c>
      <c r="S1181" s="11">
        <v>106.88</v>
      </c>
      <c r="T1181" s="11">
        <v>106.88</v>
      </c>
      <c r="U1181" s="11">
        <v>104.62739999999999</v>
      </c>
      <c r="V1181" s="11">
        <v>106.88</v>
      </c>
      <c r="W1181" s="11">
        <v>106.88</v>
      </c>
      <c r="X1181" s="11" t="s">
        <v>623</v>
      </c>
      <c r="Y1181" s="11">
        <v>573.30000000000007</v>
      </c>
      <c r="Z1181" s="11">
        <v>573.29999999999995</v>
      </c>
      <c r="AA1181" s="11">
        <v>120.1288</v>
      </c>
      <c r="AB1181" s="11">
        <v>108.56559999999999</v>
      </c>
      <c r="AC1181" s="11">
        <v>106.78800000000001</v>
      </c>
      <c r="AD1181" s="11">
        <v>107.55</v>
      </c>
      <c r="AE1181" s="11" t="s">
        <v>623</v>
      </c>
      <c r="AF1181" s="11" t="s">
        <v>623</v>
      </c>
      <c r="AG1181" s="11" t="s">
        <v>2326</v>
      </c>
      <c r="AH1181" s="8" t="s">
        <v>2327</v>
      </c>
      <c r="AI1181" s="8" t="s">
        <v>830</v>
      </c>
      <c r="AJ1181" s="34">
        <v>1</v>
      </c>
      <c r="AK1181" s="35">
        <v>6</v>
      </c>
      <c r="AL1181" t="s">
        <v>632</v>
      </c>
      <c r="AM1181">
        <v>4</v>
      </c>
    </row>
    <row r="1182" spans="1:39" x14ac:dyDescent="0.25">
      <c r="A1182" s="6" t="str">
        <f t="shared" si="75"/>
        <v>Diagnostic Radiology &amp; Imaging Procedures-Us transrectal-76872</v>
      </c>
      <c r="B1182" s="6" t="str">
        <f t="shared" si="76"/>
        <v>Us transrectal</v>
      </c>
      <c r="C1182" s="6" t="str">
        <f t="shared" si="78"/>
        <v>Diagnostic Radiology &amp; Imaging Procedures</v>
      </c>
      <c r="D1182" s="6">
        <f t="shared" si="77"/>
        <v>76872</v>
      </c>
      <c r="E1182" s="17"/>
      <c r="F1182" s="17"/>
      <c r="G1182" s="26"/>
      <c r="H1182" s="17"/>
      <c r="I1182" s="8"/>
      <c r="J1182" s="11"/>
      <c r="K1182" s="11"/>
      <c r="L1182" s="11"/>
      <c r="M1182" s="11"/>
      <c r="N1182" s="11"/>
      <c r="O1182" s="11"/>
      <c r="P1182" s="11"/>
      <c r="Q1182" s="11"/>
      <c r="R1182" s="11"/>
      <c r="S1182" s="11"/>
      <c r="T1182" s="11"/>
      <c r="U1182" s="11"/>
      <c r="V1182" s="11"/>
      <c r="W1182" s="11"/>
      <c r="X1182" s="11"/>
      <c r="Y1182" s="11"/>
      <c r="Z1182" s="11"/>
      <c r="AA1182" s="11"/>
      <c r="AB1182" s="11"/>
      <c r="AC1182" s="11"/>
      <c r="AD1182" s="11"/>
      <c r="AE1182" s="11"/>
      <c r="AF1182" s="11"/>
      <c r="AG1182" s="11" t="s">
        <v>1792</v>
      </c>
      <c r="AH1182" s="8">
        <v>0</v>
      </c>
      <c r="AI1182" s="8" t="s">
        <v>1793</v>
      </c>
      <c r="AJ1182" s="34">
        <v>0</v>
      </c>
      <c r="AK1182" s="35" t="s">
        <v>634</v>
      </c>
      <c r="AL1182" t="s">
        <v>632</v>
      </c>
      <c r="AM1182" t="e">
        <v>#VALUE!</v>
      </c>
    </row>
    <row r="1183" spans="1:39" x14ac:dyDescent="0.25">
      <c r="A1183" s="6" t="str">
        <f t="shared" si="75"/>
        <v>Diagnostic Radiology &amp; Imaging Procedures-Us transrectal-76872</v>
      </c>
      <c r="B1183" s="6" t="str">
        <f t="shared" si="76"/>
        <v>Us transrectal</v>
      </c>
      <c r="C1183" s="6" t="str">
        <f t="shared" si="78"/>
        <v>Diagnostic Radiology &amp; Imaging Procedures</v>
      </c>
      <c r="D1183" s="6">
        <f t="shared" si="77"/>
        <v>76872</v>
      </c>
      <c r="E1183" s="7"/>
      <c r="G1183" s="27" t="s">
        <v>32</v>
      </c>
      <c r="K1183" s="25"/>
      <c r="L1183" s="25"/>
      <c r="M1183" s="25"/>
      <c r="AG1183" s="11" t="s">
        <v>1792</v>
      </c>
      <c r="AH1183" s="8">
        <v>0</v>
      </c>
      <c r="AI1183" s="8" t="s">
        <v>1793</v>
      </c>
      <c r="AJ1183" s="34">
        <v>0</v>
      </c>
    </row>
    <row r="1184" spans="1:39" s="6" customFormat="1" x14ac:dyDescent="0.25">
      <c r="A1184" s="6" t="str">
        <f t="shared" ref="A1184:A1247" si="79">IF(OR($AJ1184=1,$AJ1184&gt;1),(C1184&amp;"-"&amp;B1184&amp;"-"&amp;D1184),A1183)</f>
        <v>Diagnostic Radiology &amp; Imaging Procedures-Us transrectal-76872</v>
      </c>
      <c r="B1184" s="6" t="str">
        <f t="shared" ref="B1184:B1247" si="80">IF(OR($AJ1184=1,$AJ1184&gt;1),$G1184,B1183)</f>
        <v>Us transrectal</v>
      </c>
      <c r="C1184" s="6" t="str">
        <f t="shared" si="78"/>
        <v>Diagnostic Radiology &amp; Imaging Procedures</v>
      </c>
      <c r="D1184" s="6">
        <f t="shared" ref="D1184:D1247" si="81">IF(OR($AJ1184=1,$AJ1184&gt;1),$H1184,D1183)</f>
        <v>76872</v>
      </c>
      <c r="E1184" s="13"/>
      <c r="F1184" s="12"/>
      <c r="G1184" s="28"/>
      <c r="H1184" s="29"/>
      <c r="I1184" s="14"/>
      <c r="J1184" s="15"/>
      <c r="K1184" s="15"/>
      <c r="L1184" s="15"/>
      <c r="M1184" s="15"/>
      <c r="N1184" s="15"/>
      <c r="O1184" s="15"/>
      <c r="P1184" s="15"/>
      <c r="Q1184" s="15"/>
      <c r="R1184" s="15"/>
      <c r="S1184" s="15"/>
      <c r="T1184" s="15"/>
      <c r="U1184" s="15"/>
      <c r="V1184" s="15"/>
      <c r="W1184" s="15"/>
      <c r="X1184" s="15"/>
      <c r="Y1184" s="15"/>
      <c r="Z1184" s="15"/>
      <c r="AA1184" s="15"/>
      <c r="AB1184" s="15"/>
      <c r="AC1184" s="15"/>
      <c r="AD1184" s="15"/>
      <c r="AE1184" s="15"/>
      <c r="AF1184" s="15"/>
      <c r="AG1184" s="11" t="s">
        <v>1792</v>
      </c>
      <c r="AH1184" s="8">
        <v>0</v>
      </c>
      <c r="AI1184" s="8" t="s">
        <v>1793</v>
      </c>
      <c r="AJ1184" s="34">
        <v>0</v>
      </c>
      <c r="AK1184" s="35"/>
      <c r="AL1184"/>
      <c r="AM1184"/>
    </row>
    <row r="1185" spans="1:39" x14ac:dyDescent="0.25">
      <c r="A1185" s="6" t="str">
        <f t="shared" si="79"/>
        <v>Diagnostic Radiology &amp; Imaging Procedures-Us compl joint r-t w/img-76881</v>
      </c>
      <c r="B1185" s="6" t="str">
        <f t="shared" si="80"/>
        <v>Us compl joint r-t w/img</v>
      </c>
      <c r="C1185" s="6" t="str">
        <f t="shared" si="78"/>
        <v>Diagnostic Radiology &amp; Imaging Procedures</v>
      </c>
      <c r="D1185" s="6">
        <f t="shared" si="81"/>
        <v>76881</v>
      </c>
      <c r="E1185" s="17" t="s">
        <v>115</v>
      </c>
      <c r="F1185" s="17" t="s">
        <v>37</v>
      </c>
      <c r="G1185" s="26" t="s">
        <v>436</v>
      </c>
      <c r="H1185" s="17">
        <v>76881</v>
      </c>
      <c r="I1185" s="8" t="s">
        <v>75</v>
      </c>
      <c r="J1185" s="11">
        <v>153</v>
      </c>
      <c r="K1185" s="11">
        <v>30.6</v>
      </c>
      <c r="L1185" s="11">
        <v>76.5</v>
      </c>
      <c r="M1185" s="11">
        <v>133.55540000000002</v>
      </c>
      <c r="N1185" s="11">
        <v>104.91969499999999</v>
      </c>
      <c r="O1185" s="11">
        <v>104.91969499999999</v>
      </c>
      <c r="P1185" s="11">
        <v>104.91969499999999</v>
      </c>
      <c r="Q1185" s="11">
        <v>104.91969499999999</v>
      </c>
      <c r="R1185" s="11">
        <v>104.91969499999999</v>
      </c>
      <c r="S1185" s="11">
        <v>96.28</v>
      </c>
      <c r="T1185" s="11">
        <v>96.28</v>
      </c>
      <c r="U1185" s="11">
        <v>82.19142500000001</v>
      </c>
      <c r="V1185" s="11">
        <v>96.28</v>
      </c>
      <c r="W1185" s="11">
        <v>96.28</v>
      </c>
      <c r="X1185" s="11" t="s">
        <v>623</v>
      </c>
      <c r="Y1185" s="11">
        <v>99.45</v>
      </c>
      <c r="Z1185" s="11">
        <v>99.45</v>
      </c>
      <c r="AA1185" s="11">
        <v>133.55540000000002</v>
      </c>
      <c r="AB1185" s="11">
        <v>120.6998</v>
      </c>
      <c r="AC1185" s="11">
        <v>76.5</v>
      </c>
      <c r="AD1185" s="11">
        <v>105.91</v>
      </c>
      <c r="AE1185" s="11" t="s">
        <v>623</v>
      </c>
      <c r="AF1185" s="11" t="s">
        <v>623</v>
      </c>
      <c r="AG1185" s="11" t="s">
        <v>2328</v>
      </c>
      <c r="AH1185" s="8" t="s">
        <v>2329</v>
      </c>
      <c r="AI1185" s="8" t="s">
        <v>831</v>
      </c>
      <c r="AJ1185" s="34">
        <v>1</v>
      </c>
    </row>
    <row r="1186" spans="1:39" x14ac:dyDescent="0.25">
      <c r="A1186" s="6" t="str">
        <f t="shared" si="79"/>
        <v>Diagnostic Radiology &amp; Imaging Procedures-Us compl joint r-t w/img-76881</v>
      </c>
      <c r="B1186" s="6" t="str">
        <f t="shared" si="80"/>
        <v>Us compl joint r-t w/img</v>
      </c>
      <c r="C1186" s="6" t="str">
        <f t="shared" si="78"/>
        <v>Diagnostic Radiology &amp; Imaging Procedures</v>
      </c>
      <c r="D1186" s="6">
        <f t="shared" si="81"/>
        <v>76881</v>
      </c>
      <c r="E1186" s="17"/>
      <c r="F1186" s="17"/>
      <c r="G1186" s="26"/>
      <c r="H1186" s="17"/>
      <c r="I1186" s="8"/>
      <c r="J1186" s="11"/>
      <c r="K1186" s="11"/>
      <c r="L1186" s="11"/>
      <c r="M1186" s="11"/>
      <c r="N1186" s="11"/>
      <c r="O1186" s="11"/>
      <c r="P1186" s="11"/>
      <c r="Q1186" s="11"/>
      <c r="R1186" s="11"/>
      <c r="S1186" s="11"/>
      <c r="T1186" s="11"/>
      <c r="U1186" s="11"/>
      <c r="V1186" s="11"/>
      <c r="W1186" s="11"/>
      <c r="X1186" s="11"/>
      <c r="Y1186" s="11"/>
      <c r="Z1186" s="11"/>
      <c r="AA1186" s="11"/>
      <c r="AB1186" s="11"/>
      <c r="AC1186" s="11"/>
      <c r="AD1186" s="11"/>
      <c r="AE1186" s="11"/>
      <c r="AF1186" s="11"/>
      <c r="AG1186" s="11" t="s">
        <v>1792</v>
      </c>
      <c r="AH1186" s="8">
        <v>0</v>
      </c>
      <c r="AI1186" s="8" t="s">
        <v>1793</v>
      </c>
      <c r="AJ1186" s="34">
        <v>0</v>
      </c>
      <c r="AL1186" s="8"/>
      <c r="AM1186" s="6"/>
    </row>
    <row r="1187" spans="1:39" x14ac:dyDescent="0.25">
      <c r="A1187" s="6" t="str">
        <f t="shared" si="79"/>
        <v>Diagnostic Radiology &amp; Imaging Procedures-Us compl joint r-t w/img-76881</v>
      </c>
      <c r="B1187" s="6" t="str">
        <f t="shared" si="80"/>
        <v>Us compl joint r-t w/img</v>
      </c>
      <c r="C1187" s="6" t="str">
        <f t="shared" si="78"/>
        <v>Diagnostic Radiology &amp; Imaging Procedures</v>
      </c>
      <c r="D1187" s="6">
        <f t="shared" si="81"/>
        <v>76881</v>
      </c>
      <c r="E1187" s="7"/>
      <c r="G1187" s="27" t="s">
        <v>32</v>
      </c>
      <c r="K1187" s="25"/>
      <c r="L1187" s="25"/>
      <c r="M1187" s="25"/>
      <c r="AG1187" s="11" t="s">
        <v>1792</v>
      </c>
      <c r="AH1187" s="8">
        <v>0</v>
      </c>
      <c r="AI1187" s="8" t="s">
        <v>1793</v>
      </c>
      <c r="AJ1187" s="34">
        <v>0</v>
      </c>
      <c r="AK1187" s="35">
        <v>6</v>
      </c>
      <c r="AL1187" t="s">
        <v>632</v>
      </c>
      <c r="AM1187">
        <v>4</v>
      </c>
    </row>
    <row r="1188" spans="1:39" s="6" customFormat="1" x14ac:dyDescent="0.25">
      <c r="A1188" s="6" t="str">
        <f t="shared" si="79"/>
        <v>Diagnostic Radiology &amp; Imaging Procedures-Us compl joint r-t w/img-76881</v>
      </c>
      <c r="B1188" s="6" t="str">
        <f t="shared" si="80"/>
        <v>Us compl joint r-t w/img</v>
      </c>
      <c r="C1188" s="6" t="str">
        <f t="shared" si="78"/>
        <v>Diagnostic Radiology &amp; Imaging Procedures</v>
      </c>
      <c r="D1188" s="6">
        <f t="shared" si="81"/>
        <v>76881</v>
      </c>
      <c r="E1188" s="13"/>
      <c r="F1188" s="12"/>
      <c r="G1188" s="28"/>
      <c r="H1188" s="29"/>
      <c r="I1188" s="14"/>
      <c r="J1188" s="15"/>
      <c r="K1188" s="15"/>
      <c r="L1188" s="15"/>
      <c r="M1188" s="15"/>
      <c r="N1188" s="15"/>
      <c r="O1188" s="15"/>
      <c r="P1188" s="15"/>
      <c r="Q1188" s="15"/>
      <c r="R1188" s="15"/>
      <c r="S1188" s="15"/>
      <c r="T1188" s="15"/>
      <c r="U1188" s="15"/>
      <c r="V1188" s="15"/>
      <c r="W1188" s="15"/>
      <c r="X1188" s="15"/>
      <c r="Y1188" s="15"/>
      <c r="Z1188" s="15"/>
      <c r="AA1188" s="15"/>
      <c r="AB1188" s="15"/>
      <c r="AC1188" s="15"/>
      <c r="AD1188" s="15"/>
      <c r="AE1188" s="15"/>
      <c r="AF1188" s="15"/>
      <c r="AG1188" s="11" t="s">
        <v>1792</v>
      </c>
      <c r="AH1188" s="8">
        <v>0</v>
      </c>
      <c r="AI1188" s="8" t="s">
        <v>1793</v>
      </c>
      <c r="AJ1188" s="34">
        <v>0</v>
      </c>
      <c r="AK1188" s="35" t="s">
        <v>634</v>
      </c>
      <c r="AL1188" t="s">
        <v>632</v>
      </c>
      <c r="AM1188" t="e">
        <v>#VALUE!</v>
      </c>
    </row>
    <row r="1189" spans="1:39" x14ac:dyDescent="0.25">
      <c r="A1189" s="6" t="str">
        <f t="shared" si="79"/>
        <v>Diagnostic Radiology &amp; Imaging Procedures-Us lmtd jt/fcl evl nvasc xtr-76882</v>
      </c>
      <c r="B1189" s="6" t="str">
        <f t="shared" si="80"/>
        <v>Us lmtd jt/fcl evl nvasc xtr</v>
      </c>
      <c r="C1189" s="6" t="str">
        <f t="shared" si="78"/>
        <v>Diagnostic Radiology &amp; Imaging Procedures</v>
      </c>
      <c r="D1189" s="6">
        <f t="shared" si="81"/>
        <v>76882</v>
      </c>
      <c r="E1189" s="17" t="s">
        <v>115</v>
      </c>
      <c r="F1189" s="17" t="s">
        <v>37</v>
      </c>
      <c r="G1189" s="26" t="s">
        <v>589</v>
      </c>
      <c r="H1189" s="17">
        <v>76882</v>
      </c>
      <c r="I1189" s="8" t="s">
        <v>75</v>
      </c>
      <c r="J1189" s="11">
        <v>167</v>
      </c>
      <c r="K1189" s="11">
        <v>33.4</v>
      </c>
      <c r="L1189" s="11">
        <v>30.35</v>
      </c>
      <c r="M1189" s="11">
        <v>214.0402</v>
      </c>
      <c r="N1189" s="11">
        <v>104.919695</v>
      </c>
      <c r="O1189" s="11">
        <v>104.919695</v>
      </c>
      <c r="P1189" s="11">
        <v>104.919695</v>
      </c>
      <c r="Q1189" s="11">
        <v>104.919695</v>
      </c>
      <c r="R1189" s="11">
        <v>104.919695</v>
      </c>
      <c r="S1189" s="11">
        <v>30.35</v>
      </c>
      <c r="T1189" s="11">
        <v>30.35</v>
      </c>
      <c r="U1189" s="11">
        <v>41.673800000000007</v>
      </c>
      <c r="V1189" s="11">
        <v>30.35</v>
      </c>
      <c r="W1189" s="11">
        <v>30.35</v>
      </c>
      <c r="X1189" s="11" t="s">
        <v>623</v>
      </c>
      <c r="Y1189" s="11">
        <v>108.55</v>
      </c>
      <c r="Z1189" s="11">
        <v>108.55</v>
      </c>
      <c r="AA1189" s="11">
        <v>214.0402</v>
      </c>
      <c r="AB1189" s="11">
        <v>193.4374</v>
      </c>
      <c r="AC1189" s="11">
        <v>83.5</v>
      </c>
      <c r="AD1189" s="11">
        <v>68.48</v>
      </c>
      <c r="AE1189" s="11" t="s">
        <v>623</v>
      </c>
      <c r="AF1189" s="11" t="s">
        <v>623</v>
      </c>
      <c r="AG1189" s="11" t="s">
        <v>2330</v>
      </c>
      <c r="AH1189" s="8" t="s">
        <v>2331</v>
      </c>
      <c r="AI1189" s="8" t="s">
        <v>832</v>
      </c>
      <c r="AJ1189" s="34">
        <v>1</v>
      </c>
    </row>
    <row r="1190" spans="1:39" x14ac:dyDescent="0.25">
      <c r="A1190" s="6" t="str">
        <f t="shared" si="79"/>
        <v>Diagnostic Radiology &amp; Imaging Procedures-Us lmtd jt/fcl evl nvasc xtr-76882</v>
      </c>
      <c r="B1190" s="6" t="str">
        <f t="shared" si="80"/>
        <v>Us lmtd jt/fcl evl nvasc xtr</v>
      </c>
      <c r="C1190" s="6" t="str">
        <f t="shared" si="78"/>
        <v>Diagnostic Radiology &amp; Imaging Procedures</v>
      </c>
      <c r="D1190" s="6">
        <f t="shared" si="81"/>
        <v>76882</v>
      </c>
      <c r="E1190" s="17"/>
      <c r="F1190" s="17"/>
      <c r="G1190" s="26"/>
      <c r="H1190" s="17"/>
      <c r="I1190" s="8"/>
      <c r="J1190" s="11"/>
      <c r="K1190" s="11"/>
      <c r="L1190" s="11"/>
      <c r="M1190" s="11"/>
      <c r="N1190" s="11"/>
      <c r="O1190" s="11"/>
      <c r="P1190" s="11"/>
      <c r="Q1190" s="11"/>
      <c r="R1190" s="11"/>
      <c r="S1190" s="11"/>
      <c r="T1190" s="11"/>
      <c r="U1190" s="11"/>
      <c r="V1190" s="11"/>
      <c r="W1190" s="11"/>
      <c r="X1190" s="11"/>
      <c r="Y1190" s="11"/>
      <c r="Z1190" s="11"/>
      <c r="AA1190" s="11"/>
      <c r="AB1190" s="11"/>
      <c r="AC1190" s="11"/>
      <c r="AD1190" s="11"/>
      <c r="AE1190" s="11"/>
      <c r="AF1190" s="11"/>
      <c r="AG1190" s="11" t="s">
        <v>1792</v>
      </c>
      <c r="AH1190" s="8">
        <v>0</v>
      </c>
      <c r="AI1190" s="8" t="s">
        <v>1793</v>
      </c>
      <c r="AJ1190" s="34">
        <v>0</v>
      </c>
    </row>
    <row r="1191" spans="1:39" x14ac:dyDescent="0.25">
      <c r="A1191" s="6" t="str">
        <f t="shared" si="79"/>
        <v>Diagnostic Radiology &amp; Imaging Procedures-Us lmtd jt/fcl evl nvasc xtr-76882</v>
      </c>
      <c r="B1191" s="6" t="str">
        <f t="shared" si="80"/>
        <v>Us lmtd jt/fcl evl nvasc xtr</v>
      </c>
      <c r="C1191" s="6" t="str">
        <f t="shared" si="78"/>
        <v>Diagnostic Radiology &amp; Imaging Procedures</v>
      </c>
      <c r="D1191" s="6">
        <f t="shared" si="81"/>
        <v>76882</v>
      </c>
      <c r="E1191" s="7"/>
      <c r="G1191" s="27" t="s">
        <v>32</v>
      </c>
      <c r="K1191" s="25"/>
      <c r="L1191" s="25"/>
      <c r="M1191" s="25"/>
      <c r="AG1191" s="11" t="s">
        <v>1792</v>
      </c>
      <c r="AH1191" s="8">
        <v>0</v>
      </c>
      <c r="AI1191" s="8" t="s">
        <v>1793</v>
      </c>
      <c r="AJ1191" s="34">
        <v>0</v>
      </c>
    </row>
    <row r="1192" spans="1:39" s="6" customFormat="1" x14ac:dyDescent="0.25">
      <c r="A1192" s="6" t="str">
        <f t="shared" si="79"/>
        <v>Diagnostic Radiology &amp; Imaging Procedures-Us lmtd jt/fcl evl nvasc xtr-76882</v>
      </c>
      <c r="B1192" s="6" t="str">
        <f t="shared" si="80"/>
        <v>Us lmtd jt/fcl evl nvasc xtr</v>
      </c>
      <c r="C1192" s="6" t="str">
        <f t="shared" si="78"/>
        <v>Diagnostic Radiology &amp; Imaging Procedures</v>
      </c>
      <c r="D1192" s="6">
        <f t="shared" si="81"/>
        <v>76882</v>
      </c>
      <c r="E1192" s="13"/>
      <c r="F1192" s="12"/>
      <c r="G1192" s="28"/>
      <c r="H1192" s="29"/>
      <c r="I1192" s="14"/>
      <c r="J1192" s="15"/>
      <c r="K1192" s="15"/>
      <c r="L1192" s="15"/>
      <c r="M1192" s="15"/>
      <c r="N1192" s="15"/>
      <c r="O1192" s="15"/>
      <c r="P1192" s="15"/>
      <c r="Q1192" s="15"/>
      <c r="R1192" s="15"/>
      <c r="S1192" s="15"/>
      <c r="T1192" s="15"/>
      <c r="U1192" s="15"/>
      <c r="V1192" s="15"/>
      <c r="W1192" s="15"/>
      <c r="X1192" s="15"/>
      <c r="Y1192" s="15"/>
      <c r="Z1192" s="15"/>
      <c r="AA1192" s="15"/>
      <c r="AB1192" s="15"/>
      <c r="AC1192" s="15"/>
      <c r="AD1192" s="15"/>
      <c r="AE1192" s="15"/>
      <c r="AF1192" s="15"/>
      <c r="AG1192" s="11" t="s">
        <v>1792</v>
      </c>
      <c r="AH1192" s="8">
        <v>0</v>
      </c>
      <c r="AI1192" s="8" t="s">
        <v>1793</v>
      </c>
      <c r="AJ1192" s="34">
        <v>0</v>
      </c>
      <c r="AK1192" s="35"/>
      <c r="AL1192" s="8"/>
    </row>
    <row r="1193" spans="1:39" x14ac:dyDescent="0.25">
      <c r="A1193" s="6" t="str">
        <f t="shared" si="79"/>
        <v>Diagnostic Radiology &amp; Imaging Procedures-Us exam infant hips static-76886</v>
      </c>
      <c r="B1193" s="6" t="str">
        <f t="shared" si="80"/>
        <v>Us exam infant hips static</v>
      </c>
      <c r="C1193" s="6" t="str">
        <f t="shared" si="78"/>
        <v>Diagnostic Radiology &amp; Imaging Procedures</v>
      </c>
      <c r="D1193" s="6">
        <f t="shared" si="81"/>
        <v>76886</v>
      </c>
      <c r="E1193" s="17" t="s">
        <v>115</v>
      </c>
      <c r="F1193" s="17" t="s">
        <v>37</v>
      </c>
      <c r="G1193" s="26" t="s">
        <v>437</v>
      </c>
      <c r="H1193" s="17">
        <v>76886</v>
      </c>
      <c r="I1193" s="8" t="s">
        <v>75</v>
      </c>
      <c r="J1193" s="11">
        <v>600</v>
      </c>
      <c r="K1193" s="11">
        <v>120</v>
      </c>
      <c r="L1193" s="11">
        <v>68.75</v>
      </c>
      <c r="M1193" s="11">
        <v>390</v>
      </c>
      <c r="N1193" s="11">
        <v>86.720259599999991</v>
      </c>
      <c r="O1193" s="11">
        <v>86.720259599999991</v>
      </c>
      <c r="P1193" s="11">
        <v>86.720259599999991</v>
      </c>
      <c r="Q1193" s="11">
        <v>86.720259599999991</v>
      </c>
      <c r="R1193" s="11">
        <v>86.720259599999991</v>
      </c>
      <c r="S1193" s="11">
        <v>80.900000000000006</v>
      </c>
      <c r="T1193" s="11">
        <v>80.900000000000006</v>
      </c>
      <c r="U1193" s="11">
        <v>267.06870000000004</v>
      </c>
      <c r="V1193" s="11">
        <v>80.900000000000006</v>
      </c>
      <c r="W1193" s="11">
        <v>80.900000000000006</v>
      </c>
      <c r="X1193" s="11" t="s">
        <v>623</v>
      </c>
      <c r="Y1193" s="11">
        <v>390</v>
      </c>
      <c r="Z1193" s="11">
        <v>390</v>
      </c>
      <c r="AA1193" s="11">
        <v>116.1644</v>
      </c>
      <c r="AB1193" s="11">
        <v>104.9828</v>
      </c>
      <c r="AC1193" s="11">
        <v>103.367</v>
      </c>
      <c r="AD1193" s="11">
        <v>68.75</v>
      </c>
      <c r="AE1193" s="11" t="s">
        <v>623</v>
      </c>
      <c r="AF1193" s="11" t="s">
        <v>623</v>
      </c>
      <c r="AG1193" s="11" t="s">
        <v>2332</v>
      </c>
      <c r="AH1193" s="8" t="s">
        <v>2333</v>
      </c>
      <c r="AI1193" s="8" t="s">
        <v>833</v>
      </c>
      <c r="AJ1193" s="34">
        <v>1</v>
      </c>
      <c r="AK1193" s="35">
        <v>4</v>
      </c>
      <c r="AL1193" t="s">
        <v>632</v>
      </c>
      <c r="AM1193">
        <v>3</v>
      </c>
    </row>
    <row r="1194" spans="1:39" x14ac:dyDescent="0.25">
      <c r="A1194" s="6" t="str">
        <f t="shared" si="79"/>
        <v>Diagnostic Radiology &amp; Imaging Procedures-Us exam infant hips static-76886</v>
      </c>
      <c r="B1194" s="6" t="str">
        <f t="shared" si="80"/>
        <v>Us exam infant hips static</v>
      </c>
      <c r="C1194" s="6" t="str">
        <f t="shared" si="78"/>
        <v>Diagnostic Radiology &amp; Imaging Procedures</v>
      </c>
      <c r="D1194" s="6">
        <f t="shared" si="81"/>
        <v>76886</v>
      </c>
      <c r="E1194" s="17"/>
      <c r="F1194" s="17"/>
      <c r="G1194" s="26"/>
      <c r="H1194" s="17"/>
      <c r="I1194" s="8"/>
      <c r="J1194" s="11"/>
      <c r="K1194" s="11"/>
      <c r="L1194" s="11"/>
      <c r="M1194" s="11"/>
      <c r="N1194" s="11"/>
      <c r="O1194" s="11"/>
      <c r="P1194" s="11"/>
      <c r="Q1194" s="11"/>
      <c r="R1194" s="11"/>
      <c r="S1194" s="11"/>
      <c r="T1194" s="11"/>
      <c r="U1194" s="11"/>
      <c r="V1194" s="11"/>
      <c r="W1194" s="11"/>
      <c r="X1194" s="11"/>
      <c r="Y1194" s="11"/>
      <c r="Z1194" s="11"/>
      <c r="AA1194" s="11"/>
      <c r="AB1194" s="11"/>
      <c r="AC1194" s="11"/>
      <c r="AD1194" s="11"/>
      <c r="AE1194" s="11"/>
      <c r="AF1194" s="11"/>
      <c r="AG1194" s="11" t="s">
        <v>1792</v>
      </c>
      <c r="AH1194" s="8">
        <v>0</v>
      </c>
      <c r="AI1194" s="8" t="s">
        <v>1793</v>
      </c>
      <c r="AJ1194" s="34">
        <v>0</v>
      </c>
    </row>
    <row r="1195" spans="1:39" x14ac:dyDescent="0.25">
      <c r="A1195" s="6" t="str">
        <f t="shared" si="79"/>
        <v>Diagnostic Radiology &amp; Imaging Procedures-Us exam infant hips static-76886</v>
      </c>
      <c r="B1195" s="6" t="str">
        <f t="shared" si="80"/>
        <v>Us exam infant hips static</v>
      </c>
      <c r="C1195" s="6" t="str">
        <f t="shared" si="78"/>
        <v>Diagnostic Radiology &amp; Imaging Procedures</v>
      </c>
      <c r="D1195" s="6">
        <f t="shared" si="81"/>
        <v>76886</v>
      </c>
      <c r="E1195" s="7"/>
      <c r="G1195" s="27" t="s">
        <v>32</v>
      </c>
      <c r="K1195" s="25"/>
      <c r="L1195" s="25"/>
      <c r="M1195" s="25"/>
      <c r="AG1195" s="11" t="s">
        <v>1792</v>
      </c>
      <c r="AH1195" s="8">
        <v>0</v>
      </c>
      <c r="AI1195" s="8" t="s">
        <v>1793</v>
      </c>
      <c r="AJ1195" s="34">
        <v>0</v>
      </c>
    </row>
    <row r="1196" spans="1:39" s="6" customFormat="1" x14ac:dyDescent="0.25">
      <c r="A1196" s="6" t="str">
        <f t="shared" si="79"/>
        <v>Diagnostic Radiology &amp; Imaging Procedures-Us exam infant hips static-76886</v>
      </c>
      <c r="B1196" s="6" t="str">
        <f t="shared" si="80"/>
        <v>Us exam infant hips static</v>
      </c>
      <c r="C1196" s="6" t="str">
        <f t="shared" si="78"/>
        <v>Diagnostic Radiology &amp; Imaging Procedures</v>
      </c>
      <c r="D1196" s="6">
        <f t="shared" si="81"/>
        <v>76886</v>
      </c>
      <c r="E1196" s="13"/>
      <c r="F1196" s="12"/>
      <c r="G1196" s="28"/>
      <c r="H1196" s="29"/>
      <c r="I1196" s="14"/>
      <c r="J1196" s="15"/>
      <c r="K1196" s="15"/>
      <c r="L1196" s="15"/>
      <c r="M1196" s="15"/>
      <c r="N1196" s="15"/>
      <c r="O1196" s="15"/>
      <c r="P1196" s="15"/>
      <c r="Q1196" s="15"/>
      <c r="R1196" s="15"/>
      <c r="S1196" s="15"/>
      <c r="T1196" s="15"/>
      <c r="U1196" s="15"/>
      <c r="V1196" s="15"/>
      <c r="W1196" s="15"/>
      <c r="X1196" s="15"/>
      <c r="Y1196" s="15"/>
      <c r="Z1196" s="15"/>
      <c r="AA1196" s="15"/>
      <c r="AB1196" s="15"/>
      <c r="AC1196" s="15"/>
      <c r="AD1196" s="15"/>
      <c r="AE1196" s="15"/>
      <c r="AF1196" s="15"/>
      <c r="AG1196" s="11" t="s">
        <v>1792</v>
      </c>
      <c r="AH1196" s="8">
        <v>0</v>
      </c>
      <c r="AI1196" s="8" t="s">
        <v>1793</v>
      </c>
      <c r="AJ1196" s="34">
        <v>0</v>
      </c>
      <c r="AK1196" s="35"/>
      <c r="AL1196" s="8"/>
    </row>
    <row r="1197" spans="1:39" x14ac:dyDescent="0.25">
      <c r="A1197" s="6" t="str">
        <f t="shared" si="79"/>
        <v>Diagnostic Radiology &amp; Imaging Procedures-Us guide vascular access-76937</v>
      </c>
      <c r="B1197" s="6" t="str">
        <f t="shared" si="80"/>
        <v>Us guide vascular access</v>
      </c>
      <c r="C1197" s="6" t="str">
        <f t="shared" si="78"/>
        <v>Diagnostic Radiology &amp; Imaging Procedures</v>
      </c>
      <c r="D1197" s="6">
        <f t="shared" si="81"/>
        <v>76937</v>
      </c>
      <c r="E1197" s="17" t="s">
        <v>115</v>
      </c>
      <c r="F1197" s="17" t="s">
        <v>37</v>
      </c>
      <c r="G1197" s="26" t="s">
        <v>439</v>
      </c>
      <c r="H1197" s="17">
        <v>76937</v>
      </c>
      <c r="I1197" s="8" t="s">
        <v>75</v>
      </c>
      <c r="J1197" s="11">
        <v>375</v>
      </c>
      <c r="K1197" s="11">
        <v>75</v>
      </c>
      <c r="L1197" s="11">
        <v>29.1187</v>
      </c>
      <c r="M1197" s="11">
        <v>243.75</v>
      </c>
      <c r="N1197" s="11" t="s">
        <v>623</v>
      </c>
      <c r="O1197" s="11" t="s">
        <v>623</v>
      </c>
      <c r="P1197" s="11" t="s">
        <v>623</v>
      </c>
      <c r="Q1197" s="11" t="s">
        <v>623</v>
      </c>
      <c r="R1197" s="11" t="s">
        <v>623</v>
      </c>
      <c r="S1197" s="11">
        <v>96.375</v>
      </c>
      <c r="T1197" s="11">
        <v>94.5</v>
      </c>
      <c r="U1197" s="11">
        <v>97.5</v>
      </c>
      <c r="V1197" s="11">
        <v>94.5</v>
      </c>
      <c r="W1197" s="11">
        <v>94.5</v>
      </c>
      <c r="X1197" s="11" t="s">
        <v>623</v>
      </c>
      <c r="Y1197" s="11">
        <v>243.75</v>
      </c>
      <c r="Z1197" s="11">
        <v>243.75</v>
      </c>
      <c r="AA1197" s="11">
        <v>32.220100000000002</v>
      </c>
      <c r="AB1197" s="11">
        <v>29.1187</v>
      </c>
      <c r="AC1197" s="11">
        <v>187.5</v>
      </c>
      <c r="AD1197" s="11">
        <v>187.5</v>
      </c>
      <c r="AE1197" s="11" t="s">
        <v>623</v>
      </c>
      <c r="AF1197" s="11" t="s">
        <v>623</v>
      </c>
      <c r="AG1197" s="11" t="s">
        <v>1962</v>
      </c>
      <c r="AH1197" s="8" t="s">
        <v>1963</v>
      </c>
      <c r="AI1197" s="8" t="s">
        <v>674</v>
      </c>
      <c r="AJ1197" s="34">
        <v>1</v>
      </c>
      <c r="AK1197" s="35">
        <v>4</v>
      </c>
      <c r="AL1197" t="s">
        <v>632</v>
      </c>
      <c r="AM1197">
        <v>3</v>
      </c>
    </row>
    <row r="1198" spans="1:39" x14ac:dyDescent="0.25">
      <c r="A1198" s="6" t="str">
        <f t="shared" si="79"/>
        <v>Diagnostic Radiology &amp; Imaging Procedures-Us guide vascular access-76937</v>
      </c>
      <c r="B1198" s="6" t="str">
        <f t="shared" si="80"/>
        <v>Us guide vascular access</v>
      </c>
      <c r="C1198" s="6" t="str">
        <f t="shared" si="78"/>
        <v>Diagnostic Radiology &amp; Imaging Procedures</v>
      </c>
      <c r="D1198" s="6">
        <f t="shared" si="81"/>
        <v>76937</v>
      </c>
      <c r="E1198" s="17" t="s">
        <v>34</v>
      </c>
      <c r="F1198" s="17" t="s">
        <v>34</v>
      </c>
      <c r="G1198" s="26" t="s">
        <v>147</v>
      </c>
      <c r="H1198" s="17" t="s">
        <v>1</v>
      </c>
      <c r="I1198" s="8" t="s">
        <v>61</v>
      </c>
      <c r="J1198" s="11">
        <v>3</v>
      </c>
      <c r="K1198" s="11">
        <v>0.60000000000000009</v>
      </c>
      <c r="L1198" s="11">
        <v>0.4134000000000001</v>
      </c>
      <c r="M1198" s="11">
        <v>9.9875749999999979</v>
      </c>
      <c r="N1198" s="11" t="s">
        <v>623</v>
      </c>
      <c r="O1198" s="11" t="s">
        <v>623</v>
      </c>
      <c r="P1198" s="11" t="s">
        <v>623</v>
      </c>
      <c r="Q1198" s="11" t="s">
        <v>623</v>
      </c>
      <c r="R1198" s="11" t="s">
        <v>623</v>
      </c>
      <c r="S1198" s="11">
        <v>3.9489335000000003</v>
      </c>
      <c r="T1198" s="11">
        <v>3.8721059999999996</v>
      </c>
      <c r="U1198" s="11">
        <v>3.9950299999999999</v>
      </c>
      <c r="V1198" s="11">
        <v>3.8721059999999996</v>
      </c>
      <c r="W1198" s="11">
        <v>3.8721059999999996</v>
      </c>
      <c r="X1198" s="11" t="s">
        <v>623</v>
      </c>
      <c r="Y1198" s="11">
        <v>9.9875749999999979</v>
      </c>
      <c r="Z1198" s="11">
        <v>9.9875749999999979</v>
      </c>
      <c r="AA1198" s="11">
        <v>0.78000000000000014</v>
      </c>
      <c r="AB1198" s="11">
        <v>0.4134000000000001</v>
      </c>
      <c r="AC1198" s="11">
        <v>7.6827500000000004</v>
      </c>
      <c r="AD1198" s="11" t="s">
        <v>624</v>
      </c>
      <c r="AE1198" s="11" t="s">
        <v>623</v>
      </c>
      <c r="AF1198" s="11" t="s">
        <v>623</v>
      </c>
      <c r="AG1198" s="11" t="s">
        <v>1860</v>
      </c>
      <c r="AH1198" s="8" t="s">
        <v>1861</v>
      </c>
      <c r="AI1198" s="8" t="s">
        <v>656</v>
      </c>
      <c r="AJ1198" s="34">
        <v>0</v>
      </c>
    </row>
    <row r="1199" spans="1:39" x14ac:dyDescent="0.25">
      <c r="A1199" s="6" t="str">
        <f t="shared" si="79"/>
        <v>Diagnostic Radiology &amp; Imaging Procedures-Us guide vascular access-76937</v>
      </c>
      <c r="B1199" s="6" t="str">
        <f t="shared" si="80"/>
        <v>Us guide vascular access</v>
      </c>
      <c r="C1199" s="6" t="str">
        <f t="shared" si="78"/>
        <v>Diagnostic Radiology &amp; Imaging Procedures</v>
      </c>
      <c r="D1199" s="6">
        <f t="shared" si="81"/>
        <v>76937</v>
      </c>
      <c r="E1199" s="17" t="s">
        <v>34</v>
      </c>
      <c r="F1199" s="17" t="s">
        <v>34</v>
      </c>
      <c r="G1199" s="26" t="s">
        <v>141</v>
      </c>
      <c r="H1199" s="17" t="s">
        <v>110</v>
      </c>
      <c r="I1199" s="8" t="s">
        <v>61</v>
      </c>
      <c r="J1199" s="11">
        <v>2</v>
      </c>
      <c r="K1199" s="11">
        <v>0.4</v>
      </c>
      <c r="L1199" s="11">
        <v>0.11660000000000001</v>
      </c>
      <c r="M1199" s="11">
        <v>3.5820488671515767</v>
      </c>
      <c r="N1199" s="11" t="s">
        <v>623</v>
      </c>
      <c r="O1199" s="11" t="s">
        <v>623</v>
      </c>
      <c r="P1199" s="11" t="s">
        <v>623</v>
      </c>
      <c r="Q1199" s="11" t="s">
        <v>623</v>
      </c>
      <c r="R1199" s="11" t="s">
        <v>623</v>
      </c>
      <c r="S1199" s="11">
        <v>1.4162870136276231</v>
      </c>
      <c r="T1199" s="11">
        <v>1.3887327915726111</v>
      </c>
      <c r="U1199" s="11">
        <v>1.4328195468606304</v>
      </c>
      <c r="V1199" s="11">
        <v>1.3887327915726111</v>
      </c>
      <c r="W1199" s="11">
        <v>1.3887327915726111</v>
      </c>
      <c r="X1199" s="11" t="s">
        <v>623</v>
      </c>
      <c r="Y1199" s="11">
        <v>3.5820488671515767</v>
      </c>
      <c r="Z1199" s="11">
        <v>3.5820488671515767</v>
      </c>
      <c r="AA1199" s="11">
        <v>0.22</v>
      </c>
      <c r="AB1199" s="11">
        <v>0.11660000000000001</v>
      </c>
      <c r="AC1199" s="11">
        <v>2.7554222055012128</v>
      </c>
      <c r="AD1199" s="11" t="s">
        <v>624</v>
      </c>
      <c r="AE1199" s="11" t="s">
        <v>623</v>
      </c>
      <c r="AF1199" s="11" t="s">
        <v>623</v>
      </c>
      <c r="AG1199" s="11" t="s">
        <v>1926</v>
      </c>
      <c r="AH1199" s="8" t="s">
        <v>1927</v>
      </c>
      <c r="AI1199" s="8" t="s">
        <v>671</v>
      </c>
      <c r="AJ1199" s="34">
        <v>0</v>
      </c>
    </row>
    <row r="1200" spans="1:39" x14ac:dyDescent="0.25">
      <c r="A1200" s="6" t="str">
        <f t="shared" si="79"/>
        <v>Diagnostic Radiology &amp; Imaging Procedures-Us guide vascular access-76937</v>
      </c>
      <c r="B1200" s="6" t="str">
        <f t="shared" si="80"/>
        <v>Us guide vascular access</v>
      </c>
      <c r="C1200" s="6" t="str">
        <f t="shared" si="78"/>
        <v>Diagnostic Radiology &amp; Imaging Procedures</v>
      </c>
      <c r="D1200" s="6">
        <f t="shared" si="81"/>
        <v>76937</v>
      </c>
      <c r="E1200" s="17"/>
      <c r="F1200" s="17"/>
      <c r="G1200" s="26"/>
      <c r="H1200" s="17"/>
      <c r="I1200" s="8"/>
      <c r="J1200" s="11"/>
      <c r="K1200" s="11"/>
      <c r="L1200" s="11"/>
      <c r="M1200" s="11"/>
      <c r="N1200" s="31" t="s">
        <v>623</v>
      </c>
      <c r="O1200" s="31" t="s">
        <v>623</v>
      </c>
      <c r="P1200" s="31" t="s">
        <v>623</v>
      </c>
      <c r="Q1200" s="31" t="s">
        <v>623</v>
      </c>
      <c r="R1200" s="31" t="s">
        <v>623</v>
      </c>
      <c r="S1200" s="31">
        <v>101.74022051362762</v>
      </c>
      <c r="T1200" s="31">
        <v>99.76083879157261</v>
      </c>
      <c r="U1200" s="31">
        <v>102.92784954686063</v>
      </c>
      <c r="V1200" s="31">
        <v>99.76083879157261</v>
      </c>
      <c r="W1200" s="31">
        <v>99.76083879157261</v>
      </c>
      <c r="X1200" s="31" t="s">
        <v>623</v>
      </c>
      <c r="Y1200" s="31">
        <v>257.31962386715156</v>
      </c>
      <c r="Z1200" s="31">
        <v>257.31962386715156</v>
      </c>
      <c r="AA1200" s="31">
        <v>33.220100000000002</v>
      </c>
      <c r="AB1200" s="31">
        <v>29.648699999999998</v>
      </c>
      <c r="AC1200" s="31">
        <v>197.93817220550122</v>
      </c>
      <c r="AD1200" s="31">
        <v>187.5</v>
      </c>
      <c r="AE1200" s="31" t="s">
        <v>623</v>
      </c>
      <c r="AF1200" s="31" t="s">
        <v>623</v>
      </c>
      <c r="AG1200" s="11" t="s">
        <v>1792</v>
      </c>
      <c r="AH1200" s="8">
        <v>0</v>
      </c>
      <c r="AI1200" s="8" t="s">
        <v>1793</v>
      </c>
      <c r="AJ1200" s="34">
        <v>0</v>
      </c>
      <c r="AL1200" s="8"/>
      <c r="AM1200" s="6"/>
    </row>
    <row r="1201" spans="1:39" x14ac:dyDescent="0.25">
      <c r="A1201" s="6" t="str">
        <f t="shared" si="79"/>
        <v>Diagnostic Radiology &amp; Imaging Procedures-Us guide vascular access-76937</v>
      </c>
      <c r="B1201" s="6" t="str">
        <f t="shared" si="80"/>
        <v>Us guide vascular access</v>
      </c>
      <c r="C1201" s="6" t="str">
        <f t="shared" si="78"/>
        <v>Diagnostic Radiology &amp; Imaging Procedures</v>
      </c>
      <c r="D1201" s="6">
        <f t="shared" si="81"/>
        <v>76937</v>
      </c>
      <c r="E1201" s="17"/>
      <c r="F1201" s="17"/>
      <c r="G1201" s="26"/>
      <c r="H1201" s="17"/>
      <c r="I1201" s="8"/>
      <c r="J1201" s="11"/>
      <c r="K1201" s="11"/>
      <c r="L1201" s="11"/>
      <c r="M1201" s="11"/>
      <c r="N1201" s="11"/>
      <c r="O1201" s="11"/>
      <c r="P1201" s="11"/>
      <c r="Q1201" s="11"/>
      <c r="R1201" s="11"/>
      <c r="S1201" s="11"/>
      <c r="T1201" s="11"/>
      <c r="U1201" s="11"/>
      <c r="V1201" s="11"/>
      <c r="W1201" s="11"/>
      <c r="X1201" s="11"/>
      <c r="Y1201" s="11"/>
      <c r="Z1201" s="11"/>
      <c r="AA1201" s="11"/>
      <c r="AB1201" s="11"/>
      <c r="AC1201" s="11"/>
      <c r="AD1201" s="11"/>
      <c r="AE1201" s="11"/>
      <c r="AF1201" s="11"/>
      <c r="AG1201" s="11" t="s">
        <v>1792</v>
      </c>
      <c r="AH1201" s="8">
        <v>0</v>
      </c>
      <c r="AI1201" s="8" t="s">
        <v>1793</v>
      </c>
      <c r="AJ1201" s="34">
        <v>0</v>
      </c>
      <c r="AK1201" s="35">
        <v>4</v>
      </c>
      <c r="AL1201" t="s">
        <v>632</v>
      </c>
      <c r="AM1201">
        <v>3</v>
      </c>
    </row>
    <row r="1202" spans="1:39" x14ac:dyDescent="0.25">
      <c r="A1202" s="6" t="str">
        <f t="shared" si="79"/>
        <v>Diagnostic Radiology &amp; Imaging Procedures-Us guide vascular access-76937</v>
      </c>
      <c r="B1202" s="6" t="str">
        <f t="shared" si="80"/>
        <v>Us guide vascular access</v>
      </c>
      <c r="C1202" s="6" t="str">
        <f t="shared" si="78"/>
        <v>Diagnostic Radiology &amp; Imaging Procedures</v>
      </c>
      <c r="D1202" s="6">
        <f t="shared" si="81"/>
        <v>76937</v>
      </c>
      <c r="E1202" s="7"/>
      <c r="G1202" s="27" t="s">
        <v>32</v>
      </c>
      <c r="K1202" s="25"/>
      <c r="L1202" s="25"/>
      <c r="M1202" s="25"/>
      <c r="AG1202" s="11" t="s">
        <v>1792</v>
      </c>
      <c r="AH1202" s="8">
        <v>0</v>
      </c>
      <c r="AI1202" s="8" t="s">
        <v>1793</v>
      </c>
      <c r="AJ1202" s="34">
        <v>0</v>
      </c>
    </row>
    <row r="1203" spans="1:39" s="6" customFormat="1" x14ac:dyDescent="0.25">
      <c r="A1203" s="6" t="str">
        <f t="shared" si="79"/>
        <v>Diagnostic Radiology &amp; Imaging Procedures-Us guide vascular access-76937</v>
      </c>
      <c r="B1203" s="6" t="str">
        <f t="shared" si="80"/>
        <v>Us guide vascular access</v>
      </c>
      <c r="C1203" s="6" t="str">
        <f t="shared" si="78"/>
        <v>Diagnostic Radiology &amp; Imaging Procedures</v>
      </c>
      <c r="D1203" s="6">
        <f t="shared" si="81"/>
        <v>76937</v>
      </c>
      <c r="E1203" s="13"/>
      <c r="F1203" s="12"/>
      <c r="G1203" s="28"/>
      <c r="H1203" s="29"/>
      <c r="I1203" s="14"/>
      <c r="J1203" s="15"/>
      <c r="K1203" s="15"/>
      <c r="L1203" s="15"/>
      <c r="M1203" s="15"/>
      <c r="N1203" s="15"/>
      <c r="O1203" s="15"/>
      <c r="P1203" s="15"/>
      <c r="Q1203" s="15"/>
      <c r="R1203" s="15"/>
      <c r="S1203" s="15"/>
      <c r="T1203" s="15"/>
      <c r="U1203" s="15"/>
      <c r="V1203" s="15"/>
      <c r="W1203" s="15"/>
      <c r="X1203" s="15"/>
      <c r="Y1203" s="15"/>
      <c r="Z1203" s="15"/>
      <c r="AA1203" s="15"/>
      <c r="AB1203" s="15"/>
      <c r="AC1203" s="15"/>
      <c r="AD1203" s="15"/>
      <c r="AE1203" s="15"/>
      <c r="AF1203" s="15"/>
      <c r="AG1203" s="11" t="s">
        <v>1792</v>
      </c>
      <c r="AH1203" s="8">
        <v>0</v>
      </c>
      <c r="AI1203" s="8" t="s">
        <v>1793</v>
      </c>
      <c r="AJ1203" s="34">
        <v>0</v>
      </c>
      <c r="AK1203" s="35"/>
      <c r="AL1203"/>
      <c r="AM1203"/>
    </row>
    <row r="1204" spans="1:39" x14ac:dyDescent="0.25">
      <c r="A1204" s="6" t="str">
        <f t="shared" si="79"/>
        <v>Diagnostic Radiology &amp; Imaging Procedures-Echo guide for biopsy-76942</v>
      </c>
      <c r="B1204" s="6" t="str">
        <f t="shared" si="80"/>
        <v>Echo guide for biopsy</v>
      </c>
      <c r="C1204" s="6" t="str">
        <f t="shared" si="78"/>
        <v>Diagnostic Radiology &amp; Imaging Procedures</v>
      </c>
      <c r="D1204" s="6">
        <f t="shared" si="81"/>
        <v>76942</v>
      </c>
      <c r="E1204" s="17" t="s">
        <v>115</v>
      </c>
      <c r="F1204" s="17" t="s">
        <v>37</v>
      </c>
      <c r="G1204" s="26" t="s">
        <v>440</v>
      </c>
      <c r="H1204" s="17">
        <v>76942</v>
      </c>
      <c r="I1204" s="8" t="s">
        <v>75</v>
      </c>
      <c r="J1204" s="11">
        <v>1176</v>
      </c>
      <c r="K1204" s="11">
        <v>235.20000000000002</v>
      </c>
      <c r="L1204" s="11">
        <v>0</v>
      </c>
      <c r="M1204" s="11">
        <v>764.4</v>
      </c>
      <c r="N1204" s="11" t="s">
        <v>623</v>
      </c>
      <c r="O1204" s="11" t="s">
        <v>623</v>
      </c>
      <c r="P1204" s="11" t="s">
        <v>623</v>
      </c>
      <c r="Q1204" s="11" t="s">
        <v>623</v>
      </c>
      <c r="R1204" s="11" t="s">
        <v>623</v>
      </c>
      <c r="S1204" s="11">
        <v>300.43299999999999</v>
      </c>
      <c r="T1204" s="11">
        <v>294.58800000000002</v>
      </c>
      <c r="U1204" s="11">
        <v>303.94</v>
      </c>
      <c r="V1204" s="11">
        <v>294.58800000000002</v>
      </c>
      <c r="W1204" s="11">
        <v>294.58800000000002</v>
      </c>
      <c r="X1204" s="11" t="s">
        <v>623</v>
      </c>
      <c r="Y1204" s="11">
        <v>764.4</v>
      </c>
      <c r="Z1204" s="11">
        <v>764.4</v>
      </c>
      <c r="AA1204" s="11">
        <v>52.341299999999997</v>
      </c>
      <c r="AB1204" s="11">
        <v>47.303099999999986</v>
      </c>
      <c r="AC1204" s="11">
        <v>588</v>
      </c>
      <c r="AD1204" s="11">
        <v>588</v>
      </c>
      <c r="AE1204" s="11" t="s">
        <v>623</v>
      </c>
      <c r="AF1204" s="11" t="s">
        <v>623</v>
      </c>
      <c r="AG1204" s="11" t="s">
        <v>2334</v>
      </c>
      <c r="AH1204" s="8" t="s">
        <v>2335</v>
      </c>
      <c r="AI1204" s="8" t="s">
        <v>835</v>
      </c>
      <c r="AJ1204" s="34">
        <v>1</v>
      </c>
      <c r="AL1204" s="8"/>
      <c r="AM1204" s="6"/>
    </row>
    <row r="1205" spans="1:39" x14ac:dyDescent="0.25">
      <c r="A1205" s="6" t="str">
        <f t="shared" si="79"/>
        <v>Diagnostic Radiology &amp; Imaging Procedures-Echo guide for biopsy-76942</v>
      </c>
      <c r="B1205" s="6" t="str">
        <f t="shared" si="80"/>
        <v>Echo guide for biopsy</v>
      </c>
      <c r="C1205" s="6" t="str">
        <f t="shared" si="78"/>
        <v>Diagnostic Radiology &amp; Imaging Procedures</v>
      </c>
      <c r="D1205" s="6">
        <f t="shared" si="81"/>
        <v>76942</v>
      </c>
      <c r="E1205" s="17"/>
      <c r="F1205" s="17"/>
      <c r="G1205" s="26"/>
      <c r="H1205" s="17"/>
      <c r="I1205" s="8"/>
      <c r="J1205" s="11"/>
      <c r="K1205" s="11"/>
      <c r="L1205" s="11"/>
      <c r="M1205" s="11"/>
      <c r="N1205" s="11"/>
      <c r="O1205" s="11"/>
      <c r="P1205" s="11"/>
      <c r="Q1205" s="11"/>
      <c r="R1205" s="11"/>
      <c r="S1205" s="11"/>
      <c r="T1205" s="11"/>
      <c r="U1205" s="11"/>
      <c r="V1205" s="11"/>
      <c r="W1205" s="11"/>
      <c r="X1205" s="11"/>
      <c r="Y1205" s="11"/>
      <c r="Z1205" s="11"/>
      <c r="AA1205" s="11"/>
      <c r="AB1205" s="11"/>
      <c r="AC1205" s="11"/>
      <c r="AD1205" s="11"/>
      <c r="AE1205" s="11"/>
      <c r="AF1205" s="11"/>
      <c r="AG1205" s="11" t="s">
        <v>1792</v>
      </c>
      <c r="AH1205" s="8">
        <v>0</v>
      </c>
      <c r="AI1205" s="8" t="s">
        <v>1793</v>
      </c>
      <c r="AJ1205" s="34">
        <v>0</v>
      </c>
      <c r="AK1205" s="35">
        <v>4</v>
      </c>
      <c r="AL1205" t="s">
        <v>632</v>
      </c>
      <c r="AM1205">
        <v>3</v>
      </c>
    </row>
    <row r="1206" spans="1:39" x14ac:dyDescent="0.25">
      <c r="A1206" s="6" t="str">
        <f t="shared" si="79"/>
        <v>Diagnostic Radiology &amp; Imaging Procedures-Echo guide for biopsy-76942</v>
      </c>
      <c r="B1206" s="6" t="str">
        <f t="shared" si="80"/>
        <v>Echo guide for biopsy</v>
      </c>
      <c r="C1206" s="6" t="str">
        <f t="shared" si="78"/>
        <v>Diagnostic Radiology &amp; Imaging Procedures</v>
      </c>
      <c r="D1206" s="6">
        <f t="shared" si="81"/>
        <v>76942</v>
      </c>
      <c r="E1206" s="7"/>
      <c r="G1206" s="27" t="s">
        <v>32</v>
      </c>
      <c r="K1206" s="25"/>
      <c r="L1206" s="25"/>
      <c r="M1206" s="25"/>
      <c r="AG1206" s="11" t="s">
        <v>1792</v>
      </c>
      <c r="AH1206" s="8">
        <v>0</v>
      </c>
      <c r="AI1206" s="8" t="s">
        <v>1793</v>
      </c>
      <c r="AJ1206" s="34">
        <v>0</v>
      </c>
    </row>
    <row r="1207" spans="1:39" s="6" customFormat="1" x14ac:dyDescent="0.25">
      <c r="A1207" s="6" t="str">
        <f t="shared" si="79"/>
        <v>Diagnostic Radiology &amp; Imaging Procedures-Echo guide for biopsy-76942</v>
      </c>
      <c r="B1207" s="6" t="str">
        <f t="shared" si="80"/>
        <v>Echo guide for biopsy</v>
      </c>
      <c r="C1207" s="6" t="str">
        <f t="shared" si="78"/>
        <v>Diagnostic Radiology &amp; Imaging Procedures</v>
      </c>
      <c r="D1207" s="6">
        <f t="shared" si="81"/>
        <v>76942</v>
      </c>
      <c r="E1207" s="13"/>
      <c r="F1207" s="12"/>
      <c r="G1207" s="28"/>
      <c r="H1207" s="29"/>
      <c r="I1207" s="14"/>
      <c r="J1207" s="15"/>
      <c r="K1207" s="15"/>
      <c r="L1207" s="15"/>
      <c r="M1207" s="15"/>
      <c r="N1207" s="15"/>
      <c r="O1207" s="15"/>
      <c r="P1207" s="15"/>
      <c r="Q1207" s="15"/>
      <c r="R1207" s="15"/>
      <c r="S1207" s="15"/>
      <c r="T1207" s="15"/>
      <c r="U1207" s="15"/>
      <c r="V1207" s="15"/>
      <c r="W1207" s="15"/>
      <c r="X1207" s="15"/>
      <c r="Y1207" s="15"/>
      <c r="Z1207" s="15"/>
      <c r="AA1207" s="15"/>
      <c r="AB1207" s="15"/>
      <c r="AC1207" s="15"/>
      <c r="AD1207" s="15"/>
      <c r="AE1207" s="15"/>
      <c r="AF1207" s="15"/>
      <c r="AG1207" s="11" t="s">
        <v>1792</v>
      </c>
      <c r="AH1207" s="8">
        <v>0</v>
      </c>
      <c r="AI1207" s="8" t="s">
        <v>1793</v>
      </c>
      <c r="AJ1207" s="34">
        <v>0</v>
      </c>
      <c r="AK1207" s="35"/>
      <c r="AL1207"/>
      <c r="AM1207"/>
    </row>
    <row r="1208" spans="1:39" x14ac:dyDescent="0.25">
      <c r="A1208" s="6" t="str">
        <f t="shared" si="79"/>
        <v>Diagnostic Radiology &amp; Imaging Procedures-Fluoroguide for vein device-77001</v>
      </c>
      <c r="B1208" s="6" t="str">
        <f t="shared" si="80"/>
        <v>Fluoroguide for vein device</v>
      </c>
      <c r="C1208" s="6" t="str">
        <f t="shared" si="78"/>
        <v>Diagnostic Radiology &amp; Imaging Procedures</v>
      </c>
      <c r="D1208" s="6">
        <f t="shared" si="81"/>
        <v>77001</v>
      </c>
      <c r="E1208" s="17" t="s">
        <v>115</v>
      </c>
      <c r="F1208" s="17" t="s">
        <v>37</v>
      </c>
      <c r="G1208" s="26" t="s">
        <v>442</v>
      </c>
      <c r="H1208" s="17">
        <v>77001</v>
      </c>
      <c r="I1208" s="8" t="s">
        <v>49</v>
      </c>
      <c r="J1208" s="11">
        <v>444</v>
      </c>
      <c r="K1208" s="11">
        <v>88.800000000000011</v>
      </c>
      <c r="L1208" s="11">
        <v>111.88799999999999</v>
      </c>
      <c r="M1208" s="11">
        <v>288.60000000000002</v>
      </c>
      <c r="N1208" s="11" t="s">
        <v>623</v>
      </c>
      <c r="O1208" s="11" t="s">
        <v>623</v>
      </c>
      <c r="P1208" s="11" t="s">
        <v>623</v>
      </c>
      <c r="Q1208" s="11" t="s">
        <v>623</v>
      </c>
      <c r="R1208" s="11" t="s">
        <v>623</v>
      </c>
      <c r="S1208" s="11">
        <v>114.108</v>
      </c>
      <c r="T1208" s="11">
        <v>111.88799999999999</v>
      </c>
      <c r="U1208" s="11">
        <v>115.44</v>
      </c>
      <c r="V1208" s="11">
        <v>111.88799999999999</v>
      </c>
      <c r="W1208" s="11">
        <v>111.88799999999999</v>
      </c>
      <c r="X1208" s="11" t="s">
        <v>623</v>
      </c>
      <c r="Y1208" s="11">
        <v>288.60000000000002</v>
      </c>
      <c r="Z1208" s="11">
        <v>288.60000000000002</v>
      </c>
      <c r="AA1208" s="11">
        <v>124.1493</v>
      </c>
      <c r="AB1208" s="11">
        <v>112.1991</v>
      </c>
      <c r="AC1208" s="11">
        <v>222</v>
      </c>
      <c r="AD1208" s="11">
        <v>222</v>
      </c>
      <c r="AE1208" s="11" t="s">
        <v>623</v>
      </c>
      <c r="AF1208" s="11" t="s">
        <v>623</v>
      </c>
      <c r="AG1208" s="11" t="s">
        <v>1964</v>
      </c>
      <c r="AH1208" s="8" t="s">
        <v>1965</v>
      </c>
      <c r="AI1208" s="8" t="s">
        <v>674</v>
      </c>
      <c r="AJ1208" s="34">
        <v>1</v>
      </c>
      <c r="AL1208" s="8"/>
      <c r="AM1208" s="6"/>
    </row>
    <row r="1209" spans="1:39" x14ac:dyDescent="0.25">
      <c r="A1209" s="6" t="str">
        <f t="shared" si="79"/>
        <v>Diagnostic Radiology &amp; Imaging Procedures-Fluoroguide for vein device-77001</v>
      </c>
      <c r="B1209" s="6" t="str">
        <f t="shared" si="80"/>
        <v>Fluoroguide for vein device</v>
      </c>
      <c r="C1209" s="6" t="str">
        <f t="shared" si="78"/>
        <v>Diagnostic Radiology &amp; Imaging Procedures</v>
      </c>
      <c r="D1209" s="6">
        <f t="shared" si="81"/>
        <v>77001</v>
      </c>
      <c r="E1209" s="17" t="s">
        <v>34</v>
      </c>
      <c r="F1209" s="17" t="s">
        <v>34</v>
      </c>
      <c r="G1209" s="26" t="s">
        <v>50</v>
      </c>
      <c r="H1209" s="17"/>
      <c r="I1209" s="8" t="s">
        <v>51</v>
      </c>
      <c r="J1209" s="11">
        <v>39</v>
      </c>
      <c r="K1209" s="11">
        <v>7.8000000000000007</v>
      </c>
      <c r="L1209" s="11">
        <v>19.5</v>
      </c>
      <c r="M1209" s="11">
        <v>25.35</v>
      </c>
      <c r="N1209" s="11" t="s">
        <v>623</v>
      </c>
      <c r="O1209" s="11" t="s">
        <v>623</v>
      </c>
      <c r="P1209" s="11" t="s">
        <v>623</v>
      </c>
      <c r="Q1209" s="11" t="s">
        <v>623</v>
      </c>
      <c r="R1209" s="11" t="s">
        <v>623</v>
      </c>
      <c r="S1209" s="11" t="s">
        <v>624</v>
      </c>
      <c r="T1209" s="11" t="s">
        <v>624</v>
      </c>
      <c r="U1209" s="11" t="s">
        <v>624</v>
      </c>
      <c r="V1209" s="11" t="s">
        <v>624</v>
      </c>
      <c r="W1209" s="11" t="s">
        <v>624</v>
      </c>
      <c r="X1209" s="11" t="s">
        <v>623</v>
      </c>
      <c r="Y1209" s="11">
        <v>25.35</v>
      </c>
      <c r="Z1209" s="11">
        <v>25.35</v>
      </c>
      <c r="AA1209" s="11" t="s">
        <v>624</v>
      </c>
      <c r="AB1209" s="11" t="s">
        <v>624</v>
      </c>
      <c r="AC1209" s="11">
        <v>19.5</v>
      </c>
      <c r="AD1209" s="11" t="s">
        <v>624</v>
      </c>
      <c r="AE1209" s="11" t="s">
        <v>623</v>
      </c>
      <c r="AF1209" s="11" t="s">
        <v>623</v>
      </c>
      <c r="AG1209" s="79">
        <v>250</v>
      </c>
      <c r="AH1209" s="8" t="e">
        <v>#N/A</v>
      </c>
      <c r="AI1209" s="8">
        <v>250</v>
      </c>
      <c r="AJ1209" s="34">
        <v>0</v>
      </c>
      <c r="AK1209" s="35">
        <v>7</v>
      </c>
      <c r="AL1209" t="s">
        <v>632</v>
      </c>
      <c r="AM1209">
        <v>4</v>
      </c>
    </row>
    <row r="1210" spans="1:39" x14ac:dyDescent="0.25">
      <c r="A1210" s="6" t="str">
        <f t="shared" si="79"/>
        <v>Diagnostic Radiology &amp; Imaging Procedures-Fluoroguide for vein device-77001</v>
      </c>
      <c r="B1210" s="6" t="str">
        <f t="shared" si="80"/>
        <v>Fluoroguide for vein device</v>
      </c>
      <c r="C1210" s="6" t="str">
        <f t="shared" si="78"/>
        <v>Diagnostic Radiology &amp; Imaging Procedures</v>
      </c>
      <c r="D1210" s="6">
        <f t="shared" si="81"/>
        <v>77001</v>
      </c>
      <c r="E1210" s="17" t="s">
        <v>34</v>
      </c>
      <c r="F1210" s="17" t="s">
        <v>34</v>
      </c>
      <c r="G1210" s="26" t="s">
        <v>147</v>
      </c>
      <c r="H1210" s="17" t="s">
        <v>1</v>
      </c>
      <c r="I1210" s="8" t="s">
        <v>61</v>
      </c>
      <c r="J1210" s="11">
        <v>3</v>
      </c>
      <c r="K1210" s="11">
        <v>0.60000000000000009</v>
      </c>
      <c r="L1210" s="11">
        <v>0.4134000000000001</v>
      </c>
      <c r="M1210" s="11">
        <v>9.9875749999999979</v>
      </c>
      <c r="N1210" s="11" t="s">
        <v>623</v>
      </c>
      <c r="O1210" s="11" t="s">
        <v>623</v>
      </c>
      <c r="P1210" s="11" t="s">
        <v>623</v>
      </c>
      <c r="Q1210" s="11" t="s">
        <v>623</v>
      </c>
      <c r="R1210" s="11" t="s">
        <v>623</v>
      </c>
      <c r="S1210" s="11">
        <v>3.9489335000000003</v>
      </c>
      <c r="T1210" s="11">
        <v>3.8721059999999996</v>
      </c>
      <c r="U1210" s="11">
        <v>3.9950299999999999</v>
      </c>
      <c r="V1210" s="11">
        <v>3.8721059999999996</v>
      </c>
      <c r="W1210" s="11">
        <v>3.8721059999999996</v>
      </c>
      <c r="X1210" s="11" t="s">
        <v>623</v>
      </c>
      <c r="Y1210" s="11">
        <v>9.9875749999999979</v>
      </c>
      <c r="Z1210" s="11">
        <v>9.9875749999999979</v>
      </c>
      <c r="AA1210" s="11">
        <v>0.78000000000000014</v>
      </c>
      <c r="AB1210" s="11">
        <v>0.4134000000000001</v>
      </c>
      <c r="AC1210" s="11">
        <v>1.5</v>
      </c>
      <c r="AD1210" s="11" t="s">
        <v>624</v>
      </c>
      <c r="AE1210" s="11" t="s">
        <v>623</v>
      </c>
      <c r="AF1210" s="11" t="s">
        <v>623</v>
      </c>
      <c r="AG1210" s="11" t="s">
        <v>1860</v>
      </c>
      <c r="AH1210" s="8" t="s">
        <v>1861</v>
      </c>
      <c r="AI1210" s="8" t="s">
        <v>656</v>
      </c>
      <c r="AJ1210" s="34">
        <v>0</v>
      </c>
      <c r="AK1210" s="35" t="s">
        <v>634</v>
      </c>
      <c r="AL1210" t="s">
        <v>632</v>
      </c>
      <c r="AM1210" t="e">
        <v>#VALUE!</v>
      </c>
    </row>
    <row r="1211" spans="1:39" x14ac:dyDescent="0.25">
      <c r="A1211" s="6" t="str">
        <f t="shared" si="79"/>
        <v>Diagnostic Radiology &amp; Imaging Procedures-Fluoroguide for vein device-77001</v>
      </c>
      <c r="B1211" s="6" t="str">
        <f t="shared" si="80"/>
        <v>Fluoroguide for vein device</v>
      </c>
      <c r="C1211" s="6" t="str">
        <f t="shared" si="78"/>
        <v>Diagnostic Radiology &amp; Imaging Procedures</v>
      </c>
      <c r="D1211" s="6">
        <f t="shared" si="81"/>
        <v>77001</v>
      </c>
      <c r="E1211" s="17"/>
      <c r="F1211" s="17"/>
      <c r="G1211" s="26"/>
      <c r="H1211" s="17"/>
      <c r="I1211" s="8"/>
      <c r="J1211" s="11"/>
      <c r="K1211" s="11"/>
      <c r="L1211" s="11"/>
      <c r="M1211" s="11"/>
      <c r="N1211" s="31" t="s">
        <v>623</v>
      </c>
      <c r="O1211" s="31" t="s">
        <v>623</v>
      </c>
      <c r="P1211" s="31" t="s">
        <v>623</v>
      </c>
      <c r="Q1211" s="31" t="s">
        <v>623</v>
      </c>
      <c r="R1211" s="31" t="s">
        <v>623</v>
      </c>
      <c r="S1211" s="31">
        <v>118.0569335</v>
      </c>
      <c r="T1211" s="31">
        <v>115.76010599999999</v>
      </c>
      <c r="U1211" s="31">
        <v>119.43503</v>
      </c>
      <c r="V1211" s="31">
        <v>115.76010599999999</v>
      </c>
      <c r="W1211" s="31">
        <v>115.76010599999999</v>
      </c>
      <c r="X1211" s="31" t="s">
        <v>623</v>
      </c>
      <c r="Y1211" s="31">
        <v>323.93757500000004</v>
      </c>
      <c r="Z1211" s="31">
        <v>323.93757500000004</v>
      </c>
      <c r="AA1211" s="31">
        <v>124.9293</v>
      </c>
      <c r="AB1211" s="31">
        <v>112.6125</v>
      </c>
      <c r="AC1211" s="31">
        <v>243</v>
      </c>
      <c r="AD1211" s="31">
        <v>222</v>
      </c>
      <c r="AE1211" s="31" t="s">
        <v>623</v>
      </c>
      <c r="AF1211" s="31" t="s">
        <v>623</v>
      </c>
      <c r="AG1211" s="11" t="s">
        <v>1792</v>
      </c>
      <c r="AH1211" s="8">
        <v>0</v>
      </c>
      <c r="AI1211" s="8" t="s">
        <v>1793</v>
      </c>
      <c r="AJ1211" s="34">
        <v>0</v>
      </c>
      <c r="AK1211" s="35" t="s">
        <v>634</v>
      </c>
      <c r="AL1211" t="s">
        <v>632</v>
      </c>
      <c r="AM1211" t="e">
        <v>#VALUE!</v>
      </c>
    </row>
    <row r="1212" spans="1:39" x14ac:dyDescent="0.25">
      <c r="A1212" s="6" t="str">
        <f t="shared" si="79"/>
        <v>Diagnostic Radiology &amp; Imaging Procedures-Fluoroguide for vein device-77001</v>
      </c>
      <c r="B1212" s="6" t="str">
        <f t="shared" si="80"/>
        <v>Fluoroguide for vein device</v>
      </c>
      <c r="C1212" s="6" t="str">
        <f t="shared" si="78"/>
        <v>Diagnostic Radiology &amp; Imaging Procedures</v>
      </c>
      <c r="D1212" s="6">
        <f t="shared" si="81"/>
        <v>77001</v>
      </c>
      <c r="E1212" s="17"/>
      <c r="F1212" s="17"/>
      <c r="G1212" s="26"/>
      <c r="H1212" s="17"/>
      <c r="I1212" s="8"/>
      <c r="J1212" s="11"/>
      <c r="K1212" s="11"/>
      <c r="L1212" s="11"/>
      <c r="M1212" s="11"/>
      <c r="N1212" s="11"/>
      <c r="O1212" s="11"/>
      <c r="P1212" s="11"/>
      <c r="Q1212" s="11"/>
      <c r="R1212" s="11"/>
      <c r="S1212" s="11"/>
      <c r="T1212" s="11"/>
      <c r="U1212" s="11"/>
      <c r="V1212" s="11"/>
      <c r="W1212" s="11"/>
      <c r="X1212" s="11"/>
      <c r="Y1212" s="11"/>
      <c r="Z1212" s="11"/>
      <c r="AA1212" s="11"/>
      <c r="AB1212" s="11"/>
      <c r="AC1212" s="11"/>
      <c r="AD1212" s="11"/>
      <c r="AE1212" s="11"/>
      <c r="AF1212" s="11"/>
      <c r="AG1212" s="11" t="s">
        <v>1792</v>
      </c>
      <c r="AH1212" s="8">
        <v>0</v>
      </c>
      <c r="AI1212" s="8" t="s">
        <v>1793</v>
      </c>
      <c r="AJ1212" s="34">
        <v>0</v>
      </c>
    </row>
    <row r="1213" spans="1:39" x14ac:dyDescent="0.25">
      <c r="A1213" s="6" t="str">
        <f t="shared" si="79"/>
        <v>Diagnostic Radiology &amp; Imaging Procedures-Fluoroguide for vein device-77001</v>
      </c>
      <c r="B1213" s="6" t="str">
        <f t="shared" si="80"/>
        <v>Fluoroguide for vein device</v>
      </c>
      <c r="C1213" s="6" t="str">
        <f t="shared" si="78"/>
        <v>Diagnostic Radiology &amp; Imaging Procedures</v>
      </c>
      <c r="D1213" s="6">
        <f t="shared" si="81"/>
        <v>77001</v>
      </c>
      <c r="E1213" s="7"/>
      <c r="G1213" s="27" t="s">
        <v>32</v>
      </c>
      <c r="K1213" s="25"/>
      <c r="L1213" s="25"/>
      <c r="M1213" s="25"/>
      <c r="AG1213" s="11" t="s">
        <v>1792</v>
      </c>
      <c r="AH1213" s="8">
        <v>0</v>
      </c>
      <c r="AI1213" s="8" t="s">
        <v>1793</v>
      </c>
      <c r="AJ1213" s="34">
        <v>0</v>
      </c>
    </row>
    <row r="1214" spans="1:39" s="6" customFormat="1" x14ac:dyDescent="0.25">
      <c r="A1214" s="6" t="str">
        <f t="shared" si="79"/>
        <v>Diagnostic Radiology &amp; Imaging Procedures-Fluoroguide for vein device-77001</v>
      </c>
      <c r="B1214" s="6" t="str">
        <f t="shared" si="80"/>
        <v>Fluoroguide for vein device</v>
      </c>
      <c r="C1214" s="6" t="str">
        <f t="shared" si="78"/>
        <v>Diagnostic Radiology &amp; Imaging Procedures</v>
      </c>
      <c r="D1214" s="6">
        <f t="shared" si="81"/>
        <v>77001</v>
      </c>
      <c r="E1214" s="13"/>
      <c r="F1214" s="12"/>
      <c r="G1214" s="28"/>
      <c r="H1214" s="29"/>
      <c r="I1214" s="14"/>
      <c r="J1214" s="15"/>
      <c r="K1214" s="15"/>
      <c r="L1214" s="15"/>
      <c r="M1214" s="15"/>
      <c r="N1214" s="15"/>
      <c r="O1214" s="15"/>
      <c r="P1214" s="15"/>
      <c r="Q1214" s="15"/>
      <c r="R1214" s="15"/>
      <c r="S1214" s="15"/>
      <c r="T1214" s="15"/>
      <c r="U1214" s="15"/>
      <c r="V1214" s="15"/>
      <c r="W1214" s="15"/>
      <c r="X1214" s="15"/>
      <c r="Y1214" s="15"/>
      <c r="Z1214" s="15"/>
      <c r="AA1214" s="15"/>
      <c r="AB1214" s="15"/>
      <c r="AC1214" s="15"/>
      <c r="AD1214" s="15"/>
      <c r="AE1214" s="15"/>
      <c r="AF1214" s="15"/>
      <c r="AG1214" s="11" t="s">
        <v>1792</v>
      </c>
      <c r="AH1214" s="8">
        <v>0</v>
      </c>
      <c r="AI1214" s="8" t="s">
        <v>1793</v>
      </c>
      <c r="AJ1214" s="34">
        <v>0</v>
      </c>
      <c r="AK1214" s="35"/>
      <c r="AL1214"/>
      <c r="AM1214"/>
    </row>
    <row r="1215" spans="1:39" x14ac:dyDescent="0.25">
      <c r="A1215" s="6" t="str">
        <f t="shared" si="79"/>
        <v>Diagnostic Radiology &amp; Imaging Procedures-Drain/inj joint/bursa w/o us-20610</v>
      </c>
      <c r="B1215" s="6" t="str">
        <f t="shared" si="80"/>
        <v>Drain/inj joint/bursa w/o us</v>
      </c>
      <c r="C1215" s="6" t="str">
        <f t="shared" si="78"/>
        <v>Diagnostic Radiology &amp; Imaging Procedures</v>
      </c>
      <c r="D1215" s="6">
        <f t="shared" si="81"/>
        <v>20610</v>
      </c>
      <c r="E1215" s="17" t="s">
        <v>115</v>
      </c>
      <c r="F1215" s="17" t="s">
        <v>37</v>
      </c>
      <c r="G1215" s="26" t="s">
        <v>209</v>
      </c>
      <c r="H1215" s="17">
        <v>20610</v>
      </c>
      <c r="I1215" s="8" t="s">
        <v>530</v>
      </c>
      <c r="J1215" s="11">
        <v>421</v>
      </c>
      <c r="K1215" s="11">
        <v>84.2</v>
      </c>
      <c r="L1215" s="11">
        <v>27.96</v>
      </c>
      <c r="M1215" s="11">
        <v>525</v>
      </c>
      <c r="N1215" s="11">
        <v>279.10000000000002</v>
      </c>
      <c r="O1215" s="11">
        <v>293.05500000000006</v>
      </c>
      <c r="P1215" s="11">
        <v>293.05500000000006</v>
      </c>
      <c r="Q1215" s="11">
        <v>293.05500000000006</v>
      </c>
      <c r="R1215" s="11">
        <v>279.10000000000002</v>
      </c>
      <c r="S1215" s="11">
        <v>28.519200000000001</v>
      </c>
      <c r="T1215" s="11">
        <v>27.96</v>
      </c>
      <c r="U1215" s="11">
        <v>28.7988</v>
      </c>
      <c r="V1215" s="11">
        <v>27.96</v>
      </c>
      <c r="W1215" s="11">
        <v>27.96</v>
      </c>
      <c r="X1215" s="11" t="s">
        <v>623</v>
      </c>
      <c r="Y1215" s="11">
        <v>198.25</v>
      </c>
      <c r="Z1215" s="11">
        <v>198.25</v>
      </c>
      <c r="AA1215" s="11">
        <v>32.659200000000006</v>
      </c>
      <c r="AB1215" s="11">
        <v>29.451599999999999</v>
      </c>
      <c r="AC1215" s="11">
        <v>525</v>
      </c>
      <c r="AD1215" s="11">
        <v>1261</v>
      </c>
      <c r="AE1215" s="11" t="s">
        <v>623</v>
      </c>
      <c r="AF1215" s="11" t="s">
        <v>623</v>
      </c>
      <c r="AG1215" s="11" t="s">
        <v>2336</v>
      </c>
      <c r="AH1215" s="8" t="s">
        <v>2337</v>
      </c>
      <c r="AI1215" s="8" t="s">
        <v>837</v>
      </c>
      <c r="AJ1215" s="34">
        <v>1</v>
      </c>
      <c r="AL1215" s="8"/>
      <c r="AM1215" s="6"/>
    </row>
    <row r="1216" spans="1:39" x14ac:dyDescent="0.25">
      <c r="A1216" s="6" t="str">
        <f t="shared" si="79"/>
        <v>Diagnostic Radiology &amp; Imaging Procedures-Drain/inj joint/bursa w/o us-20610</v>
      </c>
      <c r="B1216" s="6" t="str">
        <f t="shared" si="80"/>
        <v>Drain/inj joint/bursa w/o us</v>
      </c>
      <c r="C1216" s="6" t="str">
        <f t="shared" si="78"/>
        <v>Diagnostic Radiology &amp; Imaging Procedures</v>
      </c>
      <c r="D1216" s="6">
        <f t="shared" si="81"/>
        <v>20610</v>
      </c>
      <c r="E1216" s="17"/>
      <c r="F1216" s="17"/>
      <c r="G1216" s="26" t="s">
        <v>443</v>
      </c>
      <c r="H1216" s="17">
        <v>77002</v>
      </c>
      <c r="I1216" s="8" t="s">
        <v>49</v>
      </c>
      <c r="J1216" s="11">
        <v>455</v>
      </c>
      <c r="K1216" s="11">
        <v>91</v>
      </c>
      <c r="L1216" s="11">
        <v>111.88800000000001</v>
      </c>
      <c r="M1216" s="11">
        <v>295.75</v>
      </c>
      <c r="N1216" s="11" t="s">
        <v>624</v>
      </c>
      <c r="O1216" s="11" t="s">
        <v>624</v>
      </c>
      <c r="P1216" s="11" t="s">
        <v>624</v>
      </c>
      <c r="Q1216" s="11" t="s">
        <v>624</v>
      </c>
      <c r="R1216" s="11" t="s">
        <v>624</v>
      </c>
      <c r="S1216" s="11">
        <v>114.108</v>
      </c>
      <c r="T1216" s="11">
        <v>111.88800000000001</v>
      </c>
      <c r="U1216" s="11">
        <v>115.44</v>
      </c>
      <c r="V1216" s="11">
        <v>111.88800000000001</v>
      </c>
      <c r="W1216" s="11">
        <v>111.88800000000001</v>
      </c>
      <c r="X1216" s="11" t="s">
        <v>623</v>
      </c>
      <c r="Y1216" s="11">
        <v>295.75</v>
      </c>
      <c r="Z1216" s="11">
        <v>295.75</v>
      </c>
      <c r="AA1216" s="11">
        <v>125.4957</v>
      </c>
      <c r="AB1216" s="11">
        <v>113.41589999999999</v>
      </c>
      <c r="AC1216" s="11" t="s">
        <v>624</v>
      </c>
      <c r="AD1216" s="11" t="s">
        <v>624</v>
      </c>
      <c r="AE1216" s="11" t="s">
        <v>623</v>
      </c>
      <c r="AF1216" s="11" t="s">
        <v>623</v>
      </c>
      <c r="AG1216" s="11" t="s">
        <v>2338</v>
      </c>
      <c r="AH1216" s="8" t="s">
        <v>2339</v>
      </c>
      <c r="AI1216" s="8" t="s">
        <v>837</v>
      </c>
      <c r="AJ1216" s="34">
        <v>0</v>
      </c>
      <c r="AK1216" s="35">
        <v>4</v>
      </c>
      <c r="AL1216" t="s">
        <v>632</v>
      </c>
      <c r="AM1216">
        <v>3</v>
      </c>
    </row>
    <row r="1217" spans="1:39" x14ac:dyDescent="0.25">
      <c r="A1217" s="6" t="str">
        <f t="shared" si="79"/>
        <v>Diagnostic Radiology &amp; Imaging Procedures-Drain/inj joint/bursa w/o us-20610</v>
      </c>
      <c r="B1217" s="6" t="str">
        <f t="shared" si="80"/>
        <v>Drain/inj joint/bursa w/o us</v>
      </c>
      <c r="C1217" s="6" t="str">
        <f t="shared" si="78"/>
        <v>Diagnostic Radiology &amp; Imaging Procedures</v>
      </c>
      <c r="D1217" s="6">
        <f t="shared" si="81"/>
        <v>20610</v>
      </c>
      <c r="E1217" s="17"/>
      <c r="F1217" s="17"/>
      <c r="G1217" s="26"/>
      <c r="H1217" s="17"/>
      <c r="I1217" s="8"/>
      <c r="J1217" s="11"/>
      <c r="K1217" s="11"/>
      <c r="L1217" s="11"/>
      <c r="M1217" s="11"/>
      <c r="N1217" s="31">
        <v>279.10000000000002</v>
      </c>
      <c r="O1217" s="31">
        <v>293.05500000000006</v>
      </c>
      <c r="P1217" s="31">
        <v>293.05500000000006</v>
      </c>
      <c r="Q1217" s="31">
        <v>293.05500000000006</v>
      </c>
      <c r="R1217" s="31">
        <v>279.10000000000002</v>
      </c>
      <c r="S1217" s="31">
        <v>142.62720000000002</v>
      </c>
      <c r="T1217" s="31">
        <v>139.84800000000001</v>
      </c>
      <c r="U1217" s="31">
        <v>144.2388</v>
      </c>
      <c r="V1217" s="31">
        <v>139.84800000000001</v>
      </c>
      <c r="W1217" s="31">
        <v>139.84800000000001</v>
      </c>
      <c r="X1217" s="31" t="s">
        <v>623</v>
      </c>
      <c r="Y1217" s="31">
        <v>295.75</v>
      </c>
      <c r="Z1217" s="31">
        <v>295.75</v>
      </c>
      <c r="AA1217" s="31">
        <v>158.1549</v>
      </c>
      <c r="AB1217" s="31">
        <v>142.86750000000001</v>
      </c>
      <c r="AC1217" s="31">
        <v>525</v>
      </c>
      <c r="AD1217" s="31">
        <v>1261</v>
      </c>
      <c r="AE1217" s="31" t="s">
        <v>623</v>
      </c>
      <c r="AF1217" s="31" t="s">
        <v>623</v>
      </c>
      <c r="AG1217" s="11" t="s">
        <v>1792</v>
      </c>
      <c r="AH1217" s="8">
        <v>0</v>
      </c>
      <c r="AI1217" s="8" t="s">
        <v>1793</v>
      </c>
      <c r="AJ1217" s="34">
        <v>0</v>
      </c>
    </row>
    <row r="1218" spans="1:39" x14ac:dyDescent="0.25">
      <c r="A1218" s="6" t="str">
        <f t="shared" si="79"/>
        <v>Diagnostic Radiology &amp; Imaging Procedures-Drain/inj joint/bursa w/o us-20610</v>
      </c>
      <c r="B1218" s="6" t="str">
        <f t="shared" si="80"/>
        <v>Drain/inj joint/bursa w/o us</v>
      </c>
      <c r="C1218" s="6" t="str">
        <f t="shared" si="78"/>
        <v>Diagnostic Radiology &amp; Imaging Procedures</v>
      </c>
      <c r="D1218" s="6">
        <f t="shared" si="81"/>
        <v>20610</v>
      </c>
      <c r="E1218" s="17"/>
      <c r="F1218" s="17"/>
      <c r="G1218" s="26"/>
      <c r="H1218" s="17"/>
      <c r="I1218" s="8"/>
      <c r="J1218" s="11"/>
      <c r="K1218" s="11"/>
      <c r="L1218" s="11"/>
      <c r="M1218" s="11"/>
      <c r="N1218" s="11"/>
      <c r="O1218" s="11"/>
      <c r="P1218" s="11"/>
      <c r="Q1218" s="11"/>
      <c r="R1218" s="11"/>
      <c r="S1218" s="11"/>
      <c r="T1218" s="11"/>
      <c r="U1218" s="11"/>
      <c r="V1218" s="11"/>
      <c r="W1218" s="11"/>
      <c r="X1218" s="11"/>
      <c r="Y1218" s="11"/>
      <c r="Z1218" s="11"/>
      <c r="AA1218" s="11"/>
      <c r="AB1218" s="11"/>
      <c r="AC1218" s="11"/>
      <c r="AD1218" s="11"/>
      <c r="AE1218" s="11"/>
      <c r="AF1218" s="11"/>
      <c r="AG1218" s="11" t="s">
        <v>1792</v>
      </c>
      <c r="AH1218" s="8">
        <v>0</v>
      </c>
      <c r="AI1218" s="8" t="s">
        <v>1793</v>
      </c>
      <c r="AJ1218" s="34">
        <v>0</v>
      </c>
    </row>
    <row r="1219" spans="1:39" x14ac:dyDescent="0.25">
      <c r="A1219" s="6" t="str">
        <f t="shared" si="79"/>
        <v>Diagnostic Radiology &amp; Imaging Procedures-Drain/inj joint/bursa w/o us-20610</v>
      </c>
      <c r="B1219" s="6" t="str">
        <f t="shared" si="80"/>
        <v>Drain/inj joint/bursa w/o us</v>
      </c>
      <c r="C1219" s="6" t="str">
        <f t="shared" si="78"/>
        <v>Diagnostic Radiology &amp; Imaging Procedures</v>
      </c>
      <c r="D1219" s="6">
        <f t="shared" si="81"/>
        <v>20610</v>
      </c>
      <c r="E1219" s="7"/>
      <c r="G1219" s="27" t="s">
        <v>32</v>
      </c>
      <c r="K1219" s="25"/>
      <c r="L1219" s="25"/>
      <c r="M1219" s="25"/>
      <c r="AG1219" s="11" t="s">
        <v>1792</v>
      </c>
      <c r="AH1219" s="8">
        <v>0</v>
      </c>
      <c r="AI1219" s="8" t="s">
        <v>1793</v>
      </c>
      <c r="AJ1219" s="34">
        <v>0</v>
      </c>
      <c r="AL1219" s="8"/>
      <c r="AM1219" s="6"/>
    </row>
    <row r="1220" spans="1:39" s="6" customFormat="1" x14ac:dyDescent="0.25">
      <c r="A1220" s="6" t="str">
        <f t="shared" si="79"/>
        <v>Diagnostic Radiology &amp; Imaging Procedures-Drain/inj joint/bursa w/o us-20610</v>
      </c>
      <c r="B1220" s="6" t="str">
        <f t="shared" si="80"/>
        <v>Drain/inj joint/bursa w/o us</v>
      </c>
      <c r="C1220" s="6" t="str">
        <f t="shared" si="78"/>
        <v>Diagnostic Radiology &amp; Imaging Procedures</v>
      </c>
      <c r="D1220" s="6">
        <f t="shared" si="81"/>
        <v>20610</v>
      </c>
      <c r="E1220" s="13"/>
      <c r="F1220" s="12"/>
      <c r="G1220" s="28"/>
      <c r="H1220" s="29"/>
      <c r="I1220" s="14"/>
      <c r="J1220" s="15"/>
      <c r="K1220" s="15"/>
      <c r="L1220" s="15"/>
      <c r="M1220" s="15"/>
      <c r="N1220" s="15"/>
      <c r="O1220" s="15"/>
      <c r="P1220" s="15"/>
      <c r="Q1220" s="15"/>
      <c r="R1220" s="15"/>
      <c r="S1220" s="15"/>
      <c r="T1220" s="15"/>
      <c r="U1220" s="15"/>
      <c r="V1220" s="15"/>
      <c r="W1220" s="15"/>
      <c r="X1220" s="15"/>
      <c r="Y1220" s="15"/>
      <c r="Z1220" s="15"/>
      <c r="AA1220" s="15"/>
      <c r="AB1220" s="15"/>
      <c r="AC1220" s="15"/>
      <c r="AD1220" s="15"/>
      <c r="AE1220" s="15"/>
      <c r="AF1220" s="15"/>
      <c r="AG1220" s="11" t="s">
        <v>1792</v>
      </c>
      <c r="AH1220" s="8">
        <v>0</v>
      </c>
      <c r="AI1220" s="8" t="s">
        <v>1793</v>
      </c>
      <c r="AJ1220" s="34">
        <v>0</v>
      </c>
      <c r="AK1220" s="35">
        <v>9</v>
      </c>
      <c r="AL1220" t="s">
        <v>632</v>
      </c>
      <c r="AM1220">
        <v>4</v>
      </c>
    </row>
    <row r="1221" spans="1:39" x14ac:dyDescent="0.25">
      <c r="A1221" s="6" t="str">
        <f t="shared" si="79"/>
        <v>Diagnostic Radiology &amp; Imaging Procedures-Ct scan for needle biopsy-77012</v>
      </c>
      <c r="B1221" s="6" t="str">
        <f t="shared" si="80"/>
        <v>Ct scan for needle biopsy</v>
      </c>
      <c r="C1221" s="6" t="str">
        <f t="shared" ref="C1221:C1284" si="82">IF(OR($AJ1221=1,$AJ1221&gt;1),$E1221,C1220)</f>
        <v>Diagnostic Radiology &amp; Imaging Procedures</v>
      </c>
      <c r="D1221" s="6">
        <f t="shared" si="81"/>
        <v>77012</v>
      </c>
      <c r="E1221" s="17" t="s">
        <v>115</v>
      </c>
      <c r="F1221" s="17" t="s">
        <v>37</v>
      </c>
      <c r="G1221" s="26" t="s">
        <v>445</v>
      </c>
      <c r="H1221" s="17">
        <v>77012</v>
      </c>
      <c r="I1221" s="8" t="s">
        <v>64</v>
      </c>
      <c r="J1221" s="11">
        <v>1988</v>
      </c>
      <c r="K1221" s="11">
        <v>397.6</v>
      </c>
      <c r="L1221" s="11">
        <v>115.24109999999999</v>
      </c>
      <c r="M1221" s="11">
        <v>1292.2</v>
      </c>
      <c r="N1221" s="11" t="s">
        <v>623</v>
      </c>
      <c r="O1221" s="11" t="s">
        <v>623</v>
      </c>
      <c r="P1221" s="11" t="s">
        <v>623</v>
      </c>
      <c r="Q1221" s="11" t="s">
        <v>623</v>
      </c>
      <c r="R1221" s="11" t="s">
        <v>623</v>
      </c>
      <c r="S1221" s="11">
        <v>510.916</v>
      </c>
      <c r="T1221" s="11">
        <v>500.976</v>
      </c>
      <c r="U1221" s="11">
        <v>516.88</v>
      </c>
      <c r="V1221" s="11">
        <v>500.976</v>
      </c>
      <c r="W1221" s="11">
        <v>500.976</v>
      </c>
      <c r="X1221" s="11" t="s">
        <v>623</v>
      </c>
      <c r="Y1221" s="11">
        <v>1292.2</v>
      </c>
      <c r="Z1221" s="11">
        <v>1292.2</v>
      </c>
      <c r="AA1221" s="11">
        <v>127.5153</v>
      </c>
      <c r="AB1221" s="11">
        <v>115.24109999999999</v>
      </c>
      <c r="AC1221" s="11">
        <v>550</v>
      </c>
      <c r="AD1221" s="11">
        <v>994</v>
      </c>
      <c r="AE1221" s="11" t="s">
        <v>623</v>
      </c>
      <c r="AF1221" s="11" t="s">
        <v>623</v>
      </c>
      <c r="AG1221" s="11" t="s">
        <v>2014</v>
      </c>
      <c r="AH1221" s="8" t="s">
        <v>2015</v>
      </c>
      <c r="AI1221" s="8" t="s">
        <v>684</v>
      </c>
      <c r="AJ1221" s="34">
        <v>1</v>
      </c>
      <c r="AK1221" s="35" t="s">
        <v>634</v>
      </c>
      <c r="AL1221" t="s">
        <v>632</v>
      </c>
      <c r="AM1221" t="e">
        <v>#VALUE!</v>
      </c>
    </row>
    <row r="1222" spans="1:39" x14ac:dyDescent="0.25">
      <c r="A1222" s="6" t="str">
        <f t="shared" si="79"/>
        <v>Diagnostic Radiology &amp; Imaging Procedures-Ct scan for needle biopsy-77012</v>
      </c>
      <c r="B1222" s="6" t="str">
        <f t="shared" si="80"/>
        <v>Ct scan for needle biopsy</v>
      </c>
      <c r="C1222" s="6" t="str">
        <f t="shared" si="82"/>
        <v>Diagnostic Radiology &amp; Imaging Procedures</v>
      </c>
      <c r="D1222" s="6">
        <f t="shared" si="81"/>
        <v>77012</v>
      </c>
      <c r="E1222" s="17" t="s">
        <v>34</v>
      </c>
      <c r="F1222" s="17" t="s">
        <v>34</v>
      </c>
      <c r="G1222" s="26" t="s">
        <v>147</v>
      </c>
      <c r="H1222" s="17" t="s">
        <v>1</v>
      </c>
      <c r="I1222" s="8" t="s">
        <v>61</v>
      </c>
      <c r="J1222" s="11">
        <v>3</v>
      </c>
      <c r="K1222" s="11">
        <v>0.60000000000000009</v>
      </c>
      <c r="L1222" s="11">
        <v>0.4134000000000001</v>
      </c>
      <c r="M1222" s="11">
        <v>9.9875749999999979</v>
      </c>
      <c r="N1222" s="11" t="s">
        <v>623</v>
      </c>
      <c r="O1222" s="11" t="s">
        <v>623</v>
      </c>
      <c r="P1222" s="11" t="s">
        <v>623</v>
      </c>
      <c r="Q1222" s="11" t="s">
        <v>623</v>
      </c>
      <c r="R1222" s="11" t="s">
        <v>623</v>
      </c>
      <c r="S1222" s="11">
        <v>3.9489335000000003</v>
      </c>
      <c r="T1222" s="11">
        <v>3.8721059999999996</v>
      </c>
      <c r="U1222" s="11">
        <v>3.9950299999999999</v>
      </c>
      <c r="V1222" s="11">
        <v>3.8721059999999996</v>
      </c>
      <c r="W1222" s="11">
        <v>3.8721059999999996</v>
      </c>
      <c r="X1222" s="11" t="s">
        <v>623</v>
      </c>
      <c r="Y1222" s="11">
        <v>9.9875749999999979</v>
      </c>
      <c r="Z1222" s="11">
        <v>9.9875749999999979</v>
      </c>
      <c r="AA1222" s="11">
        <v>0.78000000000000014</v>
      </c>
      <c r="AB1222" s="11">
        <v>0.4134000000000001</v>
      </c>
      <c r="AC1222" s="11">
        <v>7.6827500000000004</v>
      </c>
      <c r="AD1222" s="11" t="s">
        <v>624</v>
      </c>
      <c r="AE1222" s="11" t="s">
        <v>623</v>
      </c>
      <c r="AF1222" s="11" t="s">
        <v>623</v>
      </c>
      <c r="AG1222" s="11" t="s">
        <v>1860</v>
      </c>
      <c r="AH1222" s="8" t="s">
        <v>1861</v>
      </c>
      <c r="AI1222" s="8" t="s">
        <v>656</v>
      </c>
      <c r="AJ1222" s="34">
        <v>0</v>
      </c>
      <c r="AK1222" s="35" t="s">
        <v>634</v>
      </c>
      <c r="AL1222" t="s">
        <v>632</v>
      </c>
      <c r="AM1222" t="e">
        <v>#VALUE!</v>
      </c>
    </row>
    <row r="1223" spans="1:39" x14ac:dyDescent="0.25">
      <c r="A1223" s="6" t="str">
        <f t="shared" si="79"/>
        <v>Diagnostic Radiology &amp; Imaging Procedures-Ct scan for needle biopsy-77012</v>
      </c>
      <c r="B1223" s="6" t="str">
        <f t="shared" si="80"/>
        <v>Ct scan for needle biopsy</v>
      </c>
      <c r="C1223" s="6" t="str">
        <f t="shared" si="82"/>
        <v>Diagnostic Radiology &amp; Imaging Procedures</v>
      </c>
      <c r="D1223" s="6">
        <f t="shared" si="81"/>
        <v>77012</v>
      </c>
      <c r="E1223" s="17" t="s">
        <v>34</v>
      </c>
      <c r="F1223" s="17" t="s">
        <v>34</v>
      </c>
      <c r="G1223" s="26" t="s">
        <v>141</v>
      </c>
      <c r="H1223" s="17" t="s">
        <v>110</v>
      </c>
      <c r="I1223" s="8" t="s">
        <v>61</v>
      </c>
      <c r="J1223" s="11">
        <v>2</v>
      </c>
      <c r="K1223" s="11">
        <v>0.4</v>
      </c>
      <c r="L1223" s="11">
        <v>0.11660000000000001</v>
      </c>
      <c r="M1223" s="11">
        <v>3.5820488671515767</v>
      </c>
      <c r="N1223" s="11" t="s">
        <v>623</v>
      </c>
      <c r="O1223" s="11" t="s">
        <v>623</v>
      </c>
      <c r="P1223" s="11" t="s">
        <v>623</v>
      </c>
      <c r="Q1223" s="11" t="s">
        <v>623</v>
      </c>
      <c r="R1223" s="11" t="s">
        <v>623</v>
      </c>
      <c r="S1223" s="11">
        <v>1.4162870136276231</v>
      </c>
      <c r="T1223" s="11">
        <v>1.3887327915726111</v>
      </c>
      <c r="U1223" s="11">
        <v>1.4328195468606304</v>
      </c>
      <c r="V1223" s="11">
        <v>1.3887327915726111</v>
      </c>
      <c r="W1223" s="11">
        <v>1.3887327915726111</v>
      </c>
      <c r="X1223" s="11" t="s">
        <v>623</v>
      </c>
      <c r="Y1223" s="11">
        <v>3.5820488671515767</v>
      </c>
      <c r="Z1223" s="11">
        <v>3.5820488671515767</v>
      </c>
      <c r="AA1223" s="11">
        <v>0.22</v>
      </c>
      <c r="AB1223" s="11">
        <v>0.11660000000000001</v>
      </c>
      <c r="AC1223" s="11">
        <v>2.7554222055012128</v>
      </c>
      <c r="AD1223" s="11" t="s">
        <v>624</v>
      </c>
      <c r="AE1223" s="11" t="s">
        <v>623</v>
      </c>
      <c r="AF1223" s="11" t="s">
        <v>623</v>
      </c>
      <c r="AG1223" s="11" t="s">
        <v>1926</v>
      </c>
      <c r="AH1223" s="8" t="s">
        <v>1927</v>
      </c>
      <c r="AI1223" s="8" t="s">
        <v>671</v>
      </c>
      <c r="AJ1223" s="34">
        <v>0</v>
      </c>
    </row>
    <row r="1224" spans="1:39" x14ac:dyDescent="0.25">
      <c r="A1224" s="6" t="str">
        <f t="shared" si="79"/>
        <v>Diagnostic Radiology &amp; Imaging Procedures-Ct scan for needle biopsy-77012</v>
      </c>
      <c r="B1224" s="6" t="str">
        <f t="shared" si="80"/>
        <v>Ct scan for needle biopsy</v>
      </c>
      <c r="C1224" s="6" t="str">
        <f t="shared" si="82"/>
        <v>Diagnostic Radiology &amp; Imaging Procedures</v>
      </c>
      <c r="D1224" s="6">
        <f t="shared" si="81"/>
        <v>77012</v>
      </c>
      <c r="E1224" s="17"/>
      <c r="F1224" s="17"/>
      <c r="G1224" s="26"/>
      <c r="H1224" s="17"/>
      <c r="I1224" s="8"/>
      <c r="J1224" s="11"/>
      <c r="K1224" s="11"/>
      <c r="L1224" s="11"/>
      <c r="M1224" s="11"/>
      <c r="N1224" s="31" t="s">
        <v>623</v>
      </c>
      <c r="O1224" s="31" t="s">
        <v>623</v>
      </c>
      <c r="P1224" s="31" t="s">
        <v>623</v>
      </c>
      <c r="Q1224" s="31" t="s">
        <v>623</v>
      </c>
      <c r="R1224" s="31" t="s">
        <v>623</v>
      </c>
      <c r="S1224" s="31">
        <v>516.28122051362766</v>
      </c>
      <c r="T1224" s="31">
        <v>506.23683879157261</v>
      </c>
      <c r="U1224" s="31">
        <v>522.30784954686067</v>
      </c>
      <c r="V1224" s="31">
        <v>506.23683879157261</v>
      </c>
      <c r="W1224" s="31">
        <v>506.23683879157261</v>
      </c>
      <c r="X1224" s="31" t="s">
        <v>623</v>
      </c>
      <c r="Y1224" s="31">
        <v>1305.7696238671517</v>
      </c>
      <c r="Z1224" s="31">
        <v>1305.7696238671517</v>
      </c>
      <c r="AA1224" s="31">
        <v>128.5153</v>
      </c>
      <c r="AB1224" s="31">
        <v>115.77109999999999</v>
      </c>
      <c r="AC1224" s="31">
        <v>560.43817220550125</v>
      </c>
      <c r="AD1224" s="31">
        <v>994</v>
      </c>
      <c r="AE1224" s="31" t="s">
        <v>623</v>
      </c>
      <c r="AF1224" s="31" t="s">
        <v>623</v>
      </c>
      <c r="AG1224" s="11" t="s">
        <v>1792</v>
      </c>
      <c r="AH1224" s="8">
        <v>0</v>
      </c>
      <c r="AI1224" s="8" t="s">
        <v>1793</v>
      </c>
      <c r="AJ1224" s="34">
        <v>0</v>
      </c>
    </row>
    <row r="1225" spans="1:39" x14ac:dyDescent="0.25">
      <c r="A1225" s="6" t="str">
        <f t="shared" si="79"/>
        <v>Diagnostic Radiology &amp; Imaging Procedures-Ct scan for needle biopsy-77012</v>
      </c>
      <c r="B1225" s="6" t="str">
        <f t="shared" si="80"/>
        <v>Ct scan for needle biopsy</v>
      </c>
      <c r="C1225" s="6" t="str">
        <f t="shared" si="82"/>
        <v>Diagnostic Radiology &amp; Imaging Procedures</v>
      </c>
      <c r="D1225" s="6">
        <f t="shared" si="81"/>
        <v>77012</v>
      </c>
      <c r="E1225" s="17"/>
      <c r="F1225" s="17"/>
      <c r="G1225" s="26"/>
      <c r="H1225" s="17"/>
      <c r="I1225" s="8"/>
      <c r="J1225" s="11"/>
      <c r="K1225" s="11"/>
      <c r="L1225" s="11"/>
      <c r="M1225" s="11"/>
      <c r="N1225" s="11"/>
      <c r="O1225" s="11"/>
      <c r="P1225" s="11"/>
      <c r="Q1225" s="11"/>
      <c r="R1225" s="11"/>
      <c r="S1225" s="11"/>
      <c r="T1225" s="11"/>
      <c r="U1225" s="11"/>
      <c r="V1225" s="11"/>
      <c r="W1225" s="11"/>
      <c r="X1225" s="11"/>
      <c r="Y1225" s="11"/>
      <c r="Z1225" s="11"/>
      <c r="AA1225" s="11"/>
      <c r="AB1225" s="11"/>
      <c r="AC1225" s="11"/>
      <c r="AD1225" s="11"/>
      <c r="AE1225" s="11"/>
      <c r="AF1225" s="11"/>
      <c r="AG1225" s="11" t="s">
        <v>1792</v>
      </c>
      <c r="AH1225" s="8">
        <v>0</v>
      </c>
      <c r="AI1225" s="8" t="s">
        <v>1793</v>
      </c>
      <c r="AJ1225" s="34">
        <v>0</v>
      </c>
    </row>
    <row r="1226" spans="1:39" x14ac:dyDescent="0.25">
      <c r="A1226" s="6" t="str">
        <f t="shared" si="79"/>
        <v>Diagnostic Radiology &amp; Imaging Procedures-Ct scan for needle biopsy-77012</v>
      </c>
      <c r="B1226" s="6" t="str">
        <f t="shared" si="80"/>
        <v>Ct scan for needle biopsy</v>
      </c>
      <c r="C1226" s="6" t="str">
        <f t="shared" si="82"/>
        <v>Diagnostic Radiology &amp; Imaging Procedures</v>
      </c>
      <c r="D1226" s="6">
        <f t="shared" si="81"/>
        <v>77012</v>
      </c>
      <c r="E1226" s="7"/>
      <c r="G1226" s="27" t="s">
        <v>32</v>
      </c>
      <c r="K1226" s="25"/>
      <c r="L1226" s="25"/>
      <c r="M1226" s="25"/>
      <c r="AG1226" s="11" t="s">
        <v>1792</v>
      </c>
      <c r="AH1226" s="8">
        <v>0</v>
      </c>
      <c r="AI1226" s="8" t="s">
        <v>1793</v>
      </c>
      <c r="AJ1226" s="34">
        <v>0</v>
      </c>
      <c r="AL1226" s="8"/>
      <c r="AM1226" s="6"/>
    </row>
    <row r="1227" spans="1:39" s="6" customFormat="1" x14ac:dyDescent="0.25">
      <c r="A1227" s="6" t="str">
        <f t="shared" si="79"/>
        <v>Diagnostic Radiology &amp; Imaging Procedures-Ct scan for needle biopsy-77012</v>
      </c>
      <c r="B1227" s="6" t="str">
        <f t="shared" si="80"/>
        <v>Ct scan for needle biopsy</v>
      </c>
      <c r="C1227" s="6" t="str">
        <f t="shared" si="82"/>
        <v>Diagnostic Radiology &amp; Imaging Procedures</v>
      </c>
      <c r="D1227" s="6">
        <f t="shared" si="81"/>
        <v>77012</v>
      </c>
      <c r="E1227" s="13"/>
      <c r="F1227" s="12"/>
      <c r="G1227" s="28"/>
      <c r="H1227" s="29"/>
      <c r="I1227" s="14"/>
      <c r="J1227" s="15"/>
      <c r="K1227" s="15"/>
      <c r="L1227" s="15"/>
      <c r="M1227" s="15"/>
      <c r="N1227" s="15"/>
      <c r="O1227" s="15"/>
      <c r="P1227" s="15"/>
      <c r="Q1227" s="15"/>
      <c r="R1227" s="15"/>
      <c r="S1227" s="15"/>
      <c r="T1227" s="15"/>
      <c r="U1227" s="15"/>
      <c r="V1227" s="15"/>
      <c r="W1227" s="15"/>
      <c r="X1227" s="15"/>
      <c r="Y1227" s="15"/>
      <c r="Z1227" s="15"/>
      <c r="AA1227" s="15"/>
      <c r="AB1227" s="15"/>
      <c r="AC1227" s="15"/>
      <c r="AD1227" s="15"/>
      <c r="AE1227" s="15"/>
      <c r="AF1227" s="15"/>
      <c r="AG1227" s="11" t="s">
        <v>1792</v>
      </c>
      <c r="AH1227" s="8">
        <v>0</v>
      </c>
      <c r="AI1227" s="8" t="s">
        <v>1793</v>
      </c>
      <c r="AJ1227" s="34">
        <v>0</v>
      </c>
      <c r="AK1227" s="35">
        <v>6</v>
      </c>
      <c r="AL1227" t="s">
        <v>632</v>
      </c>
      <c r="AM1227">
        <v>4</v>
      </c>
    </row>
    <row r="1228" spans="1:39" x14ac:dyDescent="0.25">
      <c r="A1228" s="6" t="str">
        <f t="shared" si="79"/>
        <v>Diagnostic Radiology &amp; Imaging Procedures-Breast tomosynthesis uni-77061</v>
      </c>
      <c r="B1228" s="6" t="str">
        <f t="shared" si="80"/>
        <v>Breast tomosynthesis uni</v>
      </c>
      <c r="C1228" s="6" t="str">
        <f t="shared" si="82"/>
        <v>Diagnostic Radiology &amp; Imaging Procedures</v>
      </c>
      <c r="D1228" s="6">
        <f t="shared" si="81"/>
        <v>77061</v>
      </c>
      <c r="E1228" s="17" t="s">
        <v>115</v>
      </c>
      <c r="F1228" s="17" t="s">
        <v>37</v>
      </c>
      <c r="G1228" s="26" t="s">
        <v>446</v>
      </c>
      <c r="H1228" s="17">
        <v>77061</v>
      </c>
      <c r="I1228" s="8" t="s">
        <v>555</v>
      </c>
      <c r="J1228" s="11">
        <v>39</v>
      </c>
      <c r="K1228" s="11">
        <v>7.8000000000000007</v>
      </c>
      <c r="L1228" s="11">
        <v>9.8279999999999994</v>
      </c>
      <c r="M1228" s="11">
        <v>132.32</v>
      </c>
      <c r="N1228" s="11" t="s">
        <v>623</v>
      </c>
      <c r="O1228" s="11" t="s">
        <v>623</v>
      </c>
      <c r="P1228" s="11" t="s">
        <v>623</v>
      </c>
      <c r="Q1228" s="11" t="s">
        <v>623</v>
      </c>
      <c r="R1228" s="11" t="s">
        <v>623</v>
      </c>
      <c r="S1228" s="11">
        <v>10.023</v>
      </c>
      <c r="T1228" s="11">
        <v>9.8279999999999994</v>
      </c>
      <c r="U1228" s="11">
        <v>10.14</v>
      </c>
      <c r="V1228" s="11">
        <v>9.8279999999999994</v>
      </c>
      <c r="W1228" s="11">
        <v>9.8279999999999994</v>
      </c>
      <c r="X1228" s="11" t="s">
        <v>623</v>
      </c>
      <c r="Y1228" s="11">
        <v>25.35</v>
      </c>
      <c r="Z1228" s="11">
        <v>25.35</v>
      </c>
      <c r="AA1228" s="11">
        <v>31.200000000000003</v>
      </c>
      <c r="AB1228" s="11">
        <v>31.200000000000003</v>
      </c>
      <c r="AC1228" s="11">
        <v>19.5</v>
      </c>
      <c r="AD1228" s="11">
        <v>132.32</v>
      </c>
      <c r="AE1228" s="11" t="s">
        <v>623</v>
      </c>
      <c r="AF1228" s="11" t="s">
        <v>623</v>
      </c>
      <c r="AG1228" s="11" t="s">
        <v>2340</v>
      </c>
      <c r="AH1228" s="8" t="s">
        <v>2341</v>
      </c>
      <c r="AI1228" s="8" t="s">
        <v>839</v>
      </c>
      <c r="AJ1228" s="34">
        <v>1</v>
      </c>
      <c r="AK1228" s="35" t="s">
        <v>634</v>
      </c>
      <c r="AL1228" t="s">
        <v>632</v>
      </c>
      <c r="AM1228" t="e">
        <v>#VALUE!</v>
      </c>
    </row>
    <row r="1229" spans="1:39" x14ac:dyDescent="0.25">
      <c r="A1229" s="6" t="str">
        <f t="shared" si="79"/>
        <v>Diagnostic Radiology &amp; Imaging Procedures-Breast tomosynthesis uni-77061</v>
      </c>
      <c r="B1229" s="6" t="str">
        <f t="shared" si="80"/>
        <v>Breast tomosynthesis uni</v>
      </c>
      <c r="C1229" s="6" t="str">
        <f t="shared" si="82"/>
        <v>Diagnostic Radiology &amp; Imaging Procedures</v>
      </c>
      <c r="D1229" s="6">
        <f t="shared" si="81"/>
        <v>77061</v>
      </c>
      <c r="E1229" s="17" t="s">
        <v>34</v>
      </c>
      <c r="F1229" s="17" t="s">
        <v>34</v>
      </c>
      <c r="G1229" s="26" t="s">
        <v>448</v>
      </c>
      <c r="H1229" s="17">
        <v>77065</v>
      </c>
      <c r="I1229" s="8" t="s">
        <v>555</v>
      </c>
      <c r="J1229" s="11">
        <v>135</v>
      </c>
      <c r="K1229" s="11">
        <v>27</v>
      </c>
      <c r="L1229" s="11">
        <v>34.020000000000003</v>
      </c>
      <c r="M1229" s="11">
        <v>179.18340000000001</v>
      </c>
      <c r="N1229" s="11" t="s">
        <v>623</v>
      </c>
      <c r="O1229" s="11" t="s">
        <v>623</v>
      </c>
      <c r="P1229" s="11" t="s">
        <v>623</v>
      </c>
      <c r="Q1229" s="11" t="s">
        <v>623</v>
      </c>
      <c r="R1229" s="11" t="s">
        <v>623</v>
      </c>
      <c r="S1229" s="11">
        <v>34.695</v>
      </c>
      <c r="T1229" s="11">
        <v>34.020000000000003</v>
      </c>
      <c r="U1229" s="11">
        <v>35.1</v>
      </c>
      <c r="V1229" s="11">
        <v>34.020000000000003</v>
      </c>
      <c r="W1229" s="11">
        <v>34.020000000000003</v>
      </c>
      <c r="X1229" s="11" t="s">
        <v>623</v>
      </c>
      <c r="Y1229" s="11">
        <v>87.75</v>
      </c>
      <c r="Z1229" s="11">
        <v>87.75</v>
      </c>
      <c r="AA1229" s="11">
        <v>179.18340000000001</v>
      </c>
      <c r="AB1229" s="11">
        <v>161.93579999999997</v>
      </c>
      <c r="AC1229" s="11">
        <v>67.5</v>
      </c>
      <c r="AD1229" s="11">
        <v>98.79</v>
      </c>
      <c r="AE1229" s="11" t="s">
        <v>623</v>
      </c>
      <c r="AF1229" s="11" t="s">
        <v>623</v>
      </c>
      <c r="AG1229" s="11" t="s">
        <v>2342</v>
      </c>
      <c r="AH1229" s="8" t="s">
        <v>2343</v>
      </c>
      <c r="AI1229" s="8" t="s">
        <v>839</v>
      </c>
      <c r="AJ1229" s="34">
        <v>0</v>
      </c>
    </row>
    <row r="1230" spans="1:39" x14ac:dyDescent="0.25">
      <c r="A1230" s="6" t="str">
        <f t="shared" si="79"/>
        <v>Diagnostic Radiology &amp; Imaging Procedures-Breast tomosynthesis uni-77061</v>
      </c>
      <c r="B1230" s="6" t="str">
        <f t="shared" si="80"/>
        <v>Breast tomosynthesis uni</v>
      </c>
      <c r="C1230" s="6" t="str">
        <f t="shared" si="82"/>
        <v>Diagnostic Radiology &amp; Imaging Procedures</v>
      </c>
      <c r="D1230" s="6">
        <f t="shared" si="81"/>
        <v>77061</v>
      </c>
      <c r="E1230" s="17"/>
      <c r="F1230" s="17"/>
      <c r="G1230" s="26"/>
      <c r="H1230" s="17"/>
      <c r="I1230" s="8"/>
      <c r="J1230" s="11"/>
      <c r="K1230" s="11"/>
      <c r="L1230" s="11"/>
      <c r="M1230" s="11"/>
      <c r="N1230" s="31" t="s">
        <v>623</v>
      </c>
      <c r="O1230" s="31" t="s">
        <v>623</v>
      </c>
      <c r="P1230" s="31" t="s">
        <v>623</v>
      </c>
      <c r="Q1230" s="31" t="s">
        <v>623</v>
      </c>
      <c r="R1230" s="31" t="s">
        <v>623</v>
      </c>
      <c r="S1230" s="31">
        <v>44.718000000000004</v>
      </c>
      <c r="T1230" s="31">
        <v>43.847999999999999</v>
      </c>
      <c r="U1230" s="31">
        <v>45.24</v>
      </c>
      <c r="V1230" s="31">
        <v>43.847999999999999</v>
      </c>
      <c r="W1230" s="31">
        <v>43.847999999999999</v>
      </c>
      <c r="X1230" s="31" t="s">
        <v>623</v>
      </c>
      <c r="Y1230" s="31">
        <v>113.1</v>
      </c>
      <c r="Z1230" s="31">
        <v>113.1</v>
      </c>
      <c r="AA1230" s="31">
        <v>210.38339999999999</v>
      </c>
      <c r="AB1230" s="31">
        <v>193.13579999999996</v>
      </c>
      <c r="AC1230" s="31">
        <v>87</v>
      </c>
      <c r="AD1230" s="31">
        <v>231.11</v>
      </c>
      <c r="AE1230" s="31" t="s">
        <v>623</v>
      </c>
      <c r="AF1230" s="31" t="s">
        <v>623</v>
      </c>
      <c r="AG1230" s="11" t="s">
        <v>1792</v>
      </c>
      <c r="AH1230" s="8">
        <v>0</v>
      </c>
      <c r="AI1230" s="8" t="s">
        <v>1793</v>
      </c>
      <c r="AJ1230" s="34">
        <v>0</v>
      </c>
    </row>
    <row r="1231" spans="1:39" x14ac:dyDescent="0.25">
      <c r="A1231" s="6" t="str">
        <f t="shared" si="79"/>
        <v>Diagnostic Radiology &amp; Imaging Procedures-Breast tomosynthesis uni-77061</v>
      </c>
      <c r="B1231" s="6" t="str">
        <f t="shared" si="80"/>
        <v>Breast tomosynthesis uni</v>
      </c>
      <c r="C1231" s="6" t="str">
        <f t="shared" si="82"/>
        <v>Diagnostic Radiology &amp; Imaging Procedures</v>
      </c>
      <c r="D1231" s="6">
        <f t="shared" si="81"/>
        <v>77061</v>
      </c>
      <c r="E1231" s="17"/>
      <c r="F1231" s="17"/>
      <c r="G1231" s="26"/>
      <c r="H1231" s="17"/>
      <c r="I1231" s="8"/>
      <c r="J1231" s="11"/>
      <c r="K1231" s="11"/>
      <c r="L1231" s="11"/>
      <c r="M1231" s="11"/>
      <c r="N1231" s="11"/>
      <c r="O1231" s="11"/>
      <c r="P1231" s="11"/>
      <c r="Q1231" s="11"/>
      <c r="R1231" s="11"/>
      <c r="S1231" s="11"/>
      <c r="T1231" s="11"/>
      <c r="U1231" s="11"/>
      <c r="V1231" s="11"/>
      <c r="W1231" s="11"/>
      <c r="X1231" s="11"/>
      <c r="Y1231" s="11"/>
      <c r="Z1231" s="11"/>
      <c r="AA1231" s="11"/>
      <c r="AB1231" s="11"/>
      <c r="AC1231" s="11"/>
      <c r="AD1231" s="11"/>
      <c r="AE1231" s="11"/>
      <c r="AF1231" s="11"/>
      <c r="AG1231" s="11" t="s">
        <v>1792</v>
      </c>
      <c r="AH1231" s="8">
        <v>0</v>
      </c>
      <c r="AI1231" s="8" t="s">
        <v>1793</v>
      </c>
      <c r="AJ1231" s="34">
        <v>0</v>
      </c>
    </row>
    <row r="1232" spans="1:39" x14ac:dyDescent="0.25">
      <c r="A1232" s="6" t="str">
        <f t="shared" si="79"/>
        <v>Diagnostic Radiology &amp; Imaging Procedures-Breast tomosynthesis uni-77061</v>
      </c>
      <c r="B1232" s="6" t="str">
        <f t="shared" si="80"/>
        <v>Breast tomosynthesis uni</v>
      </c>
      <c r="C1232" s="6" t="str">
        <f t="shared" si="82"/>
        <v>Diagnostic Radiology &amp; Imaging Procedures</v>
      </c>
      <c r="D1232" s="6">
        <f t="shared" si="81"/>
        <v>77061</v>
      </c>
      <c r="E1232" s="7"/>
      <c r="G1232" s="27" t="s">
        <v>32</v>
      </c>
      <c r="K1232" s="25"/>
      <c r="L1232" s="25"/>
      <c r="M1232" s="25"/>
      <c r="AG1232" s="11" t="s">
        <v>1792</v>
      </c>
      <c r="AH1232" s="8">
        <v>0</v>
      </c>
      <c r="AI1232" s="8" t="s">
        <v>1793</v>
      </c>
      <c r="AJ1232" s="34">
        <v>0</v>
      </c>
      <c r="AL1232" s="8"/>
      <c r="AM1232" s="6"/>
    </row>
    <row r="1233" spans="1:39" s="6" customFormat="1" x14ac:dyDescent="0.25">
      <c r="A1233" s="6" t="str">
        <f t="shared" si="79"/>
        <v>Diagnostic Radiology &amp; Imaging Procedures-Breast tomosynthesis uni-77061</v>
      </c>
      <c r="B1233" s="6" t="str">
        <f t="shared" si="80"/>
        <v>Breast tomosynthesis uni</v>
      </c>
      <c r="C1233" s="6" t="str">
        <f t="shared" si="82"/>
        <v>Diagnostic Radiology &amp; Imaging Procedures</v>
      </c>
      <c r="D1233" s="6">
        <f t="shared" si="81"/>
        <v>77061</v>
      </c>
      <c r="E1233" s="13"/>
      <c r="F1233" s="12"/>
      <c r="G1233" s="28"/>
      <c r="H1233" s="29"/>
      <c r="I1233" s="14"/>
      <c r="J1233" s="15"/>
      <c r="K1233" s="15"/>
      <c r="L1233" s="15"/>
      <c r="M1233" s="15"/>
      <c r="N1233" s="15"/>
      <c r="O1233" s="15"/>
      <c r="P1233" s="15"/>
      <c r="Q1233" s="15"/>
      <c r="R1233" s="15"/>
      <c r="S1233" s="15"/>
      <c r="T1233" s="15"/>
      <c r="U1233" s="15"/>
      <c r="V1233" s="15"/>
      <c r="W1233" s="15"/>
      <c r="X1233" s="15"/>
      <c r="Y1233" s="15"/>
      <c r="Z1233" s="15"/>
      <c r="AA1233" s="15"/>
      <c r="AB1233" s="15"/>
      <c r="AC1233" s="15"/>
      <c r="AD1233" s="15"/>
      <c r="AE1233" s="15"/>
      <c r="AF1233" s="15"/>
      <c r="AG1233" s="11" t="s">
        <v>1792</v>
      </c>
      <c r="AH1233" s="8">
        <v>0</v>
      </c>
      <c r="AI1233" s="8" t="s">
        <v>1793</v>
      </c>
      <c r="AJ1233" s="34">
        <v>0</v>
      </c>
      <c r="AK1233" s="35">
        <v>7</v>
      </c>
      <c r="AL1233" t="s">
        <v>632</v>
      </c>
      <c r="AM1233">
        <v>4</v>
      </c>
    </row>
    <row r="1234" spans="1:39" x14ac:dyDescent="0.25">
      <c r="A1234" s="6" t="str">
        <f t="shared" si="79"/>
        <v>Diagnostic Radiology &amp; Imaging Procedures-Breast tomosynthesis bi-77062</v>
      </c>
      <c r="B1234" s="6" t="str">
        <f t="shared" si="80"/>
        <v>Breast tomosynthesis bi</v>
      </c>
      <c r="C1234" s="6" t="str">
        <f t="shared" si="82"/>
        <v>Diagnostic Radiology &amp; Imaging Procedures</v>
      </c>
      <c r="D1234" s="6">
        <f t="shared" si="81"/>
        <v>77062</v>
      </c>
      <c r="E1234" s="17" t="s">
        <v>115</v>
      </c>
      <c r="F1234" s="17" t="s">
        <v>37</v>
      </c>
      <c r="G1234" s="26" t="s">
        <v>447</v>
      </c>
      <c r="H1234" s="17">
        <v>77062</v>
      </c>
      <c r="I1234" s="8" t="s">
        <v>555</v>
      </c>
      <c r="J1234" s="11">
        <v>39</v>
      </c>
      <c r="K1234" s="11">
        <v>7.8000000000000007</v>
      </c>
      <c r="L1234" s="11">
        <v>9.8279999999999994</v>
      </c>
      <c r="M1234" s="11">
        <v>103.58</v>
      </c>
      <c r="N1234" s="11" t="s">
        <v>623</v>
      </c>
      <c r="O1234" s="11" t="s">
        <v>623</v>
      </c>
      <c r="P1234" s="11" t="s">
        <v>623</v>
      </c>
      <c r="Q1234" s="11" t="s">
        <v>623</v>
      </c>
      <c r="R1234" s="11" t="s">
        <v>623</v>
      </c>
      <c r="S1234" s="11">
        <v>10.023</v>
      </c>
      <c r="T1234" s="11">
        <v>9.8279999999999994</v>
      </c>
      <c r="U1234" s="11">
        <v>10.14</v>
      </c>
      <c r="V1234" s="11">
        <v>9.8279999999999994</v>
      </c>
      <c r="W1234" s="11">
        <v>9.8279999999999994</v>
      </c>
      <c r="X1234" s="11" t="s">
        <v>623</v>
      </c>
      <c r="Y1234" s="11">
        <v>25.35</v>
      </c>
      <c r="Z1234" s="11">
        <v>25.35</v>
      </c>
      <c r="AA1234" s="11">
        <v>31.200000000000003</v>
      </c>
      <c r="AB1234" s="11">
        <v>31.200000000000003</v>
      </c>
      <c r="AC1234" s="11">
        <v>19.5</v>
      </c>
      <c r="AD1234" s="11">
        <v>103.58</v>
      </c>
      <c r="AE1234" s="11" t="s">
        <v>623</v>
      </c>
      <c r="AF1234" s="11" t="s">
        <v>623</v>
      </c>
      <c r="AG1234" s="11" t="s">
        <v>2344</v>
      </c>
      <c r="AH1234" s="8" t="s">
        <v>2345</v>
      </c>
      <c r="AI1234" s="8" t="s">
        <v>840</v>
      </c>
      <c r="AJ1234" s="34">
        <v>1</v>
      </c>
      <c r="AK1234" s="35" t="s">
        <v>634</v>
      </c>
      <c r="AL1234" t="s">
        <v>632</v>
      </c>
      <c r="AM1234" t="e">
        <v>#VALUE!</v>
      </c>
    </row>
    <row r="1235" spans="1:39" x14ac:dyDescent="0.25">
      <c r="A1235" s="6" t="str">
        <f t="shared" si="79"/>
        <v>Diagnostic Radiology &amp; Imaging Procedures-Breast tomosynthesis bi-77062</v>
      </c>
      <c r="B1235" s="6" t="str">
        <f t="shared" si="80"/>
        <v>Breast tomosynthesis bi</v>
      </c>
      <c r="C1235" s="6" t="str">
        <f t="shared" si="82"/>
        <v>Diagnostic Radiology &amp; Imaging Procedures</v>
      </c>
      <c r="D1235" s="6">
        <f t="shared" si="81"/>
        <v>77062</v>
      </c>
      <c r="E1235" s="17" t="s">
        <v>34</v>
      </c>
      <c r="F1235" s="17" t="s">
        <v>34</v>
      </c>
      <c r="G1235" s="26" t="s">
        <v>449</v>
      </c>
      <c r="H1235" s="17">
        <v>77066</v>
      </c>
      <c r="I1235" s="8" t="s">
        <v>555</v>
      </c>
      <c r="J1235" s="11">
        <v>303</v>
      </c>
      <c r="K1235" s="11">
        <v>60.6</v>
      </c>
      <c r="L1235" s="11">
        <v>76.355999999999995</v>
      </c>
      <c r="M1235" s="11">
        <v>228.85060000000001</v>
      </c>
      <c r="N1235" s="11" t="s">
        <v>623</v>
      </c>
      <c r="O1235" s="11" t="s">
        <v>623</v>
      </c>
      <c r="P1235" s="11" t="s">
        <v>623</v>
      </c>
      <c r="Q1235" s="11" t="s">
        <v>623</v>
      </c>
      <c r="R1235" s="11" t="s">
        <v>623</v>
      </c>
      <c r="S1235" s="11">
        <v>77.870999999999995</v>
      </c>
      <c r="T1235" s="11">
        <v>76.355999999999995</v>
      </c>
      <c r="U1235" s="11">
        <v>78.78</v>
      </c>
      <c r="V1235" s="11">
        <v>76.355999999999995</v>
      </c>
      <c r="W1235" s="11">
        <v>76.355999999999995</v>
      </c>
      <c r="X1235" s="11" t="s">
        <v>623</v>
      </c>
      <c r="Y1235" s="11">
        <v>196.95000000000002</v>
      </c>
      <c r="Z1235" s="11">
        <v>196.95</v>
      </c>
      <c r="AA1235" s="11">
        <v>228.85060000000001</v>
      </c>
      <c r="AB1235" s="11">
        <v>206.82219999999998</v>
      </c>
      <c r="AC1235" s="11">
        <v>151.5</v>
      </c>
      <c r="AD1235" s="11">
        <v>125.76</v>
      </c>
      <c r="AE1235" s="11" t="s">
        <v>623</v>
      </c>
      <c r="AF1235" s="11" t="s">
        <v>623</v>
      </c>
      <c r="AG1235" s="11" t="s">
        <v>2346</v>
      </c>
      <c r="AH1235" s="8" t="s">
        <v>2347</v>
      </c>
      <c r="AI1235" s="8" t="s">
        <v>840</v>
      </c>
      <c r="AJ1235" s="34">
        <v>0</v>
      </c>
      <c r="AK1235" s="35" t="s">
        <v>634</v>
      </c>
      <c r="AL1235" t="s">
        <v>632</v>
      </c>
      <c r="AM1235" t="e">
        <v>#VALUE!</v>
      </c>
    </row>
    <row r="1236" spans="1:39" x14ac:dyDescent="0.25">
      <c r="A1236" s="6" t="str">
        <f t="shared" si="79"/>
        <v>Diagnostic Radiology &amp; Imaging Procedures-Breast tomosynthesis bi-77062</v>
      </c>
      <c r="B1236" s="6" t="str">
        <f t="shared" si="80"/>
        <v>Breast tomosynthesis bi</v>
      </c>
      <c r="C1236" s="6" t="str">
        <f t="shared" si="82"/>
        <v>Diagnostic Radiology &amp; Imaging Procedures</v>
      </c>
      <c r="D1236" s="6">
        <f t="shared" si="81"/>
        <v>77062</v>
      </c>
      <c r="E1236" s="17"/>
      <c r="F1236" s="17"/>
      <c r="G1236" s="26"/>
      <c r="H1236" s="17"/>
      <c r="I1236" s="8"/>
      <c r="J1236" s="11"/>
      <c r="K1236" s="11"/>
      <c r="L1236" s="11"/>
      <c r="M1236" s="11"/>
      <c r="N1236" s="31" t="s">
        <v>623</v>
      </c>
      <c r="O1236" s="31" t="s">
        <v>623</v>
      </c>
      <c r="P1236" s="31" t="s">
        <v>623</v>
      </c>
      <c r="Q1236" s="31" t="s">
        <v>623</v>
      </c>
      <c r="R1236" s="31" t="s">
        <v>623</v>
      </c>
      <c r="S1236" s="31">
        <v>87.893999999999991</v>
      </c>
      <c r="T1236" s="31">
        <v>86.183999999999997</v>
      </c>
      <c r="U1236" s="31">
        <v>88.92</v>
      </c>
      <c r="V1236" s="31">
        <v>86.183999999999997</v>
      </c>
      <c r="W1236" s="31">
        <v>86.183999999999997</v>
      </c>
      <c r="X1236" s="31" t="s">
        <v>623</v>
      </c>
      <c r="Y1236" s="31">
        <v>222.3</v>
      </c>
      <c r="Z1236" s="31">
        <v>222.29999999999998</v>
      </c>
      <c r="AA1236" s="31">
        <v>260.05060000000003</v>
      </c>
      <c r="AB1236" s="31">
        <v>238.0222</v>
      </c>
      <c r="AC1236" s="31">
        <v>171</v>
      </c>
      <c r="AD1236" s="31">
        <v>229.34</v>
      </c>
      <c r="AE1236" s="31" t="s">
        <v>623</v>
      </c>
      <c r="AF1236" s="31" t="s">
        <v>623</v>
      </c>
      <c r="AG1236" s="11" t="s">
        <v>1792</v>
      </c>
      <c r="AH1236" s="8">
        <v>0</v>
      </c>
      <c r="AI1236" s="8" t="s">
        <v>1793</v>
      </c>
      <c r="AJ1236" s="34">
        <v>0</v>
      </c>
    </row>
    <row r="1237" spans="1:39" x14ac:dyDescent="0.25">
      <c r="A1237" s="6" t="str">
        <f t="shared" si="79"/>
        <v>Diagnostic Radiology &amp; Imaging Procedures-Breast tomosynthesis bi-77062</v>
      </c>
      <c r="B1237" s="6" t="str">
        <f t="shared" si="80"/>
        <v>Breast tomosynthesis bi</v>
      </c>
      <c r="C1237" s="6" t="str">
        <f t="shared" si="82"/>
        <v>Diagnostic Radiology &amp; Imaging Procedures</v>
      </c>
      <c r="D1237" s="6">
        <f t="shared" si="81"/>
        <v>77062</v>
      </c>
      <c r="E1237" s="17"/>
      <c r="F1237" s="17"/>
      <c r="G1237" s="26"/>
      <c r="H1237" s="17"/>
      <c r="I1237" s="8"/>
      <c r="J1237" s="11"/>
      <c r="K1237" s="11"/>
      <c r="L1237" s="11"/>
      <c r="M1237" s="11"/>
      <c r="N1237" s="11"/>
      <c r="O1237" s="11"/>
      <c r="P1237" s="11"/>
      <c r="Q1237" s="11"/>
      <c r="R1237" s="11"/>
      <c r="S1237" s="11"/>
      <c r="T1237" s="11"/>
      <c r="U1237" s="11"/>
      <c r="V1237" s="11"/>
      <c r="W1237" s="11"/>
      <c r="X1237" s="11"/>
      <c r="Y1237" s="11"/>
      <c r="Z1237" s="11"/>
      <c r="AA1237" s="11"/>
      <c r="AB1237" s="11"/>
      <c r="AC1237" s="11"/>
      <c r="AD1237" s="11"/>
      <c r="AE1237" s="11"/>
      <c r="AF1237" s="11"/>
      <c r="AG1237" s="11" t="s">
        <v>1792</v>
      </c>
      <c r="AH1237" s="8">
        <v>0</v>
      </c>
      <c r="AI1237" s="8" t="s">
        <v>1793</v>
      </c>
      <c r="AJ1237" s="34">
        <v>0</v>
      </c>
    </row>
    <row r="1238" spans="1:39" x14ac:dyDescent="0.25">
      <c r="A1238" s="6" t="str">
        <f t="shared" si="79"/>
        <v>Diagnostic Radiology &amp; Imaging Procedures-Breast tomosynthesis bi-77062</v>
      </c>
      <c r="B1238" s="6" t="str">
        <f t="shared" si="80"/>
        <v>Breast tomosynthesis bi</v>
      </c>
      <c r="C1238" s="6" t="str">
        <f t="shared" si="82"/>
        <v>Diagnostic Radiology &amp; Imaging Procedures</v>
      </c>
      <c r="D1238" s="6">
        <f t="shared" si="81"/>
        <v>77062</v>
      </c>
      <c r="E1238" s="7"/>
      <c r="G1238" s="27" t="s">
        <v>32</v>
      </c>
      <c r="K1238" s="25"/>
      <c r="L1238" s="25"/>
      <c r="M1238" s="25"/>
      <c r="AG1238" s="11" t="s">
        <v>1792</v>
      </c>
      <c r="AH1238" s="8">
        <v>0</v>
      </c>
      <c r="AI1238" s="8" t="s">
        <v>1793</v>
      </c>
      <c r="AJ1238" s="34">
        <v>0</v>
      </c>
    </row>
    <row r="1239" spans="1:39" s="6" customFormat="1" x14ac:dyDescent="0.25">
      <c r="A1239" s="6" t="str">
        <f t="shared" si="79"/>
        <v>Diagnostic Radiology &amp; Imaging Procedures-Breast tomosynthesis bi-77062</v>
      </c>
      <c r="B1239" s="6" t="str">
        <f t="shared" si="80"/>
        <v>Breast tomosynthesis bi</v>
      </c>
      <c r="C1239" s="6" t="str">
        <f t="shared" si="82"/>
        <v>Diagnostic Radiology &amp; Imaging Procedures</v>
      </c>
      <c r="D1239" s="6">
        <f t="shared" si="81"/>
        <v>77062</v>
      </c>
      <c r="E1239" s="13"/>
      <c r="F1239" s="12"/>
      <c r="G1239" s="28"/>
      <c r="H1239" s="29"/>
      <c r="I1239" s="14"/>
      <c r="J1239" s="15"/>
      <c r="K1239" s="15"/>
      <c r="L1239" s="15"/>
      <c r="M1239" s="15"/>
      <c r="N1239" s="15"/>
      <c r="O1239" s="15"/>
      <c r="P1239" s="15"/>
      <c r="Q1239" s="15"/>
      <c r="R1239" s="15"/>
      <c r="S1239" s="15"/>
      <c r="T1239" s="15"/>
      <c r="U1239" s="15"/>
      <c r="V1239" s="15"/>
      <c r="W1239" s="15"/>
      <c r="X1239" s="15"/>
      <c r="Y1239" s="15"/>
      <c r="Z1239" s="15"/>
      <c r="AA1239" s="15"/>
      <c r="AB1239" s="15"/>
      <c r="AC1239" s="15"/>
      <c r="AD1239" s="15"/>
      <c r="AE1239" s="15"/>
      <c r="AF1239" s="15"/>
      <c r="AG1239" s="11" t="s">
        <v>1792</v>
      </c>
      <c r="AH1239" s="8">
        <v>0</v>
      </c>
      <c r="AI1239" s="8" t="s">
        <v>1793</v>
      </c>
      <c r="AJ1239" s="34">
        <v>0</v>
      </c>
      <c r="AK1239" s="35"/>
      <c r="AL1239" s="8"/>
    </row>
    <row r="1240" spans="1:39" x14ac:dyDescent="0.25">
      <c r="A1240" s="6" t="str">
        <f t="shared" si="79"/>
        <v>Diagnostic Radiology &amp; Imaging Procedures-Breast tomosynthesis bi-77063</v>
      </c>
      <c r="B1240" s="6" t="str">
        <f t="shared" si="80"/>
        <v>Breast tomosynthesis bi</v>
      </c>
      <c r="C1240" s="6" t="str">
        <f t="shared" si="82"/>
        <v>Diagnostic Radiology &amp; Imaging Procedures</v>
      </c>
      <c r="D1240" s="6">
        <f t="shared" si="81"/>
        <v>77063</v>
      </c>
      <c r="E1240" s="17" t="s">
        <v>115</v>
      </c>
      <c r="F1240" s="17" t="s">
        <v>37</v>
      </c>
      <c r="G1240" s="26" t="s">
        <v>447</v>
      </c>
      <c r="H1240" s="17">
        <v>77063</v>
      </c>
      <c r="I1240" s="8" t="s">
        <v>556</v>
      </c>
      <c r="J1240" s="11">
        <v>39</v>
      </c>
      <c r="K1240" s="11">
        <v>7.8000000000000007</v>
      </c>
      <c r="L1240" s="11">
        <v>10.14</v>
      </c>
      <c r="M1240" s="11">
        <v>52.79</v>
      </c>
      <c r="N1240" s="11" t="s">
        <v>623</v>
      </c>
      <c r="O1240" s="11" t="s">
        <v>623</v>
      </c>
      <c r="P1240" s="11" t="s">
        <v>623</v>
      </c>
      <c r="Q1240" s="11" t="s">
        <v>623</v>
      </c>
      <c r="R1240" s="11" t="s">
        <v>623</v>
      </c>
      <c r="S1240" s="11">
        <v>52.79</v>
      </c>
      <c r="T1240" s="11">
        <v>52.79</v>
      </c>
      <c r="U1240" s="11">
        <v>10.14</v>
      </c>
      <c r="V1240" s="11">
        <v>52.79</v>
      </c>
      <c r="W1240" s="11">
        <v>52.79</v>
      </c>
      <c r="X1240" s="11" t="s">
        <v>623</v>
      </c>
      <c r="Y1240" s="11">
        <v>25.35</v>
      </c>
      <c r="Z1240" s="11">
        <v>25.35</v>
      </c>
      <c r="AA1240" s="11">
        <v>47.647600000000004</v>
      </c>
      <c r="AB1240" s="11">
        <v>43.061199999999999</v>
      </c>
      <c r="AC1240" s="11">
        <v>19.5</v>
      </c>
      <c r="AD1240" s="11">
        <v>28.36</v>
      </c>
      <c r="AE1240" s="11" t="s">
        <v>623</v>
      </c>
      <c r="AF1240" s="11" t="s">
        <v>623</v>
      </c>
      <c r="AG1240" s="11" t="s">
        <v>2348</v>
      </c>
      <c r="AH1240" s="8" t="s">
        <v>2349</v>
      </c>
      <c r="AI1240" s="8" t="s">
        <v>841</v>
      </c>
      <c r="AJ1240" s="34">
        <v>1</v>
      </c>
      <c r="AK1240" s="35">
        <v>6</v>
      </c>
      <c r="AL1240" t="s">
        <v>632</v>
      </c>
      <c r="AM1240">
        <v>4</v>
      </c>
    </row>
    <row r="1241" spans="1:39" x14ac:dyDescent="0.25">
      <c r="A1241" s="6" t="str">
        <f t="shared" si="79"/>
        <v>Diagnostic Radiology &amp; Imaging Procedures-Breast tomosynthesis bi-77063</v>
      </c>
      <c r="B1241" s="6" t="str">
        <f t="shared" si="80"/>
        <v>Breast tomosynthesis bi</v>
      </c>
      <c r="C1241" s="6" t="str">
        <f t="shared" si="82"/>
        <v>Diagnostic Radiology &amp; Imaging Procedures</v>
      </c>
      <c r="D1241" s="6">
        <f t="shared" si="81"/>
        <v>77063</v>
      </c>
      <c r="E1241" s="17" t="s">
        <v>34</v>
      </c>
      <c r="F1241" s="17" t="s">
        <v>34</v>
      </c>
      <c r="G1241" s="26" t="s">
        <v>450</v>
      </c>
      <c r="H1241" s="17">
        <v>77067</v>
      </c>
      <c r="I1241" s="8" t="s">
        <v>556</v>
      </c>
      <c r="J1241" s="11">
        <v>139</v>
      </c>
      <c r="K1241" s="11">
        <v>27.8</v>
      </c>
      <c r="L1241" s="11">
        <v>35.027999999999999</v>
      </c>
      <c r="M1241" s="11">
        <v>189.2627</v>
      </c>
      <c r="N1241" s="11" t="s">
        <v>623</v>
      </c>
      <c r="O1241" s="11" t="s">
        <v>623</v>
      </c>
      <c r="P1241" s="11" t="s">
        <v>623</v>
      </c>
      <c r="Q1241" s="11" t="s">
        <v>623</v>
      </c>
      <c r="R1241" s="11" t="s">
        <v>623</v>
      </c>
      <c r="S1241" s="11">
        <v>35.722999999999999</v>
      </c>
      <c r="T1241" s="11">
        <v>35.027999999999999</v>
      </c>
      <c r="U1241" s="11">
        <v>36.14</v>
      </c>
      <c r="V1241" s="11">
        <v>35.027999999999999</v>
      </c>
      <c r="W1241" s="11">
        <v>35.027999999999999</v>
      </c>
      <c r="X1241" s="11" t="s">
        <v>623</v>
      </c>
      <c r="Y1241" s="11">
        <v>90.350000000000009</v>
      </c>
      <c r="Z1241" s="11">
        <v>90.35</v>
      </c>
      <c r="AA1241" s="11">
        <v>189.2627</v>
      </c>
      <c r="AB1241" s="11">
        <v>171.04489999999998</v>
      </c>
      <c r="AC1241" s="11">
        <v>69.5</v>
      </c>
      <c r="AD1241" s="11">
        <v>104.35</v>
      </c>
      <c r="AE1241" s="11" t="s">
        <v>623</v>
      </c>
      <c r="AF1241" s="11" t="s">
        <v>623</v>
      </c>
      <c r="AG1241" s="11" t="s">
        <v>2350</v>
      </c>
      <c r="AH1241" s="8" t="s">
        <v>2351</v>
      </c>
      <c r="AI1241" s="8" t="s">
        <v>841</v>
      </c>
      <c r="AJ1241" s="34">
        <v>0</v>
      </c>
      <c r="AK1241" s="35" t="s">
        <v>634</v>
      </c>
      <c r="AL1241" t="s">
        <v>632</v>
      </c>
      <c r="AM1241" t="e">
        <v>#VALUE!</v>
      </c>
    </row>
    <row r="1242" spans="1:39" x14ac:dyDescent="0.25">
      <c r="A1242" s="6" t="str">
        <f t="shared" si="79"/>
        <v>Diagnostic Radiology &amp; Imaging Procedures-Breast tomosynthesis bi-77063</v>
      </c>
      <c r="B1242" s="6" t="str">
        <f t="shared" si="80"/>
        <v>Breast tomosynthesis bi</v>
      </c>
      <c r="C1242" s="6" t="str">
        <f t="shared" si="82"/>
        <v>Diagnostic Radiology &amp; Imaging Procedures</v>
      </c>
      <c r="D1242" s="6">
        <f t="shared" si="81"/>
        <v>77063</v>
      </c>
      <c r="E1242" s="17"/>
      <c r="F1242" s="17"/>
      <c r="G1242" s="26"/>
      <c r="H1242" s="17"/>
      <c r="I1242" s="8"/>
      <c r="J1242" s="11"/>
      <c r="K1242" s="11"/>
      <c r="L1242" s="11"/>
      <c r="M1242" s="11"/>
      <c r="N1242" s="31" t="s">
        <v>623</v>
      </c>
      <c r="O1242" s="31" t="s">
        <v>623</v>
      </c>
      <c r="P1242" s="31" t="s">
        <v>623</v>
      </c>
      <c r="Q1242" s="31" t="s">
        <v>623</v>
      </c>
      <c r="R1242" s="31" t="s">
        <v>623</v>
      </c>
      <c r="S1242" s="31">
        <v>88.513000000000005</v>
      </c>
      <c r="T1242" s="31">
        <v>87.817999999999998</v>
      </c>
      <c r="U1242" s="31">
        <v>46.28</v>
      </c>
      <c r="V1242" s="31">
        <v>87.817999999999998</v>
      </c>
      <c r="W1242" s="31">
        <v>87.817999999999998</v>
      </c>
      <c r="X1242" s="31" t="s">
        <v>623</v>
      </c>
      <c r="Y1242" s="31">
        <v>115.70000000000002</v>
      </c>
      <c r="Z1242" s="31">
        <v>115.69999999999999</v>
      </c>
      <c r="AA1242" s="31">
        <v>236.91030000000001</v>
      </c>
      <c r="AB1242" s="31">
        <v>214.10609999999997</v>
      </c>
      <c r="AC1242" s="31">
        <v>89</v>
      </c>
      <c r="AD1242" s="31">
        <v>132.70999999999998</v>
      </c>
      <c r="AE1242" s="31" t="s">
        <v>623</v>
      </c>
      <c r="AF1242" s="31" t="s">
        <v>623</v>
      </c>
      <c r="AG1242" s="11" t="s">
        <v>1792</v>
      </c>
      <c r="AH1242" s="8">
        <v>0</v>
      </c>
      <c r="AI1242" s="8" t="s">
        <v>1793</v>
      </c>
      <c r="AJ1242" s="34">
        <v>0</v>
      </c>
    </row>
    <row r="1243" spans="1:39" x14ac:dyDescent="0.25">
      <c r="A1243" s="6" t="str">
        <f t="shared" si="79"/>
        <v>Diagnostic Radiology &amp; Imaging Procedures-Breast tomosynthesis bi-77063</v>
      </c>
      <c r="B1243" s="6" t="str">
        <f t="shared" si="80"/>
        <v>Breast tomosynthesis bi</v>
      </c>
      <c r="C1243" s="6" t="str">
        <f t="shared" si="82"/>
        <v>Diagnostic Radiology &amp; Imaging Procedures</v>
      </c>
      <c r="D1243" s="6">
        <f t="shared" si="81"/>
        <v>77063</v>
      </c>
      <c r="E1243" s="17"/>
      <c r="F1243" s="17"/>
      <c r="G1243" s="26"/>
      <c r="H1243" s="17"/>
      <c r="I1243" s="8"/>
      <c r="J1243" s="11"/>
      <c r="K1243" s="11"/>
      <c r="L1243" s="11"/>
      <c r="M1243" s="11"/>
      <c r="N1243" s="11"/>
      <c r="O1243" s="11"/>
      <c r="P1243" s="11"/>
      <c r="Q1243" s="11"/>
      <c r="R1243" s="11"/>
      <c r="S1243" s="11"/>
      <c r="T1243" s="11"/>
      <c r="U1243" s="11"/>
      <c r="V1243" s="11"/>
      <c r="W1243" s="11"/>
      <c r="X1243" s="11"/>
      <c r="Y1243" s="11"/>
      <c r="Z1243" s="11"/>
      <c r="AA1243" s="11"/>
      <c r="AB1243" s="11"/>
      <c r="AC1243" s="11"/>
      <c r="AD1243" s="11"/>
      <c r="AE1243" s="11"/>
      <c r="AF1243" s="11"/>
      <c r="AG1243" s="11" t="s">
        <v>1792</v>
      </c>
      <c r="AH1243" s="8">
        <v>0</v>
      </c>
      <c r="AI1243" s="8" t="s">
        <v>1793</v>
      </c>
      <c r="AJ1243" s="34">
        <v>0</v>
      </c>
    </row>
    <row r="1244" spans="1:39" x14ac:dyDescent="0.25">
      <c r="A1244" s="6" t="str">
        <f t="shared" si="79"/>
        <v>Diagnostic Radiology &amp; Imaging Procedures-Breast tomosynthesis bi-77063</v>
      </c>
      <c r="B1244" s="6" t="str">
        <f t="shared" si="80"/>
        <v>Breast tomosynthesis bi</v>
      </c>
      <c r="C1244" s="6" t="str">
        <f t="shared" si="82"/>
        <v>Diagnostic Radiology &amp; Imaging Procedures</v>
      </c>
      <c r="D1244" s="6">
        <f t="shared" si="81"/>
        <v>77063</v>
      </c>
      <c r="E1244" s="7"/>
      <c r="G1244" s="27" t="s">
        <v>32</v>
      </c>
      <c r="K1244" s="25"/>
      <c r="L1244" s="25"/>
      <c r="M1244" s="25"/>
      <c r="AG1244" s="11" t="s">
        <v>1792</v>
      </c>
      <c r="AH1244" s="8">
        <v>0</v>
      </c>
      <c r="AI1244" s="8" t="s">
        <v>1793</v>
      </c>
      <c r="AJ1244" s="34">
        <v>0</v>
      </c>
    </row>
    <row r="1245" spans="1:39" s="6" customFormat="1" x14ac:dyDescent="0.25">
      <c r="A1245" s="6" t="str">
        <f t="shared" si="79"/>
        <v>Diagnostic Radiology &amp; Imaging Procedures-Breast tomosynthesis bi-77063</v>
      </c>
      <c r="B1245" s="6" t="str">
        <f t="shared" si="80"/>
        <v>Breast tomosynthesis bi</v>
      </c>
      <c r="C1245" s="6" t="str">
        <f t="shared" si="82"/>
        <v>Diagnostic Radiology &amp; Imaging Procedures</v>
      </c>
      <c r="D1245" s="6">
        <f t="shared" si="81"/>
        <v>77063</v>
      </c>
      <c r="E1245" s="13"/>
      <c r="F1245" s="12"/>
      <c r="G1245" s="28"/>
      <c r="H1245" s="29"/>
      <c r="I1245" s="14"/>
      <c r="J1245" s="15"/>
      <c r="K1245" s="15"/>
      <c r="L1245" s="15"/>
      <c r="M1245" s="15"/>
      <c r="N1245" s="15"/>
      <c r="O1245" s="15"/>
      <c r="P1245" s="15"/>
      <c r="Q1245" s="15"/>
      <c r="R1245" s="15"/>
      <c r="S1245" s="15"/>
      <c r="T1245" s="15"/>
      <c r="U1245" s="15"/>
      <c r="V1245" s="15"/>
      <c r="W1245" s="15"/>
      <c r="X1245" s="15"/>
      <c r="Y1245" s="15"/>
      <c r="Z1245" s="15"/>
      <c r="AA1245" s="15"/>
      <c r="AB1245" s="15"/>
      <c r="AC1245" s="15"/>
      <c r="AD1245" s="15"/>
      <c r="AE1245" s="15"/>
      <c r="AF1245" s="15"/>
      <c r="AG1245" s="11" t="s">
        <v>1792</v>
      </c>
      <c r="AH1245" s="8">
        <v>0</v>
      </c>
      <c r="AI1245" s="8" t="s">
        <v>1793</v>
      </c>
      <c r="AJ1245" s="34">
        <v>0</v>
      </c>
      <c r="AK1245" s="35"/>
      <c r="AL1245" s="8"/>
    </row>
    <row r="1246" spans="1:39" x14ac:dyDescent="0.25">
      <c r="A1246" s="6" t="str">
        <f t="shared" si="79"/>
        <v>Diagnostic Radiology &amp; Imaging Procedures-Dxa bone density axial-77080</v>
      </c>
      <c r="B1246" s="6" t="str">
        <f t="shared" si="80"/>
        <v>Dxa bone density axial</v>
      </c>
      <c r="C1246" s="6" t="str">
        <f t="shared" si="82"/>
        <v>Diagnostic Radiology &amp; Imaging Procedures</v>
      </c>
      <c r="D1246" s="6">
        <f t="shared" si="81"/>
        <v>77080</v>
      </c>
      <c r="E1246" s="17" t="s">
        <v>115</v>
      </c>
      <c r="F1246" s="17" t="s">
        <v>37</v>
      </c>
      <c r="G1246" s="26" t="s">
        <v>451</v>
      </c>
      <c r="H1246" s="17">
        <v>77080</v>
      </c>
      <c r="I1246" s="8" t="s">
        <v>49</v>
      </c>
      <c r="J1246" s="11">
        <v>564</v>
      </c>
      <c r="K1246" s="11">
        <v>112.80000000000001</v>
      </c>
      <c r="L1246" s="11">
        <v>35.792500000000004</v>
      </c>
      <c r="M1246" s="11">
        <v>366.6</v>
      </c>
      <c r="N1246" s="11">
        <v>104.91969499999999</v>
      </c>
      <c r="O1246" s="11">
        <v>104.91969499999999</v>
      </c>
      <c r="P1246" s="11">
        <v>104.91969499999999</v>
      </c>
      <c r="Q1246" s="11">
        <v>104.91969499999999</v>
      </c>
      <c r="R1246" s="11">
        <v>104.91969499999999</v>
      </c>
      <c r="S1246" s="11">
        <v>38.090000000000003</v>
      </c>
      <c r="T1246" s="11">
        <v>38.090000000000003</v>
      </c>
      <c r="U1246" s="11">
        <v>35.792500000000004</v>
      </c>
      <c r="V1246" s="11">
        <v>38.090000000000003</v>
      </c>
      <c r="W1246" s="11">
        <v>38.090000000000003</v>
      </c>
      <c r="X1246" s="11" t="s">
        <v>623</v>
      </c>
      <c r="Y1246" s="11">
        <v>366.6</v>
      </c>
      <c r="Z1246" s="11">
        <v>366.6</v>
      </c>
      <c r="AA1246" s="11">
        <v>60.400999999999996</v>
      </c>
      <c r="AB1246" s="11">
        <v>54.586999999999996</v>
      </c>
      <c r="AC1246" s="11">
        <v>78.551000000000002</v>
      </c>
      <c r="AD1246" s="11">
        <v>79.11</v>
      </c>
      <c r="AE1246" s="11" t="s">
        <v>623</v>
      </c>
      <c r="AF1246" s="11" t="s">
        <v>623</v>
      </c>
      <c r="AG1246" s="11" t="s">
        <v>2352</v>
      </c>
      <c r="AH1246" s="8" t="s">
        <v>2353</v>
      </c>
      <c r="AI1246" s="8" t="s">
        <v>842</v>
      </c>
      <c r="AJ1246" s="34">
        <v>1</v>
      </c>
      <c r="AK1246" s="35">
        <v>6</v>
      </c>
      <c r="AL1246" t="s">
        <v>632</v>
      </c>
      <c r="AM1246">
        <v>4</v>
      </c>
    </row>
    <row r="1247" spans="1:39" x14ac:dyDescent="0.25">
      <c r="A1247" s="6" t="str">
        <f t="shared" si="79"/>
        <v>Diagnostic Radiology &amp; Imaging Procedures-Dxa bone density axial-77080</v>
      </c>
      <c r="B1247" s="6" t="str">
        <f t="shared" si="80"/>
        <v>Dxa bone density axial</v>
      </c>
      <c r="C1247" s="6" t="str">
        <f t="shared" si="82"/>
        <v>Diagnostic Radiology &amp; Imaging Procedures</v>
      </c>
      <c r="D1247" s="6">
        <f t="shared" si="81"/>
        <v>77080</v>
      </c>
      <c r="E1247" s="17"/>
      <c r="F1247" s="17"/>
      <c r="G1247" s="26"/>
      <c r="H1247" s="17"/>
      <c r="I1247" s="8"/>
      <c r="J1247" s="11"/>
      <c r="K1247" s="11"/>
      <c r="L1247" s="11"/>
      <c r="M1247" s="11"/>
      <c r="N1247" s="11"/>
      <c r="O1247" s="11"/>
      <c r="P1247" s="11"/>
      <c r="Q1247" s="11"/>
      <c r="R1247" s="11"/>
      <c r="S1247" s="11"/>
      <c r="T1247" s="11"/>
      <c r="U1247" s="11"/>
      <c r="V1247" s="11"/>
      <c r="W1247" s="11"/>
      <c r="X1247" s="11"/>
      <c r="Y1247" s="11"/>
      <c r="Z1247" s="11"/>
      <c r="AA1247" s="11"/>
      <c r="AB1247" s="11"/>
      <c r="AC1247" s="11"/>
      <c r="AD1247" s="11"/>
      <c r="AE1247" s="11"/>
      <c r="AF1247" s="11"/>
      <c r="AG1247" s="11" t="s">
        <v>1792</v>
      </c>
      <c r="AH1247" s="8">
        <v>0</v>
      </c>
      <c r="AI1247" s="8" t="s">
        <v>1793</v>
      </c>
      <c r="AJ1247" s="34">
        <v>0</v>
      </c>
      <c r="AK1247" s="35" t="s">
        <v>634</v>
      </c>
      <c r="AL1247" t="s">
        <v>632</v>
      </c>
      <c r="AM1247" t="e">
        <v>#VALUE!</v>
      </c>
    </row>
    <row r="1248" spans="1:39" x14ac:dyDescent="0.25">
      <c r="A1248" s="6" t="str">
        <f t="shared" ref="A1248:A1311" si="83">IF(OR($AJ1248=1,$AJ1248&gt;1),(C1248&amp;"-"&amp;B1248&amp;"-"&amp;D1248),A1247)</f>
        <v>Diagnostic Radiology &amp; Imaging Procedures-Dxa bone density axial-77080</v>
      </c>
      <c r="B1248" s="6" t="str">
        <f t="shared" ref="B1248:B1311" si="84">IF(OR($AJ1248=1,$AJ1248&gt;1),$G1248,B1247)</f>
        <v>Dxa bone density axial</v>
      </c>
      <c r="C1248" s="6" t="str">
        <f t="shared" si="82"/>
        <v>Diagnostic Radiology &amp; Imaging Procedures</v>
      </c>
      <c r="D1248" s="6">
        <f t="shared" ref="D1248:D1311" si="85">IF(OR($AJ1248=1,$AJ1248&gt;1),$H1248,D1247)</f>
        <v>77080</v>
      </c>
      <c r="E1248" s="7"/>
      <c r="G1248" s="27" t="s">
        <v>32</v>
      </c>
      <c r="K1248" s="25"/>
      <c r="L1248" s="25"/>
      <c r="M1248" s="25"/>
      <c r="AG1248" s="11" t="s">
        <v>1792</v>
      </c>
      <c r="AH1248" s="8">
        <v>0</v>
      </c>
      <c r="AI1248" s="8" t="s">
        <v>1793</v>
      </c>
      <c r="AJ1248" s="34">
        <v>0</v>
      </c>
    </row>
    <row r="1249" spans="1:39" s="6" customFormat="1" x14ac:dyDescent="0.25">
      <c r="A1249" s="6" t="str">
        <f t="shared" si="83"/>
        <v>Diagnostic Radiology &amp; Imaging Procedures-Dxa bone density axial-77080</v>
      </c>
      <c r="B1249" s="6" t="str">
        <f t="shared" si="84"/>
        <v>Dxa bone density axial</v>
      </c>
      <c r="C1249" s="6" t="str">
        <f t="shared" si="82"/>
        <v>Diagnostic Radiology &amp; Imaging Procedures</v>
      </c>
      <c r="D1249" s="6">
        <f t="shared" si="85"/>
        <v>77080</v>
      </c>
      <c r="E1249" s="13"/>
      <c r="F1249" s="12"/>
      <c r="G1249" s="28"/>
      <c r="H1249" s="29"/>
      <c r="I1249" s="14"/>
      <c r="J1249" s="15"/>
      <c r="K1249" s="15"/>
      <c r="L1249" s="15"/>
      <c r="M1249" s="15"/>
      <c r="N1249" s="15"/>
      <c r="O1249" s="15"/>
      <c r="P1249" s="15"/>
      <c r="Q1249" s="15"/>
      <c r="R1249" s="15"/>
      <c r="S1249" s="15"/>
      <c r="T1249" s="15"/>
      <c r="U1249" s="15"/>
      <c r="V1249" s="15"/>
      <c r="W1249" s="15"/>
      <c r="X1249" s="15"/>
      <c r="Y1249" s="15"/>
      <c r="Z1249" s="15"/>
      <c r="AA1249" s="15"/>
      <c r="AB1249" s="15"/>
      <c r="AC1249" s="15"/>
      <c r="AD1249" s="15"/>
      <c r="AE1249" s="15"/>
      <c r="AF1249" s="15"/>
      <c r="AG1249" s="11" t="s">
        <v>1792</v>
      </c>
      <c r="AH1249" s="8">
        <v>0</v>
      </c>
      <c r="AI1249" s="8" t="s">
        <v>1793</v>
      </c>
      <c r="AJ1249" s="34">
        <v>0</v>
      </c>
      <c r="AK1249" s="35"/>
      <c r="AL1249"/>
      <c r="AM1249"/>
    </row>
    <row r="1250" spans="1:39" x14ac:dyDescent="0.25">
      <c r="A1250" s="6" t="str">
        <f t="shared" si="83"/>
        <v>Diagnostic Radiology &amp; Imaging Procedures-Ther rad simulaj field smpl-77280</v>
      </c>
      <c r="B1250" s="6" t="str">
        <f t="shared" si="84"/>
        <v>Ther rad simulaj field smpl</v>
      </c>
      <c r="C1250" s="6" t="str">
        <f t="shared" si="82"/>
        <v>Diagnostic Radiology &amp; Imaging Procedures</v>
      </c>
      <c r="D1250" s="6">
        <f t="shared" si="85"/>
        <v>77280</v>
      </c>
      <c r="E1250" s="17" t="s">
        <v>115</v>
      </c>
      <c r="F1250" s="17" t="s">
        <v>37</v>
      </c>
      <c r="G1250" s="26" t="s">
        <v>590</v>
      </c>
      <c r="H1250" s="17">
        <v>77280</v>
      </c>
      <c r="I1250" s="8" t="s">
        <v>557</v>
      </c>
      <c r="J1250" s="11">
        <v>1524</v>
      </c>
      <c r="K1250" s="11">
        <v>304.8</v>
      </c>
      <c r="L1250" s="11">
        <v>0</v>
      </c>
      <c r="M1250" s="11">
        <v>990.6</v>
      </c>
      <c r="N1250" s="11">
        <v>129.48943359999998</v>
      </c>
      <c r="O1250" s="11">
        <v>129.48943359999998</v>
      </c>
      <c r="P1250" s="11">
        <v>129.48943359999998</v>
      </c>
      <c r="Q1250" s="11">
        <v>129.48943359999998</v>
      </c>
      <c r="R1250" s="11">
        <v>129.48943359999998</v>
      </c>
      <c r="S1250" s="11">
        <v>391.66800000000001</v>
      </c>
      <c r="T1250" s="11">
        <v>384.048</v>
      </c>
      <c r="U1250" s="11">
        <v>396.24</v>
      </c>
      <c r="V1250" s="11">
        <v>384.048</v>
      </c>
      <c r="W1250" s="11">
        <v>384.048</v>
      </c>
      <c r="X1250" s="11" t="s">
        <v>623</v>
      </c>
      <c r="Y1250" s="11">
        <v>990.6</v>
      </c>
      <c r="Z1250" s="11">
        <v>990.6</v>
      </c>
      <c r="AA1250" s="11">
        <v>480.70509999999996</v>
      </c>
      <c r="AB1250" s="11">
        <v>433.3818</v>
      </c>
      <c r="AC1250" s="11">
        <v>113.89</v>
      </c>
      <c r="AD1250" s="11">
        <v>0</v>
      </c>
      <c r="AE1250" s="11" t="s">
        <v>623</v>
      </c>
      <c r="AF1250" s="11" t="s">
        <v>623</v>
      </c>
      <c r="AG1250" s="11" t="s">
        <v>2354</v>
      </c>
      <c r="AH1250" s="8" t="s">
        <v>2355</v>
      </c>
      <c r="AI1250" s="8" t="s">
        <v>843</v>
      </c>
      <c r="AJ1250" s="34">
        <v>1</v>
      </c>
    </row>
    <row r="1251" spans="1:39" x14ac:dyDescent="0.25">
      <c r="A1251" s="6" t="str">
        <f t="shared" si="83"/>
        <v>Diagnostic Radiology &amp; Imaging Procedures-Ther rad simulaj field smpl-77280</v>
      </c>
      <c r="B1251" s="6" t="str">
        <f t="shared" si="84"/>
        <v>Ther rad simulaj field smpl</v>
      </c>
      <c r="C1251" s="6" t="str">
        <f t="shared" si="82"/>
        <v>Diagnostic Radiology &amp; Imaging Procedures</v>
      </c>
      <c r="D1251" s="6">
        <f t="shared" si="85"/>
        <v>77280</v>
      </c>
      <c r="E1251" s="17"/>
      <c r="F1251" s="17"/>
      <c r="G1251" s="26"/>
      <c r="H1251" s="17"/>
      <c r="I1251" s="8"/>
      <c r="J1251" s="11"/>
      <c r="K1251" s="11"/>
      <c r="L1251" s="11"/>
      <c r="M1251" s="11"/>
      <c r="N1251" s="11"/>
      <c r="O1251" s="11"/>
      <c r="P1251" s="11"/>
      <c r="Q1251" s="11"/>
      <c r="R1251" s="11"/>
      <c r="S1251" s="11"/>
      <c r="T1251" s="11"/>
      <c r="U1251" s="11"/>
      <c r="V1251" s="11"/>
      <c r="W1251" s="11"/>
      <c r="X1251" s="11"/>
      <c r="Y1251" s="11"/>
      <c r="Z1251" s="11"/>
      <c r="AA1251" s="11"/>
      <c r="AB1251" s="11"/>
      <c r="AC1251" s="11"/>
      <c r="AD1251" s="11"/>
      <c r="AE1251" s="11"/>
      <c r="AF1251" s="11"/>
      <c r="AG1251" s="11" t="s">
        <v>1792</v>
      </c>
      <c r="AH1251" s="8">
        <v>0</v>
      </c>
      <c r="AI1251" s="8" t="s">
        <v>1793</v>
      </c>
      <c r="AJ1251" s="34">
        <v>0</v>
      </c>
      <c r="AL1251" s="8"/>
      <c r="AM1251" s="6"/>
    </row>
    <row r="1252" spans="1:39" x14ac:dyDescent="0.25">
      <c r="A1252" s="6" t="str">
        <f t="shared" si="83"/>
        <v>Diagnostic Radiology &amp; Imaging Procedures-Ther rad simulaj field smpl-77280</v>
      </c>
      <c r="B1252" s="6" t="str">
        <f t="shared" si="84"/>
        <v>Ther rad simulaj field smpl</v>
      </c>
      <c r="C1252" s="6" t="str">
        <f t="shared" si="82"/>
        <v>Diagnostic Radiology &amp; Imaging Procedures</v>
      </c>
      <c r="D1252" s="6">
        <f t="shared" si="85"/>
        <v>77280</v>
      </c>
      <c r="E1252" s="7"/>
      <c r="G1252" s="27" t="s">
        <v>32</v>
      </c>
      <c r="K1252" s="25"/>
      <c r="L1252" s="25"/>
      <c r="M1252" s="25"/>
      <c r="AG1252" s="11" t="s">
        <v>1792</v>
      </c>
      <c r="AH1252" s="8">
        <v>0</v>
      </c>
      <c r="AI1252" s="8" t="s">
        <v>1793</v>
      </c>
      <c r="AJ1252" s="34">
        <v>0</v>
      </c>
      <c r="AK1252" s="35">
        <v>6</v>
      </c>
      <c r="AL1252" t="s">
        <v>632</v>
      </c>
      <c r="AM1252">
        <v>4</v>
      </c>
    </row>
    <row r="1253" spans="1:39" s="6" customFormat="1" x14ac:dyDescent="0.25">
      <c r="A1253" s="6" t="str">
        <f t="shared" si="83"/>
        <v>Diagnostic Radiology &amp; Imaging Procedures-Ther rad simulaj field smpl-77280</v>
      </c>
      <c r="B1253" s="6" t="str">
        <f t="shared" si="84"/>
        <v>Ther rad simulaj field smpl</v>
      </c>
      <c r="C1253" s="6" t="str">
        <f t="shared" si="82"/>
        <v>Diagnostic Radiology &amp; Imaging Procedures</v>
      </c>
      <c r="D1253" s="6">
        <f t="shared" si="85"/>
        <v>77280</v>
      </c>
      <c r="E1253" s="13"/>
      <c r="F1253" s="12"/>
      <c r="G1253" s="28"/>
      <c r="H1253" s="29"/>
      <c r="I1253" s="14"/>
      <c r="J1253" s="15"/>
      <c r="K1253" s="15"/>
      <c r="L1253" s="15"/>
      <c r="M1253" s="15"/>
      <c r="N1253" s="15"/>
      <c r="O1253" s="15"/>
      <c r="P1253" s="15"/>
      <c r="Q1253" s="15"/>
      <c r="R1253" s="15"/>
      <c r="S1253" s="15"/>
      <c r="T1253" s="15"/>
      <c r="U1253" s="15"/>
      <c r="V1253" s="15"/>
      <c r="W1253" s="15"/>
      <c r="X1253" s="15"/>
      <c r="Y1253" s="15"/>
      <c r="Z1253" s="15"/>
      <c r="AA1253" s="15"/>
      <c r="AB1253" s="15"/>
      <c r="AC1253" s="15"/>
      <c r="AD1253" s="15"/>
      <c r="AE1253" s="15"/>
      <c r="AF1253" s="15"/>
      <c r="AG1253" s="11" t="s">
        <v>1792</v>
      </c>
      <c r="AH1253" s="8">
        <v>0</v>
      </c>
      <c r="AI1253" s="8" t="s">
        <v>1793</v>
      </c>
      <c r="AJ1253" s="34">
        <v>0</v>
      </c>
      <c r="AK1253" s="35" t="s">
        <v>634</v>
      </c>
      <c r="AL1253" t="s">
        <v>632</v>
      </c>
      <c r="AM1253" t="e">
        <v>#VALUE!</v>
      </c>
    </row>
    <row r="1254" spans="1:39" x14ac:dyDescent="0.25">
      <c r="A1254" s="6" t="str">
        <f t="shared" si="83"/>
        <v>Diagnostic Radiology &amp; Imaging Procedures-Ther rad simulaj field cplx-77290</v>
      </c>
      <c r="B1254" s="6" t="str">
        <f t="shared" si="84"/>
        <v>Ther rad simulaj field cplx</v>
      </c>
      <c r="C1254" s="6" t="str">
        <f t="shared" si="82"/>
        <v>Diagnostic Radiology &amp; Imaging Procedures</v>
      </c>
      <c r="D1254" s="6">
        <f t="shared" si="85"/>
        <v>77290</v>
      </c>
      <c r="E1254" s="17" t="s">
        <v>115</v>
      </c>
      <c r="F1254" s="17" t="s">
        <v>37</v>
      </c>
      <c r="G1254" s="26" t="s">
        <v>591</v>
      </c>
      <c r="H1254" s="17">
        <v>77290</v>
      </c>
      <c r="I1254" s="8" t="s">
        <v>557</v>
      </c>
      <c r="J1254" s="11">
        <v>2865</v>
      </c>
      <c r="K1254" s="11">
        <v>573</v>
      </c>
      <c r="L1254" s="11">
        <v>253.89</v>
      </c>
      <c r="M1254" s="11">
        <v>1862.25</v>
      </c>
      <c r="N1254" s="11">
        <v>352.62032099999999</v>
      </c>
      <c r="O1254" s="11">
        <v>352.62032099999999</v>
      </c>
      <c r="P1254" s="11">
        <v>352.62032099999999</v>
      </c>
      <c r="Q1254" s="11">
        <v>352.62032099999999</v>
      </c>
      <c r="R1254" s="11">
        <v>352.62032099999999</v>
      </c>
      <c r="S1254" s="11">
        <v>736.30500000000006</v>
      </c>
      <c r="T1254" s="11">
        <v>721.98</v>
      </c>
      <c r="U1254" s="11">
        <v>744.9</v>
      </c>
      <c r="V1254" s="11">
        <v>721.98</v>
      </c>
      <c r="W1254" s="11">
        <v>721.98</v>
      </c>
      <c r="X1254" s="11" t="s">
        <v>623</v>
      </c>
      <c r="Y1254" s="11">
        <v>1862.25</v>
      </c>
      <c r="Z1254" s="11">
        <v>1862.25</v>
      </c>
      <c r="AA1254" s="11">
        <v>875.5059</v>
      </c>
      <c r="AB1254" s="11">
        <v>789.31619999999998</v>
      </c>
      <c r="AC1254" s="11">
        <v>253.89</v>
      </c>
      <c r="AD1254" s="11">
        <v>1432.5</v>
      </c>
      <c r="AE1254" s="11" t="s">
        <v>623</v>
      </c>
      <c r="AF1254" s="11" t="s">
        <v>623</v>
      </c>
      <c r="AG1254" s="11" t="s">
        <v>2356</v>
      </c>
      <c r="AH1254" s="8" t="s">
        <v>2357</v>
      </c>
      <c r="AI1254" s="8" t="s">
        <v>844</v>
      </c>
      <c r="AJ1254" s="34">
        <v>1</v>
      </c>
    </row>
    <row r="1255" spans="1:39" x14ac:dyDescent="0.25">
      <c r="A1255" s="6" t="str">
        <f t="shared" si="83"/>
        <v>Diagnostic Radiology &amp; Imaging Procedures-Ther rad simulaj field cplx-77290</v>
      </c>
      <c r="B1255" s="6" t="str">
        <f t="shared" si="84"/>
        <v>Ther rad simulaj field cplx</v>
      </c>
      <c r="C1255" s="6" t="str">
        <f t="shared" si="82"/>
        <v>Diagnostic Radiology &amp; Imaging Procedures</v>
      </c>
      <c r="D1255" s="6">
        <f t="shared" si="85"/>
        <v>77290</v>
      </c>
      <c r="E1255" s="17" t="s">
        <v>34</v>
      </c>
      <c r="F1255" s="17" t="s">
        <v>34</v>
      </c>
      <c r="G1255" s="26" t="s">
        <v>455</v>
      </c>
      <c r="H1255" s="17">
        <v>77334</v>
      </c>
      <c r="I1255" s="8" t="s">
        <v>557</v>
      </c>
      <c r="J1255" s="11">
        <v>3504</v>
      </c>
      <c r="K1255" s="11">
        <v>700.80000000000007</v>
      </c>
      <c r="L1255" s="11">
        <v>123.6444</v>
      </c>
      <c r="M1255" s="11">
        <v>2277.6</v>
      </c>
      <c r="N1255" s="11">
        <v>352.62032099999999</v>
      </c>
      <c r="O1255" s="11">
        <v>352.62032099999999</v>
      </c>
      <c r="P1255" s="11">
        <v>352.62032099999999</v>
      </c>
      <c r="Q1255" s="11">
        <v>352.62032099999999</v>
      </c>
      <c r="R1255" s="11">
        <v>352.62032099999999</v>
      </c>
      <c r="S1255" s="11">
        <v>261.36900000000003</v>
      </c>
      <c r="T1255" s="11">
        <v>256.28399999999999</v>
      </c>
      <c r="U1255" s="11">
        <v>264.42</v>
      </c>
      <c r="V1255" s="11">
        <v>256.28399999999999</v>
      </c>
      <c r="W1255" s="11">
        <v>256.28399999999999</v>
      </c>
      <c r="X1255" s="11" t="s">
        <v>623</v>
      </c>
      <c r="Y1255" s="11">
        <v>2277.6</v>
      </c>
      <c r="Z1255" s="11">
        <v>2277.6</v>
      </c>
      <c r="AA1255" s="11">
        <v>137.14580000000001</v>
      </c>
      <c r="AB1255" s="11">
        <v>123.6444</v>
      </c>
      <c r="AC1255" s="11">
        <v>186.83</v>
      </c>
      <c r="AD1255" s="11">
        <v>1752</v>
      </c>
      <c r="AE1255" s="11" t="s">
        <v>623</v>
      </c>
      <c r="AF1255" s="11" t="s">
        <v>623</v>
      </c>
      <c r="AG1255" s="11" t="s">
        <v>2358</v>
      </c>
      <c r="AH1255" s="8" t="s">
        <v>2359</v>
      </c>
      <c r="AI1255" s="8" t="s">
        <v>844</v>
      </c>
      <c r="AJ1255" s="34">
        <v>0</v>
      </c>
    </row>
    <row r="1256" spans="1:39" x14ac:dyDescent="0.25">
      <c r="A1256" s="6" t="str">
        <f t="shared" si="83"/>
        <v>Diagnostic Radiology &amp; Imaging Procedures-Ther rad simulaj field cplx-77290</v>
      </c>
      <c r="B1256" s="6" t="str">
        <f t="shared" si="84"/>
        <v>Ther rad simulaj field cplx</v>
      </c>
      <c r="C1256" s="6" t="str">
        <f t="shared" si="82"/>
        <v>Diagnostic Radiology &amp; Imaging Procedures</v>
      </c>
      <c r="D1256" s="6">
        <f t="shared" si="85"/>
        <v>77290</v>
      </c>
      <c r="E1256" s="17"/>
      <c r="F1256" s="17"/>
      <c r="G1256" s="26"/>
      <c r="H1256" s="17"/>
      <c r="I1256" s="8"/>
      <c r="J1256" s="11"/>
      <c r="K1256" s="11"/>
      <c r="L1256" s="11"/>
      <c r="M1256" s="11"/>
      <c r="N1256" s="31">
        <v>705.24064199999998</v>
      </c>
      <c r="O1256" s="31">
        <v>705.24064199999998</v>
      </c>
      <c r="P1256" s="31">
        <v>705.24064199999998</v>
      </c>
      <c r="Q1256" s="31">
        <v>705.24064199999998</v>
      </c>
      <c r="R1256" s="31">
        <v>705.24064199999998</v>
      </c>
      <c r="S1256" s="31">
        <v>997.67400000000009</v>
      </c>
      <c r="T1256" s="31">
        <v>978.26400000000001</v>
      </c>
      <c r="U1256" s="31">
        <v>1009.3199999999999</v>
      </c>
      <c r="V1256" s="31">
        <v>978.26400000000001</v>
      </c>
      <c r="W1256" s="31">
        <v>978.26400000000001</v>
      </c>
      <c r="X1256" s="31" t="s">
        <v>623</v>
      </c>
      <c r="Y1256" s="31">
        <v>4139.8500000000004</v>
      </c>
      <c r="Z1256" s="31">
        <v>4139.8500000000004</v>
      </c>
      <c r="AA1256" s="31">
        <v>1012.6517</v>
      </c>
      <c r="AB1256" s="31">
        <v>912.9606</v>
      </c>
      <c r="AC1256" s="31">
        <v>440.72</v>
      </c>
      <c r="AD1256" s="31">
        <v>3184.5</v>
      </c>
      <c r="AE1256" s="31" t="s">
        <v>623</v>
      </c>
      <c r="AF1256" s="31" t="s">
        <v>623</v>
      </c>
      <c r="AG1256" s="11" t="s">
        <v>1792</v>
      </c>
      <c r="AH1256" s="8">
        <v>0</v>
      </c>
      <c r="AI1256" s="8" t="s">
        <v>1793</v>
      </c>
      <c r="AJ1256" s="34">
        <v>0</v>
      </c>
    </row>
    <row r="1257" spans="1:39" x14ac:dyDescent="0.25">
      <c r="A1257" s="6" t="str">
        <f t="shared" si="83"/>
        <v>Diagnostic Radiology &amp; Imaging Procedures-Ther rad simulaj field cplx-77290</v>
      </c>
      <c r="B1257" s="6" t="str">
        <f t="shared" si="84"/>
        <v>Ther rad simulaj field cplx</v>
      </c>
      <c r="C1257" s="6" t="str">
        <f t="shared" si="82"/>
        <v>Diagnostic Radiology &amp; Imaging Procedures</v>
      </c>
      <c r="D1257" s="6">
        <f t="shared" si="85"/>
        <v>77290</v>
      </c>
      <c r="E1257" s="17"/>
      <c r="F1257" s="17"/>
      <c r="G1257" s="26"/>
      <c r="H1257" s="17"/>
      <c r="I1257" s="8"/>
      <c r="J1257" s="11"/>
      <c r="K1257" s="11"/>
      <c r="L1257" s="11"/>
      <c r="M1257" s="11"/>
      <c r="N1257" s="11"/>
      <c r="O1257" s="11"/>
      <c r="P1257" s="11"/>
      <c r="Q1257" s="11"/>
      <c r="R1257" s="11"/>
      <c r="S1257" s="11"/>
      <c r="T1257" s="11"/>
      <c r="U1257" s="11"/>
      <c r="V1257" s="11"/>
      <c r="W1257" s="11"/>
      <c r="X1257" s="11"/>
      <c r="Y1257" s="11"/>
      <c r="Z1257" s="11"/>
      <c r="AA1257" s="11"/>
      <c r="AB1257" s="11"/>
      <c r="AC1257" s="11"/>
      <c r="AD1257" s="11"/>
      <c r="AE1257" s="11"/>
      <c r="AF1257" s="11"/>
      <c r="AG1257" s="11" t="s">
        <v>1792</v>
      </c>
      <c r="AH1257" s="8">
        <v>0</v>
      </c>
      <c r="AI1257" s="8" t="s">
        <v>1793</v>
      </c>
      <c r="AJ1257" s="34">
        <v>0</v>
      </c>
      <c r="AL1257" s="8"/>
      <c r="AM1257" s="6"/>
    </row>
    <row r="1258" spans="1:39" x14ac:dyDescent="0.25">
      <c r="A1258" s="6" t="str">
        <f t="shared" si="83"/>
        <v>Diagnostic Radiology &amp; Imaging Procedures-Ther rad simulaj field cplx-77290</v>
      </c>
      <c r="B1258" s="6" t="str">
        <f t="shared" si="84"/>
        <v>Ther rad simulaj field cplx</v>
      </c>
      <c r="C1258" s="6" t="str">
        <f t="shared" si="82"/>
        <v>Diagnostic Radiology &amp; Imaging Procedures</v>
      </c>
      <c r="D1258" s="6">
        <f t="shared" si="85"/>
        <v>77290</v>
      </c>
      <c r="E1258" s="7"/>
      <c r="G1258" s="27" t="s">
        <v>32</v>
      </c>
      <c r="K1258" s="25"/>
      <c r="L1258" s="25"/>
      <c r="M1258" s="25"/>
      <c r="AG1258" s="11" t="s">
        <v>1792</v>
      </c>
      <c r="AH1258" s="8">
        <v>0</v>
      </c>
      <c r="AI1258" s="8" t="s">
        <v>1793</v>
      </c>
      <c r="AJ1258" s="34">
        <v>0</v>
      </c>
      <c r="AK1258" s="35">
        <v>4</v>
      </c>
      <c r="AL1258" t="s">
        <v>632</v>
      </c>
      <c r="AM1258">
        <v>3</v>
      </c>
    </row>
    <row r="1259" spans="1:39" s="6" customFormat="1" x14ac:dyDescent="0.25">
      <c r="A1259" s="6" t="str">
        <f t="shared" si="83"/>
        <v>Diagnostic Radiology &amp; Imaging Procedures-Ther rad simulaj field cplx-77290</v>
      </c>
      <c r="B1259" s="6" t="str">
        <f t="shared" si="84"/>
        <v>Ther rad simulaj field cplx</v>
      </c>
      <c r="C1259" s="6" t="str">
        <f t="shared" si="82"/>
        <v>Diagnostic Radiology &amp; Imaging Procedures</v>
      </c>
      <c r="D1259" s="6">
        <f t="shared" si="85"/>
        <v>77290</v>
      </c>
      <c r="E1259" s="13"/>
      <c r="F1259" s="12"/>
      <c r="G1259" s="28"/>
      <c r="H1259" s="29"/>
      <c r="I1259" s="14"/>
      <c r="J1259" s="15"/>
      <c r="K1259" s="15"/>
      <c r="L1259" s="15"/>
      <c r="M1259" s="15"/>
      <c r="N1259" s="15"/>
      <c r="O1259" s="15"/>
      <c r="P1259" s="15"/>
      <c r="Q1259" s="15"/>
      <c r="R1259" s="15"/>
      <c r="S1259" s="15"/>
      <c r="T1259" s="15"/>
      <c r="U1259" s="15"/>
      <c r="V1259" s="15"/>
      <c r="W1259" s="15"/>
      <c r="X1259" s="15"/>
      <c r="Y1259" s="15"/>
      <c r="Z1259" s="15"/>
      <c r="AA1259" s="15"/>
      <c r="AB1259" s="15"/>
      <c r="AC1259" s="15"/>
      <c r="AD1259" s="15"/>
      <c r="AE1259" s="15"/>
      <c r="AF1259" s="15"/>
      <c r="AG1259" s="11" t="s">
        <v>1792</v>
      </c>
      <c r="AH1259" s="8">
        <v>0</v>
      </c>
      <c r="AI1259" s="8" t="s">
        <v>1793</v>
      </c>
      <c r="AJ1259" s="34">
        <v>0</v>
      </c>
      <c r="AK1259" s="35"/>
      <c r="AL1259"/>
      <c r="AM1259"/>
    </row>
    <row r="1260" spans="1:39" x14ac:dyDescent="0.25">
      <c r="A1260" s="6" t="str">
        <f t="shared" si="83"/>
        <v>Diagnostic Radiology &amp; Imaging Procedures-3-d radiotherapy plan-77295</v>
      </c>
      <c r="B1260" s="6" t="str">
        <f t="shared" si="84"/>
        <v>3-d radiotherapy plan</v>
      </c>
      <c r="C1260" s="6" t="str">
        <f t="shared" si="82"/>
        <v>Diagnostic Radiology &amp; Imaging Procedures</v>
      </c>
      <c r="D1260" s="6">
        <f t="shared" si="85"/>
        <v>77295</v>
      </c>
      <c r="E1260" s="17" t="s">
        <v>115</v>
      </c>
      <c r="F1260" s="17" t="s">
        <v>37</v>
      </c>
      <c r="G1260" s="26" t="s">
        <v>452</v>
      </c>
      <c r="H1260" s="17">
        <v>77295</v>
      </c>
      <c r="I1260" s="8" t="s">
        <v>557</v>
      </c>
      <c r="J1260" s="11">
        <v>3605</v>
      </c>
      <c r="K1260" s="11">
        <v>721</v>
      </c>
      <c r="L1260" s="11">
        <v>486.45179999999999</v>
      </c>
      <c r="M1260" s="11">
        <v>2343.25</v>
      </c>
      <c r="N1260" s="11">
        <v>1322.3487402000001</v>
      </c>
      <c r="O1260" s="11">
        <v>1322.3487402000001</v>
      </c>
      <c r="P1260" s="11">
        <v>1322.3487402000001</v>
      </c>
      <c r="Q1260" s="11">
        <v>1322.3487402000001</v>
      </c>
      <c r="R1260" s="11">
        <v>1322.3487402000001</v>
      </c>
      <c r="S1260" s="11">
        <v>926.48500000000001</v>
      </c>
      <c r="T1260" s="11">
        <v>908.46</v>
      </c>
      <c r="U1260" s="11">
        <v>937.30000000000007</v>
      </c>
      <c r="V1260" s="11">
        <v>908.46</v>
      </c>
      <c r="W1260" s="11">
        <v>908.46</v>
      </c>
      <c r="X1260" s="11" t="s">
        <v>623</v>
      </c>
      <c r="Y1260" s="11">
        <v>2343.25</v>
      </c>
      <c r="Z1260" s="11">
        <v>2343.25</v>
      </c>
      <c r="AA1260" s="11">
        <v>539.57010000000002</v>
      </c>
      <c r="AB1260" s="11">
        <v>486.45179999999999</v>
      </c>
      <c r="AC1260" s="11">
        <v>886.6</v>
      </c>
      <c r="AD1260" s="11">
        <v>1802.5</v>
      </c>
      <c r="AE1260" s="11" t="s">
        <v>623</v>
      </c>
      <c r="AF1260" s="11" t="s">
        <v>623</v>
      </c>
      <c r="AG1260" s="11" t="s">
        <v>2360</v>
      </c>
      <c r="AH1260" s="8" t="s">
        <v>2361</v>
      </c>
      <c r="AI1260" s="8" t="s">
        <v>845</v>
      </c>
      <c r="AJ1260" s="34">
        <v>1</v>
      </c>
    </row>
    <row r="1261" spans="1:39" x14ac:dyDescent="0.25">
      <c r="A1261" s="6" t="str">
        <f t="shared" si="83"/>
        <v>Diagnostic Radiology &amp; Imaging Procedures-3-d radiotherapy plan-77295</v>
      </c>
      <c r="B1261" s="6" t="str">
        <f t="shared" si="84"/>
        <v>3-d radiotherapy plan</v>
      </c>
      <c r="C1261" s="6" t="str">
        <f t="shared" si="82"/>
        <v>Diagnostic Radiology &amp; Imaging Procedures</v>
      </c>
      <c r="D1261" s="6">
        <f t="shared" si="85"/>
        <v>77295</v>
      </c>
      <c r="E1261" s="17" t="s">
        <v>34</v>
      </c>
      <c r="F1261" s="17" t="s">
        <v>34</v>
      </c>
      <c r="G1261" s="26" t="s">
        <v>455</v>
      </c>
      <c r="H1261" s="17">
        <v>77334</v>
      </c>
      <c r="I1261" s="8" t="s">
        <v>557</v>
      </c>
      <c r="J1261" s="11">
        <v>3504</v>
      </c>
      <c r="K1261" s="11">
        <v>700.80000000000007</v>
      </c>
      <c r="L1261" s="11">
        <v>123.6444</v>
      </c>
      <c r="M1261" s="11">
        <v>2277.6</v>
      </c>
      <c r="N1261" s="11">
        <v>352.62032099999999</v>
      </c>
      <c r="O1261" s="11">
        <v>352.62032099999999</v>
      </c>
      <c r="P1261" s="11">
        <v>352.62032099999999</v>
      </c>
      <c r="Q1261" s="11">
        <v>352.62032099999999</v>
      </c>
      <c r="R1261" s="11">
        <v>352.62032099999999</v>
      </c>
      <c r="S1261" s="11">
        <v>261.36900000000003</v>
      </c>
      <c r="T1261" s="11">
        <v>256.28399999999999</v>
      </c>
      <c r="U1261" s="11">
        <v>264.42</v>
      </c>
      <c r="V1261" s="11">
        <v>256.28399999999999</v>
      </c>
      <c r="W1261" s="11">
        <v>256.28399999999999</v>
      </c>
      <c r="X1261" s="11" t="s">
        <v>623</v>
      </c>
      <c r="Y1261" s="11">
        <v>2277.6</v>
      </c>
      <c r="Z1261" s="11">
        <v>2277.6</v>
      </c>
      <c r="AA1261" s="11">
        <v>137.14580000000001</v>
      </c>
      <c r="AB1261" s="11">
        <v>123.6444</v>
      </c>
      <c r="AC1261" s="11">
        <v>186.83</v>
      </c>
      <c r="AD1261" s="11">
        <v>1752</v>
      </c>
      <c r="AE1261" s="11" t="s">
        <v>623</v>
      </c>
      <c r="AF1261" s="11" t="s">
        <v>623</v>
      </c>
      <c r="AG1261" s="11" t="s">
        <v>2358</v>
      </c>
      <c r="AH1261" s="8" t="s">
        <v>2359</v>
      </c>
      <c r="AI1261" s="8" t="s">
        <v>844</v>
      </c>
      <c r="AJ1261" s="34">
        <v>0</v>
      </c>
      <c r="AL1261" s="8"/>
      <c r="AM1261" s="6"/>
    </row>
    <row r="1262" spans="1:39" x14ac:dyDescent="0.25">
      <c r="A1262" s="6" t="str">
        <f t="shared" si="83"/>
        <v>Diagnostic Radiology &amp; Imaging Procedures-3-d radiotherapy plan-77295</v>
      </c>
      <c r="B1262" s="6" t="str">
        <f t="shared" si="84"/>
        <v>3-d radiotherapy plan</v>
      </c>
      <c r="C1262" s="6" t="str">
        <f t="shared" si="82"/>
        <v>Diagnostic Radiology &amp; Imaging Procedures</v>
      </c>
      <c r="D1262" s="6">
        <f t="shared" si="85"/>
        <v>77295</v>
      </c>
      <c r="E1262" s="17" t="s">
        <v>34</v>
      </c>
      <c r="F1262" s="17" t="s">
        <v>34</v>
      </c>
      <c r="G1262" s="26" t="s">
        <v>453</v>
      </c>
      <c r="H1262" s="17">
        <v>77300</v>
      </c>
      <c r="I1262" s="8" t="s">
        <v>557</v>
      </c>
      <c r="J1262" s="11">
        <v>1377</v>
      </c>
      <c r="K1262" s="11">
        <v>275.40000000000003</v>
      </c>
      <c r="L1262" s="11">
        <v>61.822200000000002</v>
      </c>
      <c r="M1262" s="11">
        <v>895.05000000000007</v>
      </c>
      <c r="N1262" s="11">
        <v>129.48943359999998</v>
      </c>
      <c r="O1262" s="11">
        <v>129.48943359999998</v>
      </c>
      <c r="P1262" s="11">
        <v>129.48943359999998</v>
      </c>
      <c r="Q1262" s="11">
        <v>129.48943359999998</v>
      </c>
      <c r="R1262" s="11">
        <v>129.48943359999998</v>
      </c>
      <c r="S1262" s="11">
        <v>112.82300000000001</v>
      </c>
      <c r="T1262" s="11">
        <v>110.628</v>
      </c>
      <c r="U1262" s="11">
        <v>114.14</v>
      </c>
      <c r="V1262" s="11">
        <v>110.628</v>
      </c>
      <c r="W1262" s="11">
        <v>110.628</v>
      </c>
      <c r="X1262" s="11" t="s">
        <v>623</v>
      </c>
      <c r="Y1262" s="11">
        <v>895.05000000000007</v>
      </c>
      <c r="Z1262" s="11">
        <v>895.05000000000007</v>
      </c>
      <c r="AA1262" s="11">
        <v>68.572900000000004</v>
      </c>
      <c r="AB1262" s="11">
        <v>61.822200000000002</v>
      </c>
      <c r="AC1262" s="11">
        <v>113.89</v>
      </c>
      <c r="AD1262" s="11">
        <v>688.5</v>
      </c>
      <c r="AE1262" s="11" t="s">
        <v>623</v>
      </c>
      <c r="AF1262" s="11" t="s">
        <v>623</v>
      </c>
      <c r="AG1262" s="11" t="s">
        <v>2362</v>
      </c>
      <c r="AH1262" s="8" t="s">
        <v>2363</v>
      </c>
      <c r="AI1262" s="8" t="s">
        <v>845</v>
      </c>
      <c r="AJ1262" s="34">
        <v>0</v>
      </c>
      <c r="AK1262" s="35">
        <v>4</v>
      </c>
      <c r="AL1262" t="s">
        <v>632</v>
      </c>
      <c r="AM1262">
        <v>3</v>
      </c>
    </row>
    <row r="1263" spans="1:39" x14ac:dyDescent="0.25">
      <c r="A1263" s="6" t="str">
        <f t="shared" si="83"/>
        <v>Diagnostic Radiology &amp; Imaging Procedures-3-d radiotherapy plan-77295</v>
      </c>
      <c r="B1263" s="6" t="str">
        <f t="shared" si="84"/>
        <v>3-d radiotherapy plan</v>
      </c>
      <c r="C1263" s="6" t="str">
        <f t="shared" si="82"/>
        <v>Diagnostic Radiology &amp; Imaging Procedures</v>
      </c>
      <c r="D1263" s="6">
        <f t="shared" si="85"/>
        <v>77295</v>
      </c>
      <c r="E1263" s="17"/>
      <c r="F1263" s="17"/>
      <c r="G1263" s="26"/>
      <c r="H1263" s="17"/>
      <c r="I1263" s="8"/>
      <c r="J1263" s="11"/>
      <c r="K1263" s="11"/>
      <c r="L1263" s="11"/>
      <c r="M1263" s="11"/>
      <c r="N1263" s="31">
        <v>1804.4584947999999</v>
      </c>
      <c r="O1263" s="31">
        <v>1804.4584947999999</v>
      </c>
      <c r="P1263" s="31">
        <v>1804.4584947999999</v>
      </c>
      <c r="Q1263" s="31">
        <v>1804.4584947999999</v>
      </c>
      <c r="R1263" s="31">
        <v>1804.4584947999999</v>
      </c>
      <c r="S1263" s="31">
        <v>1300.6770000000001</v>
      </c>
      <c r="T1263" s="31">
        <v>1275.3720000000001</v>
      </c>
      <c r="U1263" s="31">
        <v>1315.8600000000001</v>
      </c>
      <c r="V1263" s="31">
        <v>1275.3720000000001</v>
      </c>
      <c r="W1263" s="31">
        <v>1275.3720000000001</v>
      </c>
      <c r="X1263" s="31" t="s">
        <v>623</v>
      </c>
      <c r="Y1263" s="31">
        <v>5515.9000000000005</v>
      </c>
      <c r="Z1263" s="31">
        <v>5515.9000000000005</v>
      </c>
      <c r="AA1263" s="31">
        <v>745.28880000000004</v>
      </c>
      <c r="AB1263" s="31">
        <v>671.91839999999991</v>
      </c>
      <c r="AC1263" s="31">
        <v>1187.3200000000002</v>
      </c>
      <c r="AD1263" s="31">
        <v>4243</v>
      </c>
      <c r="AE1263" s="31" t="s">
        <v>623</v>
      </c>
      <c r="AF1263" s="31" t="s">
        <v>623</v>
      </c>
      <c r="AG1263" s="11" t="s">
        <v>1792</v>
      </c>
      <c r="AH1263" s="8">
        <v>0</v>
      </c>
      <c r="AI1263" s="8" t="s">
        <v>1793</v>
      </c>
      <c r="AJ1263" s="34">
        <v>0</v>
      </c>
    </row>
    <row r="1264" spans="1:39" x14ac:dyDescent="0.25">
      <c r="A1264" s="6" t="str">
        <f t="shared" si="83"/>
        <v>Diagnostic Radiology &amp; Imaging Procedures-3-d radiotherapy plan-77295</v>
      </c>
      <c r="B1264" s="6" t="str">
        <f t="shared" si="84"/>
        <v>3-d radiotherapy plan</v>
      </c>
      <c r="C1264" s="6" t="str">
        <f t="shared" si="82"/>
        <v>Diagnostic Radiology &amp; Imaging Procedures</v>
      </c>
      <c r="D1264" s="6">
        <f t="shared" si="85"/>
        <v>77295</v>
      </c>
      <c r="E1264" s="17"/>
      <c r="F1264" s="17"/>
      <c r="G1264" s="26"/>
      <c r="H1264" s="17"/>
      <c r="I1264" s="8"/>
      <c r="J1264" s="11"/>
      <c r="K1264" s="11"/>
      <c r="L1264" s="11"/>
      <c r="M1264" s="11"/>
      <c r="N1264" s="11"/>
      <c r="O1264" s="11"/>
      <c r="P1264" s="11"/>
      <c r="Q1264" s="11"/>
      <c r="R1264" s="11"/>
      <c r="S1264" s="11"/>
      <c r="T1264" s="11"/>
      <c r="U1264" s="11"/>
      <c r="V1264" s="11"/>
      <c r="W1264" s="11"/>
      <c r="X1264" s="11"/>
      <c r="Y1264" s="11"/>
      <c r="Z1264" s="11"/>
      <c r="AA1264" s="11"/>
      <c r="AB1264" s="11"/>
      <c r="AC1264" s="11"/>
      <c r="AD1264" s="11"/>
      <c r="AE1264" s="11"/>
      <c r="AF1264" s="11"/>
      <c r="AG1264" s="11" t="s">
        <v>1792</v>
      </c>
      <c r="AH1264" s="8">
        <v>0</v>
      </c>
      <c r="AI1264" s="8" t="s">
        <v>1793</v>
      </c>
      <c r="AJ1264" s="34">
        <v>0</v>
      </c>
    </row>
    <row r="1265" spans="1:39" x14ac:dyDescent="0.25">
      <c r="A1265" s="6" t="str">
        <f t="shared" si="83"/>
        <v>Diagnostic Radiology &amp; Imaging Procedures-3-d radiotherapy plan-77295</v>
      </c>
      <c r="B1265" s="6" t="str">
        <f t="shared" si="84"/>
        <v>3-d radiotherapy plan</v>
      </c>
      <c r="C1265" s="6" t="str">
        <f t="shared" si="82"/>
        <v>Diagnostic Radiology &amp; Imaging Procedures</v>
      </c>
      <c r="D1265" s="6">
        <f t="shared" si="85"/>
        <v>77295</v>
      </c>
      <c r="E1265" s="7"/>
      <c r="G1265" s="27" t="s">
        <v>32</v>
      </c>
      <c r="K1265" s="25"/>
      <c r="L1265" s="25"/>
      <c r="M1265" s="25"/>
      <c r="AG1265" s="11" t="s">
        <v>1792</v>
      </c>
      <c r="AH1265" s="8">
        <v>0</v>
      </c>
      <c r="AI1265" s="8" t="s">
        <v>1793</v>
      </c>
      <c r="AJ1265" s="34">
        <v>0</v>
      </c>
      <c r="AL1265" s="8"/>
      <c r="AM1265" s="6"/>
    </row>
    <row r="1266" spans="1:39" s="6" customFormat="1" x14ac:dyDescent="0.25">
      <c r="A1266" s="6" t="str">
        <f t="shared" si="83"/>
        <v>Diagnostic Radiology &amp; Imaging Procedures-3-d radiotherapy plan-77295</v>
      </c>
      <c r="B1266" s="6" t="str">
        <f t="shared" si="84"/>
        <v>3-d radiotherapy plan</v>
      </c>
      <c r="C1266" s="6" t="str">
        <f t="shared" si="82"/>
        <v>Diagnostic Radiology &amp; Imaging Procedures</v>
      </c>
      <c r="D1266" s="6">
        <f t="shared" si="85"/>
        <v>77295</v>
      </c>
      <c r="E1266" s="13"/>
      <c r="F1266" s="12"/>
      <c r="G1266" s="28"/>
      <c r="H1266" s="29"/>
      <c r="I1266" s="14"/>
      <c r="J1266" s="15"/>
      <c r="K1266" s="15"/>
      <c r="L1266" s="15"/>
      <c r="M1266" s="15"/>
      <c r="N1266" s="15"/>
      <c r="O1266" s="15"/>
      <c r="P1266" s="15"/>
      <c r="Q1266" s="15"/>
      <c r="R1266" s="15"/>
      <c r="S1266" s="15"/>
      <c r="T1266" s="15"/>
      <c r="U1266" s="15"/>
      <c r="V1266" s="15"/>
      <c r="W1266" s="15"/>
      <c r="X1266" s="15"/>
      <c r="Y1266" s="15"/>
      <c r="Z1266" s="15"/>
      <c r="AA1266" s="15"/>
      <c r="AB1266" s="15"/>
      <c r="AC1266" s="15"/>
      <c r="AD1266" s="15"/>
      <c r="AE1266" s="15"/>
      <c r="AF1266" s="15"/>
      <c r="AG1266" s="11" t="s">
        <v>1792</v>
      </c>
      <c r="AH1266" s="8">
        <v>0</v>
      </c>
      <c r="AI1266" s="8" t="s">
        <v>1793</v>
      </c>
      <c r="AJ1266" s="34">
        <v>0</v>
      </c>
      <c r="AK1266" s="35">
        <v>6</v>
      </c>
      <c r="AL1266" t="s">
        <v>632</v>
      </c>
      <c r="AM1266">
        <v>4</v>
      </c>
    </row>
    <row r="1267" spans="1:39" x14ac:dyDescent="0.25">
      <c r="A1267" s="6" t="str">
        <f t="shared" si="83"/>
        <v>Diagnostic Radiology &amp; Imaging Procedures-Radiation therapy dose plan-77300</v>
      </c>
      <c r="B1267" s="6" t="str">
        <f t="shared" si="84"/>
        <v>Radiation therapy dose plan</v>
      </c>
      <c r="C1267" s="6" t="str">
        <f t="shared" si="82"/>
        <v>Diagnostic Radiology &amp; Imaging Procedures</v>
      </c>
      <c r="D1267" s="6">
        <f t="shared" si="85"/>
        <v>77300</v>
      </c>
      <c r="E1267" s="17" t="s">
        <v>115</v>
      </c>
      <c r="F1267" s="17" t="s">
        <v>37</v>
      </c>
      <c r="G1267" s="26" t="s">
        <v>453</v>
      </c>
      <c r="H1267" s="17">
        <v>77300</v>
      </c>
      <c r="I1267" s="8" t="s">
        <v>557</v>
      </c>
      <c r="J1267" s="11">
        <v>1377</v>
      </c>
      <c r="K1267" s="11">
        <v>275.40000000000003</v>
      </c>
      <c r="L1267" s="11">
        <v>61.822200000000002</v>
      </c>
      <c r="M1267" s="11">
        <v>895.05000000000007</v>
      </c>
      <c r="N1267" s="11">
        <v>129.48943359999998</v>
      </c>
      <c r="O1267" s="11">
        <v>129.48943359999998</v>
      </c>
      <c r="P1267" s="11">
        <v>129.48943359999998</v>
      </c>
      <c r="Q1267" s="11">
        <v>129.48943359999998</v>
      </c>
      <c r="R1267" s="11">
        <v>129.48943359999998</v>
      </c>
      <c r="S1267" s="11">
        <v>112.82300000000001</v>
      </c>
      <c r="T1267" s="11">
        <v>110.628</v>
      </c>
      <c r="U1267" s="11">
        <v>114.14</v>
      </c>
      <c r="V1267" s="11">
        <v>110.628</v>
      </c>
      <c r="W1267" s="11">
        <v>110.628</v>
      </c>
      <c r="X1267" s="11" t="s">
        <v>623</v>
      </c>
      <c r="Y1267" s="11">
        <v>895.05000000000007</v>
      </c>
      <c r="Z1267" s="11">
        <v>895.05</v>
      </c>
      <c r="AA1267" s="11">
        <v>68.572900000000004</v>
      </c>
      <c r="AB1267" s="11">
        <v>61.822200000000002</v>
      </c>
      <c r="AC1267" s="11">
        <v>113.89</v>
      </c>
      <c r="AD1267" s="11">
        <v>688.5</v>
      </c>
      <c r="AE1267" s="11" t="s">
        <v>623</v>
      </c>
      <c r="AF1267" s="11" t="s">
        <v>623</v>
      </c>
      <c r="AG1267" s="11" t="s">
        <v>2362</v>
      </c>
      <c r="AH1267" s="8" t="s">
        <v>2363</v>
      </c>
      <c r="AI1267" s="8" t="s">
        <v>845</v>
      </c>
      <c r="AJ1267" s="34">
        <v>1</v>
      </c>
      <c r="AK1267" s="35" t="s">
        <v>634</v>
      </c>
      <c r="AL1267" t="s">
        <v>632</v>
      </c>
      <c r="AM1267" t="e">
        <v>#VALUE!</v>
      </c>
    </row>
    <row r="1268" spans="1:39" x14ac:dyDescent="0.25">
      <c r="A1268" s="6" t="str">
        <f t="shared" si="83"/>
        <v>Diagnostic Radiology &amp; Imaging Procedures-Radiation therapy dose plan-77300</v>
      </c>
      <c r="B1268" s="6" t="str">
        <f t="shared" si="84"/>
        <v>Radiation therapy dose plan</v>
      </c>
      <c r="C1268" s="6" t="str">
        <f t="shared" si="82"/>
        <v>Diagnostic Radiology &amp; Imaging Procedures</v>
      </c>
      <c r="D1268" s="6">
        <f t="shared" si="85"/>
        <v>77300</v>
      </c>
      <c r="E1268" s="17"/>
      <c r="F1268" s="17"/>
      <c r="G1268" s="26"/>
      <c r="H1268" s="17"/>
      <c r="I1268" s="8"/>
      <c r="J1268" s="11"/>
      <c r="K1268" s="11"/>
      <c r="L1268" s="11"/>
      <c r="M1268" s="11"/>
      <c r="N1268" s="11"/>
      <c r="O1268" s="11"/>
      <c r="P1268" s="11"/>
      <c r="Q1268" s="11"/>
      <c r="R1268" s="11"/>
      <c r="S1268" s="11"/>
      <c r="T1268" s="11"/>
      <c r="U1268" s="11"/>
      <c r="V1268" s="11"/>
      <c r="W1268" s="11"/>
      <c r="X1268" s="11"/>
      <c r="Y1268" s="11"/>
      <c r="Z1268" s="11"/>
      <c r="AA1268" s="11"/>
      <c r="AB1268" s="11"/>
      <c r="AC1268" s="11"/>
      <c r="AD1268" s="11"/>
      <c r="AE1268" s="11"/>
      <c r="AF1268" s="11"/>
      <c r="AG1268" s="11" t="s">
        <v>1792</v>
      </c>
      <c r="AH1268" s="8">
        <v>0</v>
      </c>
      <c r="AI1268" s="8" t="s">
        <v>1793</v>
      </c>
      <c r="AJ1268" s="34">
        <v>0</v>
      </c>
    </row>
    <row r="1269" spans="1:39" x14ac:dyDescent="0.25">
      <c r="A1269" s="6" t="str">
        <f t="shared" si="83"/>
        <v>Diagnostic Radiology &amp; Imaging Procedures-Radiation therapy dose plan-77300</v>
      </c>
      <c r="B1269" s="6" t="str">
        <f t="shared" si="84"/>
        <v>Radiation therapy dose plan</v>
      </c>
      <c r="C1269" s="6" t="str">
        <f t="shared" si="82"/>
        <v>Diagnostic Radiology &amp; Imaging Procedures</v>
      </c>
      <c r="D1269" s="6">
        <f t="shared" si="85"/>
        <v>77300</v>
      </c>
      <c r="E1269" s="7"/>
      <c r="G1269" s="27" t="s">
        <v>32</v>
      </c>
      <c r="K1269" s="25"/>
      <c r="L1269" s="25"/>
      <c r="M1269" s="25"/>
      <c r="AG1269" s="11" t="s">
        <v>1792</v>
      </c>
      <c r="AH1269" s="8">
        <v>0</v>
      </c>
      <c r="AI1269" s="8" t="s">
        <v>1793</v>
      </c>
      <c r="AJ1269" s="34">
        <v>0</v>
      </c>
    </row>
    <row r="1270" spans="1:39" s="6" customFormat="1" x14ac:dyDescent="0.25">
      <c r="A1270" s="6" t="str">
        <f t="shared" si="83"/>
        <v>Diagnostic Radiology &amp; Imaging Procedures-Radiation therapy dose plan-77300</v>
      </c>
      <c r="B1270" s="6" t="str">
        <f t="shared" si="84"/>
        <v>Radiation therapy dose plan</v>
      </c>
      <c r="C1270" s="6" t="str">
        <f t="shared" si="82"/>
        <v>Diagnostic Radiology &amp; Imaging Procedures</v>
      </c>
      <c r="D1270" s="6">
        <f t="shared" si="85"/>
        <v>77300</v>
      </c>
      <c r="E1270" s="13"/>
      <c r="F1270" s="12"/>
      <c r="G1270" s="28"/>
      <c r="H1270" s="29"/>
      <c r="I1270" s="14"/>
      <c r="J1270" s="15"/>
      <c r="K1270" s="15"/>
      <c r="L1270" s="15"/>
      <c r="M1270" s="15"/>
      <c r="N1270" s="15"/>
      <c r="O1270" s="15"/>
      <c r="P1270" s="15"/>
      <c r="Q1270" s="15"/>
      <c r="R1270" s="15"/>
      <c r="S1270" s="15"/>
      <c r="T1270" s="15"/>
      <c r="U1270" s="15"/>
      <c r="V1270" s="15"/>
      <c r="W1270" s="15"/>
      <c r="X1270" s="15"/>
      <c r="Y1270" s="15"/>
      <c r="Z1270" s="15"/>
      <c r="AA1270" s="15"/>
      <c r="AB1270" s="15"/>
      <c r="AC1270" s="15"/>
      <c r="AD1270" s="15"/>
      <c r="AE1270" s="15"/>
      <c r="AF1270" s="15"/>
      <c r="AG1270" s="11" t="s">
        <v>1792</v>
      </c>
      <c r="AH1270" s="8">
        <v>0</v>
      </c>
      <c r="AI1270" s="8" t="s">
        <v>1793</v>
      </c>
      <c r="AJ1270" s="34">
        <v>0</v>
      </c>
      <c r="AK1270" s="35"/>
      <c r="AL1270"/>
      <c r="AM1270"/>
    </row>
    <row r="1271" spans="1:39" x14ac:dyDescent="0.25">
      <c r="A1271" s="6" t="str">
        <f t="shared" si="83"/>
        <v>Diagnostic Radiology &amp; Imaging Procedures-Radiotherapy dose plan imrt-77301</v>
      </c>
      <c r="B1271" s="6" t="str">
        <f t="shared" si="84"/>
        <v>Radiotherapy dose plan imrt</v>
      </c>
      <c r="C1271" s="6" t="str">
        <f t="shared" si="82"/>
        <v>Diagnostic Radiology &amp; Imaging Procedures</v>
      </c>
      <c r="D1271" s="6">
        <f t="shared" si="85"/>
        <v>77301</v>
      </c>
      <c r="E1271" s="17" t="s">
        <v>115</v>
      </c>
      <c r="F1271" s="17" t="s">
        <v>37</v>
      </c>
      <c r="G1271" s="26" t="s">
        <v>454</v>
      </c>
      <c r="H1271" s="17">
        <v>77301</v>
      </c>
      <c r="I1271" s="8" t="s">
        <v>557</v>
      </c>
      <c r="J1271" s="11">
        <v>3940</v>
      </c>
      <c r="K1271" s="11">
        <v>788</v>
      </c>
      <c r="L1271" s="11">
        <v>886.6</v>
      </c>
      <c r="M1271" s="11">
        <v>3094.0795000000003</v>
      </c>
      <c r="N1271" s="11">
        <v>1322.3487402000001</v>
      </c>
      <c r="O1271" s="11">
        <v>1322.3487402000001</v>
      </c>
      <c r="P1271" s="11">
        <v>1322.3487402000001</v>
      </c>
      <c r="Q1271" s="11">
        <v>1322.3487402000001</v>
      </c>
      <c r="R1271" s="11">
        <v>1322.3487402000001</v>
      </c>
      <c r="S1271" s="11">
        <v>1012.58</v>
      </c>
      <c r="T1271" s="11">
        <v>992.88</v>
      </c>
      <c r="U1271" s="11">
        <v>1024.4000000000001</v>
      </c>
      <c r="V1271" s="11">
        <v>992.88</v>
      </c>
      <c r="W1271" s="11">
        <v>992.88</v>
      </c>
      <c r="X1271" s="11" t="s">
        <v>623</v>
      </c>
      <c r="Y1271" s="11">
        <v>2561</v>
      </c>
      <c r="Z1271" s="11">
        <v>2561</v>
      </c>
      <c r="AA1271" s="11">
        <v>3094.0795000000003</v>
      </c>
      <c r="AB1271" s="11">
        <v>2789.4810000000002</v>
      </c>
      <c r="AC1271" s="11">
        <v>886.6</v>
      </c>
      <c r="AD1271" s="11">
        <v>1970</v>
      </c>
      <c r="AE1271" s="11" t="s">
        <v>623</v>
      </c>
      <c r="AF1271" s="11" t="s">
        <v>623</v>
      </c>
      <c r="AG1271" s="11" t="s">
        <v>2364</v>
      </c>
      <c r="AH1271" s="8" t="s">
        <v>2365</v>
      </c>
      <c r="AI1271" s="8" t="s">
        <v>847</v>
      </c>
      <c r="AJ1271" s="34">
        <v>1</v>
      </c>
      <c r="AL1271" s="8"/>
      <c r="AM1271" s="6"/>
    </row>
    <row r="1272" spans="1:39" x14ac:dyDescent="0.25">
      <c r="A1272" s="6" t="str">
        <f t="shared" si="83"/>
        <v>Diagnostic Radiology &amp; Imaging Procedures-Radiotherapy dose plan imrt-77301</v>
      </c>
      <c r="B1272" s="6" t="str">
        <f t="shared" si="84"/>
        <v>Radiotherapy dose plan imrt</v>
      </c>
      <c r="C1272" s="6" t="str">
        <f t="shared" si="82"/>
        <v>Diagnostic Radiology &amp; Imaging Procedures</v>
      </c>
      <c r="D1272" s="6">
        <f t="shared" si="85"/>
        <v>77301</v>
      </c>
      <c r="E1272" s="17" t="s">
        <v>34</v>
      </c>
      <c r="F1272" s="17" t="s">
        <v>34</v>
      </c>
      <c r="G1272" s="26" t="s">
        <v>453</v>
      </c>
      <c r="H1272" s="17">
        <v>77300</v>
      </c>
      <c r="I1272" s="8" t="s">
        <v>557</v>
      </c>
      <c r="J1272" s="11">
        <v>1377</v>
      </c>
      <c r="K1272" s="11">
        <v>275.40000000000003</v>
      </c>
      <c r="L1272" s="11">
        <v>61.822200000000002</v>
      </c>
      <c r="M1272" s="11">
        <v>895.05000000000007</v>
      </c>
      <c r="N1272" s="11">
        <v>129.48943359999998</v>
      </c>
      <c r="O1272" s="11">
        <v>129.48943359999998</v>
      </c>
      <c r="P1272" s="11">
        <v>129.48943359999998</v>
      </c>
      <c r="Q1272" s="11">
        <v>129.48943359999998</v>
      </c>
      <c r="R1272" s="11">
        <v>129.48943359999998</v>
      </c>
      <c r="S1272" s="11">
        <v>112.82300000000001</v>
      </c>
      <c r="T1272" s="11">
        <v>110.628</v>
      </c>
      <c r="U1272" s="11">
        <v>114.14</v>
      </c>
      <c r="V1272" s="11">
        <v>110.628</v>
      </c>
      <c r="W1272" s="11">
        <v>110.628</v>
      </c>
      <c r="X1272" s="11" t="s">
        <v>623</v>
      </c>
      <c r="Y1272" s="11">
        <v>895.05000000000007</v>
      </c>
      <c r="Z1272" s="11">
        <v>895.05000000000007</v>
      </c>
      <c r="AA1272" s="11">
        <v>68.572900000000004</v>
      </c>
      <c r="AB1272" s="11">
        <v>61.822200000000002</v>
      </c>
      <c r="AC1272" s="11">
        <v>113.89</v>
      </c>
      <c r="AD1272" s="11">
        <v>688.5</v>
      </c>
      <c r="AE1272" s="11" t="s">
        <v>623</v>
      </c>
      <c r="AF1272" s="11" t="s">
        <v>623</v>
      </c>
      <c r="AG1272" s="11" t="s">
        <v>2362</v>
      </c>
      <c r="AH1272" s="8" t="s">
        <v>2363</v>
      </c>
      <c r="AI1272" s="8" t="s">
        <v>845</v>
      </c>
      <c r="AJ1272" s="34">
        <v>0</v>
      </c>
      <c r="AK1272" s="35">
        <v>7</v>
      </c>
      <c r="AL1272" t="s">
        <v>632</v>
      </c>
      <c r="AM1272">
        <v>4</v>
      </c>
    </row>
    <row r="1273" spans="1:39" x14ac:dyDescent="0.25">
      <c r="A1273" s="6" t="str">
        <f t="shared" si="83"/>
        <v>Diagnostic Radiology &amp; Imaging Procedures-Radiotherapy dose plan imrt-77301</v>
      </c>
      <c r="B1273" s="6" t="str">
        <f t="shared" si="84"/>
        <v>Radiotherapy dose plan imrt</v>
      </c>
      <c r="C1273" s="6" t="str">
        <f t="shared" si="82"/>
        <v>Diagnostic Radiology &amp; Imaging Procedures</v>
      </c>
      <c r="D1273" s="6">
        <f t="shared" si="85"/>
        <v>77301</v>
      </c>
      <c r="E1273" s="17" t="s">
        <v>34</v>
      </c>
      <c r="F1273" s="17" t="s">
        <v>34</v>
      </c>
      <c r="G1273" s="26" t="s">
        <v>457</v>
      </c>
      <c r="H1273" s="17">
        <v>77338</v>
      </c>
      <c r="I1273" s="8" t="s">
        <v>557</v>
      </c>
      <c r="J1273" s="11">
        <v>411</v>
      </c>
      <c r="K1273" s="11">
        <v>82.2</v>
      </c>
      <c r="L1273" s="11">
        <v>99.54</v>
      </c>
      <c r="M1273" s="11">
        <v>574.90840000000003</v>
      </c>
      <c r="N1273" s="11">
        <v>352.62032099999999</v>
      </c>
      <c r="O1273" s="11">
        <v>352.62032099999999</v>
      </c>
      <c r="P1273" s="11">
        <v>352.62032099999999</v>
      </c>
      <c r="Q1273" s="11">
        <v>352.62032099999999</v>
      </c>
      <c r="R1273" s="11">
        <v>352.62032099999999</v>
      </c>
      <c r="S1273" s="11">
        <v>101.515</v>
      </c>
      <c r="T1273" s="11">
        <v>99.54</v>
      </c>
      <c r="U1273" s="11">
        <v>102.7</v>
      </c>
      <c r="V1273" s="11">
        <v>99.54</v>
      </c>
      <c r="W1273" s="11">
        <v>99.54</v>
      </c>
      <c r="X1273" s="11" t="s">
        <v>623</v>
      </c>
      <c r="Y1273" s="11">
        <v>267.15000000000003</v>
      </c>
      <c r="Z1273" s="11">
        <v>267.15000000000003</v>
      </c>
      <c r="AA1273" s="11">
        <v>574.90840000000003</v>
      </c>
      <c r="AB1273" s="11">
        <v>518.31119999999999</v>
      </c>
      <c r="AC1273" s="11">
        <v>205.5</v>
      </c>
      <c r="AD1273" s="11">
        <v>205.5</v>
      </c>
      <c r="AE1273" s="11" t="s">
        <v>623</v>
      </c>
      <c r="AF1273" s="11" t="s">
        <v>623</v>
      </c>
      <c r="AG1273" s="11" t="s">
        <v>2366</v>
      </c>
      <c r="AH1273" s="8" t="s">
        <v>2367</v>
      </c>
      <c r="AI1273" s="8" t="s">
        <v>847</v>
      </c>
      <c r="AJ1273" s="34">
        <v>0</v>
      </c>
      <c r="AK1273" s="35" t="s">
        <v>634</v>
      </c>
      <c r="AL1273" t="s">
        <v>632</v>
      </c>
      <c r="AM1273" t="e">
        <v>#VALUE!</v>
      </c>
    </row>
    <row r="1274" spans="1:39" x14ac:dyDescent="0.25">
      <c r="A1274" s="6" t="str">
        <f t="shared" si="83"/>
        <v>Diagnostic Radiology &amp; Imaging Procedures-Radiotherapy dose plan imrt-77301</v>
      </c>
      <c r="B1274" s="6" t="str">
        <f t="shared" si="84"/>
        <v>Radiotherapy dose plan imrt</v>
      </c>
      <c r="C1274" s="6" t="str">
        <f t="shared" si="82"/>
        <v>Diagnostic Radiology &amp; Imaging Procedures</v>
      </c>
      <c r="D1274" s="6">
        <f t="shared" si="85"/>
        <v>77301</v>
      </c>
      <c r="E1274" s="17"/>
      <c r="F1274" s="17"/>
      <c r="G1274" s="26"/>
      <c r="H1274" s="17"/>
      <c r="I1274" s="8"/>
      <c r="J1274" s="11"/>
      <c r="K1274" s="11"/>
      <c r="L1274" s="11"/>
      <c r="M1274" s="11"/>
      <c r="N1274" s="31">
        <v>1804.4584948000002</v>
      </c>
      <c r="O1274" s="31">
        <v>1804.4584948000002</v>
      </c>
      <c r="P1274" s="31">
        <v>1804.4584948000002</v>
      </c>
      <c r="Q1274" s="31">
        <v>1804.4584948000002</v>
      </c>
      <c r="R1274" s="31">
        <v>1804.4584948000002</v>
      </c>
      <c r="S1274" s="31">
        <v>1226.9180000000001</v>
      </c>
      <c r="T1274" s="31">
        <v>1203.048</v>
      </c>
      <c r="U1274" s="31">
        <v>1241.2400000000002</v>
      </c>
      <c r="V1274" s="31">
        <v>1203.048</v>
      </c>
      <c r="W1274" s="31">
        <v>1203.048</v>
      </c>
      <c r="X1274" s="31" t="s">
        <v>623</v>
      </c>
      <c r="Y1274" s="31">
        <v>3723.2000000000003</v>
      </c>
      <c r="Z1274" s="31">
        <v>3723.2000000000003</v>
      </c>
      <c r="AA1274" s="31">
        <v>3737.5608000000002</v>
      </c>
      <c r="AB1274" s="31">
        <v>3369.6144000000004</v>
      </c>
      <c r="AC1274" s="31">
        <v>1205.99</v>
      </c>
      <c r="AD1274" s="31">
        <v>2864</v>
      </c>
      <c r="AE1274" s="31" t="s">
        <v>623</v>
      </c>
      <c r="AF1274" s="31" t="s">
        <v>623</v>
      </c>
      <c r="AG1274" s="11" t="s">
        <v>1792</v>
      </c>
      <c r="AH1274" s="8">
        <v>0</v>
      </c>
      <c r="AI1274" s="8" t="s">
        <v>1793</v>
      </c>
      <c r="AJ1274" s="34">
        <v>0</v>
      </c>
      <c r="AK1274" s="35" t="s">
        <v>634</v>
      </c>
      <c r="AL1274" t="s">
        <v>632</v>
      </c>
      <c r="AM1274" t="e">
        <v>#VALUE!</v>
      </c>
    </row>
    <row r="1275" spans="1:39" x14ac:dyDescent="0.25">
      <c r="A1275" s="6" t="str">
        <f t="shared" si="83"/>
        <v>Diagnostic Radiology &amp; Imaging Procedures-Radiotherapy dose plan imrt-77301</v>
      </c>
      <c r="B1275" s="6" t="str">
        <f t="shared" si="84"/>
        <v>Radiotherapy dose plan imrt</v>
      </c>
      <c r="C1275" s="6" t="str">
        <f t="shared" si="82"/>
        <v>Diagnostic Radiology &amp; Imaging Procedures</v>
      </c>
      <c r="D1275" s="6">
        <f t="shared" si="85"/>
        <v>77301</v>
      </c>
      <c r="E1275" s="17"/>
      <c r="F1275" s="17"/>
      <c r="G1275" s="26"/>
      <c r="H1275" s="17"/>
      <c r="I1275" s="8"/>
      <c r="J1275" s="11"/>
      <c r="K1275" s="11"/>
      <c r="L1275" s="11"/>
      <c r="M1275" s="11"/>
      <c r="N1275" s="11"/>
      <c r="O1275" s="11"/>
      <c r="P1275" s="11"/>
      <c r="Q1275" s="11"/>
      <c r="R1275" s="11"/>
      <c r="S1275" s="11"/>
      <c r="T1275" s="11"/>
      <c r="U1275" s="11"/>
      <c r="V1275" s="11"/>
      <c r="W1275" s="11"/>
      <c r="X1275" s="11"/>
      <c r="Y1275" s="11"/>
      <c r="Z1275" s="11"/>
      <c r="AA1275" s="11"/>
      <c r="AB1275" s="11"/>
      <c r="AC1275" s="11"/>
      <c r="AD1275" s="11"/>
      <c r="AE1275" s="11"/>
      <c r="AF1275" s="11"/>
      <c r="AG1275" s="11" t="s">
        <v>1792</v>
      </c>
      <c r="AH1275" s="8">
        <v>0</v>
      </c>
      <c r="AI1275" s="8" t="s">
        <v>1793</v>
      </c>
      <c r="AJ1275" s="34">
        <v>0</v>
      </c>
    </row>
    <row r="1276" spans="1:39" x14ac:dyDescent="0.25">
      <c r="A1276" s="6" t="str">
        <f t="shared" si="83"/>
        <v>Diagnostic Radiology &amp; Imaging Procedures-Radiotherapy dose plan imrt-77301</v>
      </c>
      <c r="B1276" s="6" t="str">
        <f t="shared" si="84"/>
        <v>Radiotherapy dose plan imrt</v>
      </c>
      <c r="C1276" s="6" t="str">
        <f t="shared" si="82"/>
        <v>Diagnostic Radiology &amp; Imaging Procedures</v>
      </c>
      <c r="D1276" s="6">
        <f t="shared" si="85"/>
        <v>77301</v>
      </c>
      <c r="E1276" s="7"/>
      <c r="G1276" s="27" t="s">
        <v>32</v>
      </c>
      <c r="K1276" s="25"/>
      <c r="L1276" s="25"/>
      <c r="M1276" s="25"/>
      <c r="AG1276" s="11" t="s">
        <v>1792</v>
      </c>
      <c r="AH1276" s="8">
        <v>0</v>
      </c>
      <c r="AI1276" s="8" t="s">
        <v>1793</v>
      </c>
      <c r="AJ1276" s="34">
        <v>0</v>
      </c>
    </row>
    <row r="1277" spans="1:39" s="6" customFormat="1" x14ac:dyDescent="0.25">
      <c r="A1277" s="6" t="str">
        <f t="shared" si="83"/>
        <v>Diagnostic Radiology &amp; Imaging Procedures-Radiotherapy dose plan imrt-77301</v>
      </c>
      <c r="B1277" s="6" t="str">
        <f t="shared" si="84"/>
        <v>Radiotherapy dose plan imrt</v>
      </c>
      <c r="C1277" s="6" t="str">
        <f t="shared" si="82"/>
        <v>Diagnostic Radiology &amp; Imaging Procedures</v>
      </c>
      <c r="D1277" s="6">
        <f t="shared" si="85"/>
        <v>77301</v>
      </c>
      <c r="E1277" s="13"/>
      <c r="F1277" s="12"/>
      <c r="G1277" s="28"/>
      <c r="H1277" s="29"/>
      <c r="I1277" s="14"/>
      <c r="J1277" s="15"/>
      <c r="K1277" s="15"/>
      <c r="L1277" s="15"/>
      <c r="M1277" s="15"/>
      <c r="N1277" s="15"/>
      <c r="O1277" s="15"/>
      <c r="P1277" s="15"/>
      <c r="Q1277" s="15"/>
      <c r="R1277" s="15"/>
      <c r="S1277" s="15"/>
      <c r="T1277" s="15"/>
      <c r="U1277" s="15"/>
      <c r="V1277" s="15"/>
      <c r="W1277" s="15"/>
      <c r="X1277" s="15"/>
      <c r="Y1277" s="15"/>
      <c r="Z1277" s="15"/>
      <c r="AA1277" s="15"/>
      <c r="AB1277" s="15"/>
      <c r="AC1277" s="15"/>
      <c r="AD1277" s="15"/>
      <c r="AE1277" s="15"/>
      <c r="AF1277" s="15"/>
      <c r="AG1277" s="11" t="s">
        <v>1792</v>
      </c>
      <c r="AH1277" s="8">
        <v>0</v>
      </c>
      <c r="AI1277" s="8" t="s">
        <v>1793</v>
      </c>
      <c r="AJ1277" s="34">
        <v>0</v>
      </c>
      <c r="AK1277" s="35"/>
      <c r="AL1277"/>
      <c r="AM1277"/>
    </row>
    <row r="1278" spans="1:39" x14ac:dyDescent="0.25">
      <c r="A1278" s="6" t="str">
        <f t="shared" si="83"/>
        <v>Diagnostic Radiology &amp; Imaging Procedures-Radiation treatment aid(s)-77334</v>
      </c>
      <c r="B1278" s="6" t="str">
        <f t="shared" si="84"/>
        <v>Radiation treatment aid(s)</v>
      </c>
      <c r="C1278" s="6" t="str">
        <f t="shared" si="82"/>
        <v>Diagnostic Radiology &amp; Imaging Procedures</v>
      </c>
      <c r="D1278" s="6">
        <f t="shared" si="85"/>
        <v>77334</v>
      </c>
      <c r="E1278" s="17" t="s">
        <v>115</v>
      </c>
      <c r="F1278" s="17" t="s">
        <v>37</v>
      </c>
      <c r="G1278" s="26" t="s">
        <v>455</v>
      </c>
      <c r="H1278" s="17">
        <v>77334</v>
      </c>
      <c r="I1278" s="8" t="s">
        <v>557</v>
      </c>
      <c r="J1278" s="11">
        <v>3504</v>
      </c>
      <c r="K1278" s="11">
        <v>700.80000000000007</v>
      </c>
      <c r="L1278" s="11">
        <v>123.6444</v>
      </c>
      <c r="M1278" s="11">
        <v>2277.6</v>
      </c>
      <c r="N1278" s="11">
        <v>352.62032099999999</v>
      </c>
      <c r="O1278" s="11">
        <v>352.62032099999999</v>
      </c>
      <c r="P1278" s="11">
        <v>352.62032099999999</v>
      </c>
      <c r="Q1278" s="11">
        <v>352.62032099999999</v>
      </c>
      <c r="R1278" s="11">
        <v>352.62032099999999</v>
      </c>
      <c r="S1278" s="11">
        <v>261.36900000000003</v>
      </c>
      <c r="T1278" s="11">
        <v>256.28399999999999</v>
      </c>
      <c r="U1278" s="11">
        <v>264.42</v>
      </c>
      <c r="V1278" s="11">
        <v>256.28399999999999</v>
      </c>
      <c r="W1278" s="11">
        <v>256.28399999999999</v>
      </c>
      <c r="X1278" s="11" t="s">
        <v>623</v>
      </c>
      <c r="Y1278" s="11">
        <v>2277.6</v>
      </c>
      <c r="Z1278" s="11">
        <v>2277.6</v>
      </c>
      <c r="AA1278" s="11">
        <v>137.14580000000001</v>
      </c>
      <c r="AB1278" s="11">
        <v>123.6444</v>
      </c>
      <c r="AC1278" s="11">
        <v>186.83</v>
      </c>
      <c r="AD1278" s="11">
        <v>1752</v>
      </c>
      <c r="AE1278" s="11" t="s">
        <v>623</v>
      </c>
      <c r="AF1278" s="11" t="s">
        <v>623</v>
      </c>
      <c r="AG1278" s="11" t="s">
        <v>2358</v>
      </c>
      <c r="AH1278" s="8" t="s">
        <v>2359</v>
      </c>
      <c r="AI1278" s="8" t="s">
        <v>844</v>
      </c>
      <c r="AJ1278" s="34">
        <v>1</v>
      </c>
      <c r="AL1278" s="8"/>
      <c r="AM1278" s="6"/>
    </row>
    <row r="1279" spans="1:39" x14ac:dyDescent="0.25">
      <c r="A1279" s="6" t="str">
        <f t="shared" si="83"/>
        <v>Diagnostic Radiology &amp; Imaging Procedures-Radiation treatment aid(s)-77334</v>
      </c>
      <c r="B1279" s="6" t="str">
        <f t="shared" si="84"/>
        <v>Radiation treatment aid(s)</v>
      </c>
      <c r="C1279" s="6" t="str">
        <f t="shared" si="82"/>
        <v>Diagnostic Radiology &amp; Imaging Procedures</v>
      </c>
      <c r="D1279" s="6">
        <f t="shared" si="85"/>
        <v>77334</v>
      </c>
      <c r="E1279" s="17"/>
      <c r="F1279" s="17"/>
      <c r="G1279" s="26"/>
      <c r="H1279" s="17"/>
      <c r="I1279" s="8"/>
      <c r="J1279" s="11"/>
      <c r="K1279" s="11"/>
      <c r="L1279" s="11"/>
      <c r="M1279" s="11"/>
      <c r="N1279" s="11"/>
      <c r="O1279" s="11"/>
      <c r="P1279" s="11"/>
      <c r="Q1279" s="11"/>
      <c r="R1279" s="11"/>
      <c r="S1279" s="11"/>
      <c r="T1279" s="11"/>
      <c r="U1279" s="11"/>
      <c r="V1279" s="11"/>
      <c r="W1279" s="11"/>
      <c r="X1279" s="11"/>
      <c r="Y1279" s="11"/>
      <c r="Z1279" s="11"/>
      <c r="AA1279" s="11"/>
      <c r="AB1279" s="11"/>
      <c r="AC1279" s="11"/>
      <c r="AD1279" s="11"/>
      <c r="AE1279" s="11"/>
      <c r="AF1279" s="11"/>
      <c r="AG1279" s="11" t="s">
        <v>1792</v>
      </c>
      <c r="AH1279" s="8">
        <v>0</v>
      </c>
      <c r="AI1279" s="8" t="s">
        <v>1793</v>
      </c>
      <c r="AJ1279" s="34">
        <v>0</v>
      </c>
      <c r="AK1279" s="35">
        <v>4</v>
      </c>
      <c r="AL1279" t="s">
        <v>632</v>
      </c>
      <c r="AM1279">
        <v>3</v>
      </c>
    </row>
    <row r="1280" spans="1:39" x14ac:dyDescent="0.25">
      <c r="A1280" s="6" t="str">
        <f t="shared" si="83"/>
        <v>Diagnostic Radiology &amp; Imaging Procedures-Radiation treatment aid(s)-77334</v>
      </c>
      <c r="B1280" s="6" t="str">
        <f t="shared" si="84"/>
        <v>Radiation treatment aid(s)</v>
      </c>
      <c r="C1280" s="6" t="str">
        <f t="shared" si="82"/>
        <v>Diagnostic Radiology &amp; Imaging Procedures</v>
      </c>
      <c r="D1280" s="6">
        <f t="shared" si="85"/>
        <v>77334</v>
      </c>
      <c r="E1280" s="7"/>
      <c r="G1280" s="27" t="s">
        <v>32</v>
      </c>
      <c r="K1280" s="25"/>
      <c r="L1280" s="25"/>
      <c r="M1280" s="25"/>
      <c r="AG1280" s="11" t="s">
        <v>1792</v>
      </c>
      <c r="AH1280" s="8">
        <v>0</v>
      </c>
      <c r="AI1280" s="8" t="s">
        <v>1793</v>
      </c>
      <c r="AJ1280" s="34">
        <v>0</v>
      </c>
    </row>
    <row r="1281" spans="1:39" s="6" customFormat="1" x14ac:dyDescent="0.25">
      <c r="A1281" s="6" t="str">
        <f t="shared" si="83"/>
        <v>Diagnostic Radiology &amp; Imaging Procedures-Radiation treatment aid(s)-77334</v>
      </c>
      <c r="B1281" s="6" t="str">
        <f t="shared" si="84"/>
        <v>Radiation treatment aid(s)</v>
      </c>
      <c r="C1281" s="6" t="str">
        <f t="shared" si="82"/>
        <v>Diagnostic Radiology &amp; Imaging Procedures</v>
      </c>
      <c r="D1281" s="6">
        <f t="shared" si="85"/>
        <v>77334</v>
      </c>
      <c r="E1281" s="13"/>
      <c r="F1281" s="12"/>
      <c r="G1281" s="28"/>
      <c r="H1281" s="29"/>
      <c r="I1281" s="14"/>
      <c r="J1281" s="15"/>
      <c r="K1281" s="15"/>
      <c r="L1281" s="15"/>
      <c r="M1281" s="15"/>
      <c r="N1281" s="15"/>
      <c r="O1281" s="15"/>
      <c r="P1281" s="15"/>
      <c r="Q1281" s="15"/>
      <c r="R1281" s="15"/>
      <c r="S1281" s="15"/>
      <c r="T1281" s="15"/>
      <c r="U1281" s="15"/>
      <c r="V1281" s="15"/>
      <c r="W1281" s="15"/>
      <c r="X1281" s="15"/>
      <c r="Y1281" s="15"/>
      <c r="Z1281" s="15"/>
      <c r="AA1281" s="15"/>
      <c r="AB1281" s="15"/>
      <c r="AC1281" s="15"/>
      <c r="AD1281" s="15"/>
      <c r="AE1281" s="15"/>
      <c r="AF1281" s="15"/>
      <c r="AG1281" s="11" t="s">
        <v>1792</v>
      </c>
      <c r="AH1281" s="8">
        <v>0</v>
      </c>
      <c r="AI1281" s="8" t="s">
        <v>1793</v>
      </c>
      <c r="AJ1281" s="34">
        <v>0</v>
      </c>
      <c r="AK1281" s="35"/>
      <c r="AL1281"/>
      <c r="AM1281"/>
    </row>
    <row r="1282" spans="1:39" x14ac:dyDescent="0.25">
      <c r="A1282" s="6" t="str">
        <f t="shared" si="83"/>
        <v>Diagnostic Radiology &amp; Imaging Procedures-Radiation physics consult-77336</v>
      </c>
      <c r="B1282" s="6" t="str">
        <f t="shared" si="84"/>
        <v>Radiation physics consult</v>
      </c>
      <c r="C1282" s="6" t="str">
        <f t="shared" si="82"/>
        <v>Diagnostic Radiology &amp; Imaging Procedures</v>
      </c>
      <c r="D1282" s="6">
        <f t="shared" si="85"/>
        <v>77336</v>
      </c>
      <c r="E1282" s="17" t="s">
        <v>115</v>
      </c>
      <c r="F1282" s="17" t="s">
        <v>37</v>
      </c>
      <c r="G1282" s="26" t="s">
        <v>456</v>
      </c>
      <c r="H1282" s="17">
        <v>77336</v>
      </c>
      <c r="I1282" s="8" t="s">
        <v>557</v>
      </c>
      <c r="J1282" s="11">
        <v>599</v>
      </c>
      <c r="K1282" s="11">
        <v>119.80000000000001</v>
      </c>
      <c r="L1282" s="11">
        <v>113.89</v>
      </c>
      <c r="M1282" s="11">
        <v>389.35</v>
      </c>
      <c r="N1282" s="11">
        <v>129.48943359999998</v>
      </c>
      <c r="O1282" s="11">
        <v>129.48943359999998</v>
      </c>
      <c r="P1282" s="11">
        <v>129.48943359999998</v>
      </c>
      <c r="Q1282" s="11">
        <v>129.48943359999998</v>
      </c>
      <c r="R1282" s="11">
        <v>129.48943359999998</v>
      </c>
      <c r="S1282" s="11">
        <v>153.94300000000001</v>
      </c>
      <c r="T1282" s="11">
        <v>150.94800000000001</v>
      </c>
      <c r="U1282" s="11">
        <v>155.74</v>
      </c>
      <c r="V1282" s="11">
        <v>150.94800000000001</v>
      </c>
      <c r="W1282" s="11">
        <v>150.94800000000001</v>
      </c>
      <c r="X1282" s="11" t="s">
        <v>623</v>
      </c>
      <c r="Y1282" s="11">
        <v>389.35</v>
      </c>
      <c r="Z1282" s="11">
        <v>389.35</v>
      </c>
      <c r="AA1282" s="11">
        <v>159.3022</v>
      </c>
      <c r="AB1282" s="11">
        <v>143.61960000000002</v>
      </c>
      <c r="AC1282" s="11">
        <v>113.89</v>
      </c>
      <c r="AD1282" s="11">
        <v>299.5</v>
      </c>
      <c r="AE1282" s="11" t="s">
        <v>623</v>
      </c>
      <c r="AF1282" s="11" t="s">
        <v>623</v>
      </c>
      <c r="AG1282" s="11" t="s">
        <v>2368</v>
      </c>
      <c r="AH1282" s="8" t="s">
        <v>2369</v>
      </c>
      <c r="AI1282" s="8" t="s">
        <v>849</v>
      </c>
      <c r="AJ1282" s="34">
        <v>1</v>
      </c>
      <c r="AL1282" s="8"/>
      <c r="AM1282" s="6"/>
    </row>
    <row r="1283" spans="1:39" x14ac:dyDescent="0.25">
      <c r="A1283" s="6" t="str">
        <f t="shared" si="83"/>
        <v>Diagnostic Radiology &amp; Imaging Procedures-Radiation physics consult-77336</v>
      </c>
      <c r="B1283" s="6" t="str">
        <f t="shared" si="84"/>
        <v>Radiation physics consult</v>
      </c>
      <c r="C1283" s="6" t="str">
        <f t="shared" si="82"/>
        <v>Diagnostic Radiology &amp; Imaging Procedures</v>
      </c>
      <c r="D1283" s="6">
        <f t="shared" si="85"/>
        <v>77336</v>
      </c>
      <c r="E1283" s="17"/>
      <c r="F1283" s="17"/>
      <c r="G1283" s="26"/>
      <c r="H1283" s="17"/>
      <c r="I1283" s="8"/>
      <c r="J1283" s="11"/>
      <c r="K1283" s="11"/>
      <c r="L1283" s="11"/>
      <c r="M1283" s="11"/>
      <c r="N1283" s="11"/>
      <c r="O1283" s="11"/>
      <c r="P1283" s="11"/>
      <c r="Q1283" s="11"/>
      <c r="R1283" s="11"/>
      <c r="S1283" s="11"/>
      <c r="T1283" s="11"/>
      <c r="U1283" s="11"/>
      <c r="V1283" s="11"/>
      <c r="W1283" s="11"/>
      <c r="X1283" s="11"/>
      <c r="Y1283" s="11"/>
      <c r="Z1283" s="11"/>
      <c r="AA1283" s="11"/>
      <c r="AB1283" s="11"/>
      <c r="AC1283" s="11"/>
      <c r="AD1283" s="11"/>
      <c r="AE1283" s="11"/>
      <c r="AF1283" s="11"/>
      <c r="AG1283" s="11" t="s">
        <v>1792</v>
      </c>
      <c r="AH1283" s="8">
        <v>0</v>
      </c>
      <c r="AI1283" s="8" t="s">
        <v>1793</v>
      </c>
      <c r="AJ1283" s="34">
        <v>0</v>
      </c>
      <c r="AK1283" s="35">
        <v>7</v>
      </c>
      <c r="AL1283" t="s">
        <v>632</v>
      </c>
      <c r="AM1283">
        <v>4</v>
      </c>
    </row>
    <row r="1284" spans="1:39" x14ac:dyDescent="0.25">
      <c r="A1284" s="6" t="str">
        <f t="shared" si="83"/>
        <v>Diagnostic Radiology &amp; Imaging Procedures-Radiation physics consult-77336</v>
      </c>
      <c r="B1284" s="6" t="str">
        <f t="shared" si="84"/>
        <v>Radiation physics consult</v>
      </c>
      <c r="C1284" s="6" t="str">
        <f t="shared" si="82"/>
        <v>Diagnostic Radiology &amp; Imaging Procedures</v>
      </c>
      <c r="D1284" s="6">
        <f t="shared" si="85"/>
        <v>77336</v>
      </c>
      <c r="E1284" s="7"/>
      <c r="G1284" s="27" t="s">
        <v>32</v>
      </c>
      <c r="K1284" s="25"/>
      <c r="L1284" s="25"/>
      <c r="M1284" s="25"/>
      <c r="AG1284" s="11" t="s">
        <v>1792</v>
      </c>
      <c r="AH1284" s="8">
        <v>0</v>
      </c>
      <c r="AI1284" s="8" t="s">
        <v>1793</v>
      </c>
      <c r="AJ1284" s="34">
        <v>0</v>
      </c>
      <c r="AK1284" s="35" t="s">
        <v>634</v>
      </c>
      <c r="AL1284" t="s">
        <v>632</v>
      </c>
      <c r="AM1284" t="e">
        <v>#VALUE!</v>
      </c>
    </row>
    <row r="1285" spans="1:39" s="6" customFormat="1" x14ac:dyDescent="0.25">
      <c r="A1285" s="6" t="str">
        <f t="shared" si="83"/>
        <v>Diagnostic Radiology &amp; Imaging Procedures-Radiation physics consult-77336</v>
      </c>
      <c r="B1285" s="6" t="str">
        <f t="shared" si="84"/>
        <v>Radiation physics consult</v>
      </c>
      <c r="C1285" s="6" t="str">
        <f t="shared" ref="C1285:C1348" si="86">IF(OR($AJ1285=1,$AJ1285&gt;1),$E1285,C1284)</f>
        <v>Diagnostic Radiology &amp; Imaging Procedures</v>
      </c>
      <c r="D1285" s="6">
        <f t="shared" si="85"/>
        <v>77336</v>
      </c>
      <c r="E1285" s="13"/>
      <c r="F1285" s="12"/>
      <c r="G1285" s="28"/>
      <c r="H1285" s="29"/>
      <c r="I1285" s="14"/>
      <c r="J1285" s="15"/>
      <c r="K1285" s="15"/>
      <c r="L1285" s="15"/>
      <c r="M1285" s="15"/>
      <c r="N1285" s="15"/>
      <c r="O1285" s="15"/>
      <c r="P1285" s="15"/>
      <c r="Q1285" s="15"/>
      <c r="R1285" s="15"/>
      <c r="S1285" s="15"/>
      <c r="T1285" s="15"/>
      <c r="U1285" s="15"/>
      <c r="V1285" s="15"/>
      <c r="W1285" s="15"/>
      <c r="X1285" s="15"/>
      <c r="Y1285" s="15"/>
      <c r="Z1285" s="15"/>
      <c r="AA1285" s="15"/>
      <c r="AB1285" s="15"/>
      <c r="AC1285" s="15"/>
      <c r="AD1285" s="15"/>
      <c r="AE1285" s="15"/>
      <c r="AF1285" s="15"/>
      <c r="AG1285" s="11" t="s">
        <v>1792</v>
      </c>
      <c r="AH1285" s="8">
        <v>0</v>
      </c>
      <c r="AI1285" s="8" t="s">
        <v>1793</v>
      </c>
      <c r="AJ1285" s="34">
        <v>0</v>
      </c>
      <c r="AK1285" s="35" t="s">
        <v>634</v>
      </c>
      <c r="AL1285" t="s">
        <v>632</v>
      </c>
      <c r="AM1285" t="e">
        <v>#VALUE!</v>
      </c>
    </row>
    <row r="1286" spans="1:39" x14ac:dyDescent="0.25">
      <c r="A1286" s="6" t="str">
        <f t="shared" si="83"/>
        <v>Diagnostic Radiology &amp; Imaging Procedures-Design mlc device for imrt-77338</v>
      </c>
      <c r="B1286" s="6" t="str">
        <f t="shared" si="84"/>
        <v>Design mlc device for imrt</v>
      </c>
      <c r="C1286" s="6" t="str">
        <f t="shared" si="86"/>
        <v>Diagnostic Radiology &amp; Imaging Procedures</v>
      </c>
      <c r="D1286" s="6">
        <f t="shared" si="85"/>
        <v>77338</v>
      </c>
      <c r="E1286" s="17" t="s">
        <v>115</v>
      </c>
      <c r="F1286" s="17" t="s">
        <v>37</v>
      </c>
      <c r="G1286" s="26" t="s">
        <v>457</v>
      </c>
      <c r="H1286" s="17">
        <v>77338</v>
      </c>
      <c r="I1286" s="8" t="s">
        <v>557</v>
      </c>
      <c r="J1286" s="11">
        <v>411</v>
      </c>
      <c r="K1286" s="11">
        <v>82.2</v>
      </c>
      <c r="L1286" s="11">
        <v>99.54</v>
      </c>
      <c r="M1286" s="11">
        <v>574.90840000000003</v>
      </c>
      <c r="N1286" s="11">
        <v>352.62032099999999</v>
      </c>
      <c r="O1286" s="11">
        <v>352.62032099999999</v>
      </c>
      <c r="P1286" s="11">
        <v>352.62032099999999</v>
      </c>
      <c r="Q1286" s="11">
        <v>352.62032099999999</v>
      </c>
      <c r="R1286" s="11">
        <v>352.62032099999999</v>
      </c>
      <c r="S1286" s="11">
        <v>101.515</v>
      </c>
      <c r="T1286" s="11">
        <v>99.54</v>
      </c>
      <c r="U1286" s="11">
        <v>102.7</v>
      </c>
      <c r="V1286" s="11">
        <v>99.54</v>
      </c>
      <c r="W1286" s="11">
        <v>99.54</v>
      </c>
      <c r="X1286" s="11" t="s">
        <v>623</v>
      </c>
      <c r="Y1286" s="11">
        <v>267.15000000000003</v>
      </c>
      <c r="Z1286" s="11">
        <v>267.15000000000003</v>
      </c>
      <c r="AA1286" s="11">
        <v>574.90840000000003</v>
      </c>
      <c r="AB1286" s="11">
        <v>518.31119999999999</v>
      </c>
      <c r="AC1286" s="11">
        <v>205.5</v>
      </c>
      <c r="AD1286" s="11">
        <v>205.5</v>
      </c>
      <c r="AE1286" s="11" t="s">
        <v>623</v>
      </c>
      <c r="AF1286" s="11" t="s">
        <v>623</v>
      </c>
      <c r="AG1286" s="11" t="s">
        <v>2366</v>
      </c>
      <c r="AH1286" s="8" t="s">
        <v>2367</v>
      </c>
      <c r="AI1286" s="8" t="s">
        <v>847</v>
      </c>
      <c r="AJ1286" s="34">
        <v>1</v>
      </c>
    </row>
    <row r="1287" spans="1:39" x14ac:dyDescent="0.25">
      <c r="A1287" s="6" t="str">
        <f t="shared" si="83"/>
        <v>Diagnostic Radiology &amp; Imaging Procedures-Design mlc device for imrt-77338</v>
      </c>
      <c r="B1287" s="6" t="str">
        <f t="shared" si="84"/>
        <v>Design mlc device for imrt</v>
      </c>
      <c r="C1287" s="6" t="str">
        <f t="shared" si="86"/>
        <v>Diagnostic Radiology &amp; Imaging Procedures</v>
      </c>
      <c r="D1287" s="6">
        <f t="shared" si="85"/>
        <v>77338</v>
      </c>
      <c r="E1287" s="17" t="s">
        <v>34</v>
      </c>
      <c r="F1287" s="17" t="s">
        <v>34</v>
      </c>
      <c r="G1287" s="26" t="s">
        <v>453</v>
      </c>
      <c r="H1287" s="17">
        <v>77300</v>
      </c>
      <c r="I1287" s="8" t="s">
        <v>557</v>
      </c>
      <c r="J1287" s="11">
        <v>1377</v>
      </c>
      <c r="K1287" s="11">
        <v>275.40000000000003</v>
      </c>
      <c r="L1287" s="11">
        <v>61.822200000000002</v>
      </c>
      <c r="M1287" s="11">
        <v>895.05000000000007</v>
      </c>
      <c r="N1287" s="11">
        <v>129.48943359999998</v>
      </c>
      <c r="O1287" s="11">
        <v>129.48943359999998</v>
      </c>
      <c r="P1287" s="11">
        <v>129.48943359999998</v>
      </c>
      <c r="Q1287" s="11">
        <v>129.48943359999998</v>
      </c>
      <c r="R1287" s="11">
        <v>129.48943359999998</v>
      </c>
      <c r="S1287" s="11">
        <v>112.82300000000001</v>
      </c>
      <c r="T1287" s="11">
        <v>110.628</v>
      </c>
      <c r="U1287" s="11">
        <v>114.14</v>
      </c>
      <c r="V1287" s="11">
        <v>110.628</v>
      </c>
      <c r="W1287" s="11">
        <v>110.628</v>
      </c>
      <c r="X1287" s="11" t="s">
        <v>623</v>
      </c>
      <c r="Y1287" s="11">
        <v>895.05000000000007</v>
      </c>
      <c r="Z1287" s="11">
        <v>895.05000000000007</v>
      </c>
      <c r="AA1287" s="11">
        <v>68.572900000000004</v>
      </c>
      <c r="AB1287" s="11">
        <v>61.822200000000002</v>
      </c>
      <c r="AC1287" s="11">
        <v>113.89</v>
      </c>
      <c r="AD1287" s="11">
        <v>688.5</v>
      </c>
      <c r="AE1287" s="11" t="s">
        <v>623</v>
      </c>
      <c r="AF1287" s="11" t="s">
        <v>623</v>
      </c>
      <c r="AG1287" s="11" t="s">
        <v>2362</v>
      </c>
      <c r="AH1287" s="8" t="s">
        <v>2363</v>
      </c>
      <c r="AI1287" s="8" t="s">
        <v>845</v>
      </c>
      <c r="AJ1287" s="34">
        <v>0</v>
      </c>
    </row>
    <row r="1288" spans="1:39" x14ac:dyDescent="0.25">
      <c r="A1288" s="6" t="str">
        <f t="shared" si="83"/>
        <v>Diagnostic Radiology &amp; Imaging Procedures-Design mlc device for imrt-77338</v>
      </c>
      <c r="B1288" s="6" t="str">
        <f t="shared" si="84"/>
        <v>Design mlc device for imrt</v>
      </c>
      <c r="C1288" s="6" t="str">
        <f t="shared" si="86"/>
        <v>Diagnostic Radiology &amp; Imaging Procedures</v>
      </c>
      <c r="D1288" s="6">
        <f t="shared" si="85"/>
        <v>77338</v>
      </c>
      <c r="E1288" s="17" t="s">
        <v>34</v>
      </c>
      <c r="F1288" s="17" t="s">
        <v>34</v>
      </c>
      <c r="G1288" s="26" t="s">
        <v>454</v>
      </c>
      <c r="H1288" s="17">
        <v>77301</v>
      </c>
      <c r="I1288" s="8" t="s">
        <v>557</v>
      </c>
      <c r="J1288" s="11">
        <v>3940</v>
      </c>
      <c r="K1288" s="11">
        <v>788</v>
      </c>
      <c r="L1288" s="11">
        <v>886.6</v>
      </c>
      <c r="M1288" s="11">
        <v>3094.0795000000003</v>
      </c>
      <c r="N1288" s="11">
        <v>1322.3487402000001</v>
      </c>
      <c r="O1288" s="11">
        <v>1322.3487402000001</v>
      </c>
      <c r="P1288" s="11">
        <v>1322.3487402000001</v>
      </c>
      <c r="Q1288" s="11">
        <v>1322.3487402000001</v>
      </c>
      <c r="R1288" s="11">
        <v>1322.3487402000001</v>
      </c>
      <c r="S1288" s="11">
        <v>1012.58</v>
      </c>
      <c r="T1288" s="11">
        <v>992.88</v>
      </c>
      <c r="U1288" s="11">
        <v>1024.4000000000001</v>
      </c>
      <c r="V1288" s="11">
        <v>992.88</v>
      </c>
      <c r="W1288" s="11">
        <v>992.88</v>
      </c>
      <c r="X1288" s="11" t="s">
        <v>623</v>
      </c>
      <c r="Y1288" s="11">
        <v>2561</v>
      </c>
      <c r="Z1288" s="11">
        <v>2561</v>
      </c>
      <c r="AA1288" s="11">
        <v>3094.0795000000003</v>
      </c>
      <c r="AB1288" s="11">
        <v>2789.4810000000002</v>
      </c>
      <c r="AC1288" s="11">
        <v>886.6</v>
      </c>
      <c r="AD1288" s="11">
        <v>1970</v>
      </c>
      <c r="AE1288" s="11" t="s">
        <v>623</v>
      </c>
      <c r="AF1288" s="11" t="s">
        <v>623</v>
      </c>
      <c r="AG1288" s="11" t="s">
        <v>2364</v>
      </c>
      <c r="AH1288" s="8" t="s">
        <v>2365</v>
      </c>
      <c r="AI1288" s="8" t="s">
        <v>847</v>
      </c>
      <c r="AJ1288" s="34">
        <v>0</v>
      </c>
    </row>
    <row r="1289" spans="1:39" x14ac:dyDescent="0.25">
      <c r="A1289" s="6" t="str">
        <f t="shared" si="83"/>
        <v>Diagnostic Radiology &amp; Imaging Procedures-Design mlc device for imrt-77338</v>
      </c>
      <c r="B1289" s="6" t="str">
        <f t="shared" si="84"/>
        <v>Design mlc device for imrt</v>
      </c>
      <c r="C1289" s="6" t="str">
        <f t="shared" si="86"/>
        <v>Diagnostic Radiology &amp; Imaging Procedures</v>
      </c>
      <c r="D1289" s="6">
        <f t="shared" si="85"/>
        <v>77338</v>
      </c>
      <c r="E1289" s="17"/>
      <c r="F1289" s="17"/>
      <c r="G1289" s="26"/>
      <c r="H1289" s="17"/>
      <c r="I1289" s="8"/>
      <c r="J1289" s="11"/>
      <c r="K1289" s="11"/>
      <c r="L1289" s="11"/>
      <c r="M1289" s="11"/>
      <c r="N1289" s="31">
        <v>1804.4584948000002</v>
      </c>
      <c r="O1289" s="31">
        <v>1804.4584948000002</v>
      </c>
      <c r="P1289" s="31">
        <v>1804.4584948000002</v>
      </c>
      <c r="Q1289" s="31">
        <v>1804.4584948000002</v>
      </c>
      <c r="R1289" s="31">
        <v>1804.4584948000002</v>
      </c>
      <c r="S1289" s="31">
        <v>1226.9180000000001</v>
      </c>
      <c r="T1289" s="31">
        <v>1203.048</v>
      </c>
      <c r="U1289" s="31">
        <v>1241.24</v>
      </c>
      <c r="V1289" s="31">
        <v>1203.048</v>
      </c>
      <c r="W1289" s="31">
        <v>1203.048</v>
      </c>
      <c r="X1289" s="31" t="s">
        <v>623</v>
      </c>
      <c r="Y1289" s="31">
        <v>3723.2</v>
      </c>
      <c r="Z1289" s="31">
        <v>3723.2</v>
      </c>
      <c r="AA1289" s="31">
        <v>3737.5608000000002</v>
      </c>
      <c r="AB1289" s="31">
        <v>3369.6144000000004</v>
      </c>
      <c r="AC1289" s="31">
        <v>1205.99</v>
      </c>
      <c r="AD1289" s="31">
        <v>2864</v>
      </c>
      <c r="AE1289" s="31" t="s">
        <v>623</v>
      </c>
      <c r="AF1289" s="31" t="s">
        <v>623</v>
      </c>
      <c r="AG1289" s="11" t="s">
        <v>1792</v>
      </c>
      <c r="AH1289" s="8">
        <v>0</v>
      </c>
      <c r="AI1289" s="8" t="s">
        <v>1793</v>
      </c>
      <c r="AJ1289" s="34">
        <v>0</v>
      </c>
      <c r="AL1289" s="8"/>
      <c r="AM1289" s="6"/>
    </row>
    <row r="1290" spans="1:39" x14ac:dyDescent="0.25">
      <c r="A1290" s="6" t="str">
        <f t="shared" si="83"/>
        <v>Diagnostic Radiology &amp; Imaging Procedures-Design mlc device for imrt-77338</v>
      </c>
      <c r="B1290" s="6" t="str">
        <f t="shared" si="84"/>
        <v>Design mlc device for imrt</v>
      </c>
      <c r="C1290" s="6" t="str">
        <f t="shared" si="86"/>
        <v>Diagnostic Radiology &amp; Imaging Procedures</v>
      </c>
      <c r="D1290" s="6">
        <f t="shared" si="85"/>
        <v>77338</v>
      </c>
      <c r="E1290" s="17"/>
      <c r="F1290" s="17"/>
      <c r="G1290" s="26"/>
      <c r="H1290" s="17"/>
      <c r="I1290" s="8"/>
      <c r="J1290" s="11"/>
      <c r="K1290" s="11"/>
      <c r="L1290" s="11"/>
      <c r="M1290" s="11"/>
      <c r="N1290" s="11"/>
      <c r="O1290" s="11"/>
      <c r="P1290" s="11"/>
      <c r="Q1290" s="11"/>
      <c r="R1290" s="11"/>
      <c r="S1290" s="11"/>
      <c r="T1290" s="11"/>
      <c r="U1290" s="11"/>
      <c r="V1290" s="11"/>
      <c r="W1290" s="11"/>
      <c r="X1290" s="11"/>
      <c r="Y1290" s="11"/>
      <c r="Z1290" s="11"/>
      <c r="AA1290" s="11"/>
      <c r="AB1290" s="11"/>
      <c r="AC1290" s="11"/>
      <c r="AD1290" s="11"/>
      <c r="AE1290" s="11"/>
      <c r="AF1290" s="11"/>
      <c r="AG1290" s="11" t="s">
        <v>1792</v>
      </c>
      <c r="AH1290" s="8">
        <v>0</v>
      </c>
      <c r="AI1290" s="8" t="s">
        <v>1793</v>
      </c>
      <c r="AJ1290" s="34">
        <v>0</v>
      </c>
      <c r="AK1290" s="35">
        <v>4</v>
      </c>
      <c r="AL1290" t="s">
        <v>632</v>
      </c>
      <c r="AM1290">
        <v>3</v>
      </c>
    </row>
    <row r="1291" spans="1:39" x14ac:dyDescent="0.25">
      <c r="A1291" s="6" t="str">
        <f t="shared" si="83"/>
        <v>Diagnostic Radiology &amp; Imaging Procedures-Design mlc device for imrt-77338</v>
      </c>
      <c r="B1291" s="6" t="str">
        <f t="shared" si="84"/>
        <v>Design mlc device for imrt</v>
      </c>
      <c r="C1291" s="6" t="str">
        <f t="shared" si="86"/>
        <v>Diagnostic Radiology &amp; Imaging Procedures</v>
      </c>
      <c r="D1291" s="6">
        <f t="shared" si="85"/>
        <v>77338</v>
      </c>
      <c r="E1291" s="7"/>
      <c r="G1291" s="27" t="s">
        <v>32</v>
      </c>
      <c r="K1291" s="25"/>
      <c r="L1291" s="25"/>
      <c r="M1291" s="25"/>
      <c r="AG1291" s="11" t="s">
        <v>1792</v>
      </c>
      <c r="AH1291" s="8">
        <v>0</v>
      </c>
      <c r="AI1291" s="8" t="s">
        <v>1793</v>
      </c>
      <c r="AJ1291" s="34">
        <v>0</v>
      </c>
    </row>
    <row r="1292" spans="1:39" s="6" customFormat="1" x14ac:dyDescent="0.25">
      <c r="A1292" s="6" t="str">
        <f t="shared" si="83"/>
        <v>Diagnostic Radiology &amp; Imaging Procedures-Design mlc device for imrt-77338</v>
      </c>
      <c r="B1292" s="6" t="str">
        <f t="shared" si="84"/>
        <v>Design mlc device for imrt</v>
      </c>
      <c r="C1292" s="6" t="str">
        <f t="shared" si="86"/>
        <v>Diagnostic Radiology &amp; Imaging Procedures</v>
      </c>
      <c r="D1292" s="6">
        <f t="shared" si="85"/>
        <v>77338</v>
      </c>
      <c r="E1292" s="13"/>
      <c r="F1292" s="12"/>
      <c r="G1292" s="28"/>
      <c r="H1292" s="29"/>
      <c r="I1292" s="14"/>
      <c r="J1292" s="15"/>
      <c r="K1292" s="15"/>
      <c r="L1292" s="15"/>
      <c r="M1292" s="15"/>
      <c r="N1292" s="15"/>
      <c r="O1292" s="15"/>
      <c r="P1292" s="15"/>
      <c r="Q1292" s="15"/>
      <c r="R1292" s="15"/>
      <c r="S1292" s="15"/>
      <c r="T1292" s="15"/>
      <c r="U1292" s="15"/>
      <c r="V1292" s="15"/>
      <c r="W1292" s="15"/>
      <c r="X1292" s="15"/>
      <c r="Y1292" s="15"/>
      <c r="Z1292" s="15"/>
      <c r="AA1292" s="15"/>
      <c r="AB1292" s="15"/>
      <c r="AC1292" s="15"/>
      <c r="AD1292" s="15"/>
      <c r="AE1292" s="15"/>
      <c r="AF1292" s="15"/>
      <c r="AG1292" s="11" t="s">
        <v>1792</v>
      </c>
      <c r="AH1292" s="8">
        <v>0</v>
      </c>
      <c r="AI1292" s="8" t="s">
        <v>1793</v>
      </c>
      <c r="AJ1292" s="34">
        <v>0</v>
      </c>
      <c r="AK1292" s="35"/>
      <c r="AL1292"/>
      <c r="AM1292"/>
    </row>
    <row r="1293" spans="1:39" x14ac:dyDescent="0.25">
      <c r="A1293" s="6" t="str">
        <f t="shared" si="83"/>
        <v>Diagnostic Radiology &amp; Imaging Procedures-Strtctc bdy rad ther tx dlvr-77373</v>
      </c>
      <c r="B1293" s="6" t="str">
        <f t="shared" si="84"/>
        <v>Strtctc bdy rad ther tx dlvr</v>
      </c>
      <c r="C1293" s="6" t="str">
        <f t="shared" si="86"/>
        <v>Diagnostic Radiology &amp; Imaging Procedures</v>
      </c>
      <c r="D1293" s="6">
        <f t="shared" si="85"/>
        <v>77373</v>
      </c>
      <c r="E1293" s="17" t="s">
        <v>115</v>
      </c>
      <c r="F1293" s="17" t="s">
        <v>37</v>
      </c>
      <c r="G1293" s="26" t="s">
        <v>592</v>
      </c>
      <c r="H1293" s="17">
        <v>77373</v>
      </c>
      <c r="I1293" s="8" t="s">
        <v>557</v>
      </c>
      <c r="J1293" s="11">
        <v>2399</v>
      </c>
      <c r="K1293" s="11">
        <v>479.8</v>
      </c>
      <c r="L1293" s="11">
        <v>604.548</v>
      </c>
      <c r="M1293" s="11">
        <v>2737.3575999999998</v>
      </c>
      <c r="N1293" s="11">
        <v>1702.8741943999999</v>
      </c>
      <c r="O1293" s="11">
        <v>1702.8741943999999</v>
      </c>
      <c r="P1293" s="11">
        <v>1702.8741943999999</v>
      </c>
      <c r="Q1293" s="11">
        <v>1702.8741943999999</v>
      </c>
      <c r="R1293" s="11">
        <v>1702.8741943999999</v>
      </c>
      <c r="S1293" s="11">
        <v>616.54300000000001</v>
      </c>
      <c r="T1293" s="11">
        <v>604.548</v>
      </c>
      <c r="U1293" s="11">
        <v>623.74</v>
      </c>
      <c r="V1293" s="11">
        <v>604.548</v>
      </c>
      <c r="W1293" s="11">
        <v>604.548</v>
      </c>
      <c r="X1293" s="11" t="s">
        <v>623</v>
      </c>
      <c r="Y1293" s="11">
        <v>1559.3500000000001</v>
      </c>
      <c r="Z1293" s="11">
        <v>1559.35</v>
      </c>
      <c r="AA1293" s="11">
        <v>2737.3575999999998</v>
      </c>
      <c r="AB1293" s="11">
        <v>2467.8768</v>
      </c>
      <c r="AC1293" s="11">
        <v>1792.76</v>
      </c>
      <c r="AD1293" s="11">
        <v>1199.5</v>
      </c>
      <c r="AE1293" s="11" t="s">
        <v>623</v>
      </c>
      <c r="AF1293" s="11" t="s">
        <v>623</v>
      </c>
      <c r="AG1293" s="11" t="s">
        <v>2370</v>
      </c>
      <c r="AH1293" s="8" t="s">
        <v>2371</v>
      </c>
      <c r="AI1293" s="8" t="s">
        <v>851</v>
      </c>
      <c r="AJ1293" s="34">
        <v>1</v>
      </c>
      <c r="AL1293" s="8"/>
      <c r="AM1293" s="6"/>
    </row>
    <row r="1294" spans="1:39" x14ac:dyDescent="0.25">
      <c r="A1294" s="6" t="str">
        <f t="shared" si="83"/>
        <v>Diagnostic Radiology &amp; Imaging Procedures-Strtctc bdy rad ther tx dlvr-77373</v>
      </c>
      <c r="B1294" s="6" t="str">
        <f t="shared" si="84"/>
        <v>Strtctc bdy rad ther tx dlvr</v>
      </c>
      <c r="C1294" s="6" t="str">
        <f t="shared" si="86"/>
        <v>Diagnostic Radiology &amp; Imaging Procedures</v>
      </c>
      <c r="D1294" s="6">
        <f t="shared" si="85"/>
        <v>77373</v>
      </c>
      <c r="E1294" s="17"/>
      <c r="F1294" s="17"/>
      <c r="G1294" s="26"/>
      <c r="H1294" s="17"/>
      <c r="I1294" s="8"/>
      <c r="J1294" s="11"/>
      <c r="K1294" s="11"/>
      <c r="L1294" s="11"/>
      <c r="M1294" s="11"/>
      <c r="N1294" s="11"/>
      <c r="O1294" s="11"/>
      <c r="P1294" s="11"/>
      <c r="Q1294" s="11"/>
      <c r="R1294" s="11"/>
      <c r="S1294" s="11"/>
      <c r="T1294" s="11"/>
      <c r="U1294" s="11"/>
      <c r="V1294" s="11"/>
      <c r="W1294" s="11"/>
      <c r="X1294" s="11"/>
      <c r="Y1294" s="11"/>
      <c r="Z1294" s="11"/>
      <c r="AA1294" s="11"/>
      <c r="AB1294" s="11"/>
      <c r="AC1294" s="11"/>
      <c r="AD1294" s="11"/>
      <c r="AE1294" s="11"/>
      <c r="AF1294" s="11"/>
      <c r="AG1294" s="11" t="s">
        <v>1792</v>
      </c>
      <c r="AH1294" s="8">
        <v>0</v>
      </c>
      <c r="AI1294" s="8" t="s">
        <v>1793</v>
      </c>
      <c r="AJ1294" s="34">
        <v>0</v>
      </c>
      <c r="AK1294" s="35">
        <v>4</v>
      </c>
      <c r="AL1294" t="s">
        <v>632</v>
      </c>
      <c r="AM1294">
        <v>3</v>
      </c>
    </row>
    <row r="1295" spans="1:39" x14ac:dyDescent="0.25">
      <c r="A1295" s="6" t="str">
        <f t="shared" si="83"/>
        <v>Diagnostic Radiology &amp; Imaging Procedures-Strtctc bdy rad ther tx dlvr-77373</v>
      </c>
      <c r="B1295" s="6" t="str">
        <f t="shared" si="84"/>
        <v>Strtctc bdy rad ther tx dlvr</v>
      </c>
      <c r="C1295" s="6" t="str">
        <f t="shared" si="86"/>
        <v>Diagnostic Radiology &amp; Imaging Procedures</v>
      </c>
      <c r="D1295" s="6">
        <f t="shared" si="85"/>
        <v>77373</v>
      </c>
      <c r="E1295" s="7"/>
      <c r="G1295" s="27" t="s">
        <v>32</v>
      </c>
      <c r="K1295" s="25"/>
      <c r="L1295" s="25"/>
      <c r="M1295" s="25"/>
      <c r="AG1295" s="11" t="s">
        <v>1792</v>
      </c>
      <c r="AH1295" s="8">
        <v>0</v>
      </c>
      <c r="AI1295" s="8" t="s">
        <v>1793</v>
      </c>
      <c r="AJ1295" s="34">
        <v>0</v>
      </c>
    </row>
    <row r="1296" spans="1:39" s="6" customFormat="1" x14ac:dyDescent="0.25">
      <c r="A1296" s="6" t="str">
        <f t="shared" si="83"/>
        <v>Diagnostic Radiology &amp; Imaging Procedures-Strtctc bdy rad ther tx dlvr-77373</v>
      </c>
      <c r="B1296" s="6" t="str">
        <f t="shared" si="84"/>
        <v>Strtctc bdy rad ther tx dlvr</v>
      </c>
      <c r="C1296" s="6" t="str">
        <f t="shared" si="86"/>
        <v>Diagnostic Radiology &amp; Imaging Procedures</v>
      </c>
      <c r="D1296" s="6">
        <f t="shared" si="85"/>
        <v>77373</v>
      </c>
      <c r="E1296" s="13"/>
      <c r="F1296" s="12"/>
      <c r="G1296" s="28"/>
      <c r="H1296" s="29"/>
      <c r="I1296" s="14"/>
      <c r="J1296" s="15"/>
      <c r="K1296" s="15"/>
      <c r="L1296" s="15"/>
      <c r="M1296" s="15"/>
      <c r="N1296" s="15"/>
      <c r="O1296" s="15"/>
      <c r="P1296" s="15"/>
      <c r="Q1296" s="15"/>
      <c r="R1296" s="15"/>
      <c r="S1296" s="15"/>
      <c r="T1296" s="15"/>
      <c r="U1296" s="15"/>
      <c r="V1296" s="15"/>
      <c r="W1296" s="15"/>
      <c r="X1296" s="15"/>
      <c r="Y1296" s="15"/>
      <c r="Z1296" s="15"/>
      <c r="AA1296" s="15"/>
      <c r="AB1296" s="15"/>
      <c r="AC1296" s="15"/>
      <c r="AD1296" s="15"/>
      <c r="AE1296" s="15"/>
      <c r="AF1296" s="15"/>
      <c r="AG1296" s="11" t="s">
        <v>1792</v>
      </c>
      <c r="AH1296" s="8">
        <v>0</v>
      </c>
      <c r="AI1296" s="8" t="s">
        <v>1793</v>
      </c>
      <c r="AJ1296" s="34">
        <v>0</v>
      </c>
      <c r="AK1296" s="35"/>
      <c r="AL1296"/>
      <c r="AM1296"/>
    </row>
    <row r="1297" spans="1:39" x14ac:dyDescent="0.25">
      <c r="A1297" s="6" t="str">
        <f t="shared" si="83"/>
        <v>Diagnostic Radiology &amp; Imaging Procedures-Ntsty modul rad tx dlvr smpl-77385</v>
      </c>
      <c r="B1297" s="6" t="str">
        <f t="shared" si="84"/>
        <v>Ntsty modul rad tx dlvr smpl</v>
      </c>
      <c r="C1297" s="6" t="str">
        <f t="shared" si="86"/>
        <v>Diagnostic Radiology &amp; Imaging Procedures</v>
      </c>
      <c r="D1297" s="6">
        <f t="shared" si="85"/>
        <v>77385</v>
      </c>
      <c r="E1297" s="17" t="s">
        <v>115</v>
      </c>
      <c r="F1297" s="17" t="s">
        <v>37</v>
      </c>
      <c r="G1297" s="26" t="s">
        <v>458</v>
      </c>
      <c r="H1297" s="17">
        <v>77385</v>
      </c>
      <c r="I1297" s="8" t="s">
        <v>557</v>
      </c>
      <c r="J1297" s="11">
        <v>1161</v>
      </c>
      <c r="K1297" s="11">
        <v>232.20000000000002</v>
      </c>
      <c r="L1297" s="11">
        <v>292.572</v>
      </c>
      <c r="M1297" s="11">
        <v>1008.0582999999999</v>
      </c>
      <c r="N1297" s="11">
        <v>561.77860940000005</v>
      </c>
      <c r="O1297" s="11">
        <v>561.77860940000005</v>
      </c>
      <c r="P1297" s="11">
        <v>561.77860940000005</v>
      </c>
      <c r="Q1297" s="11">
        <v>561.77860940000005</v>
      </c>
      <c r="R1297" s="11">
        <v>561.77860940000005</v>
      </c>
      <c r="S1297" s="11">
        <v>298.37700000000001</v>
      </c>
      <c r="T1297" s="11">
        <v>292.572</v>
      </c>
      <c r="U1297" s="11">
        <v>301.86</v>
      </c>
      <c r="V1297" s="11">
        <v>292.572</v>
      </c>
      <c r="W1297" s="11">
        <v>292.572</v>
      </c>
      <c r="X1297" s="11" t="s">
        <v>623</v>
      </c>
      <c r="Y1297" s="11">
        <v>754.65</v>
      </c>
      <c r="Z1297" s="11">
        <v>754.65</v>
      </c>
      <c r="AA1297" s="11">
        <v>1008.0582999999999</v>
      </c>
      <c r="AB1297" s="11">
        <v>908.81939999999986</v>
      </c>
      <c r="AC1297" s="11">
        <v>580.5</v>
      </c>
      <c r="AD1297" s="11">
        <v>580.5</v>
      </c>
      <c r="AE1297" s="11" t="s">
        <v>623</v>
      </c>
      <c r="AF1297" s="11" t="s">
        <v>623</v>
      </c>
      <c r="AG1297" s="11" t="s">
        <v>2372</v>
      </c>
      <c r="AH1297" s="8" t="s">
        <v>2373</v>
      </c>
      <c r="AI1297" s="8" t="s">
        <v>852</v>
      </c>
      <c r="AJ1297" s="34">
        <v>1</v>
      </c>
      <c r="AL1297" s="8"/>
      <c r="AM1297" s="6"/>
    </row>
    <row r="1298" spans="1:39" x14ac:dyDescent="0.25">
      <c r="A1298" s="6" t="str">
        <f t="shared" si="83"/>
        <v>Diagnostic Radiology &amp; Imaging Procedures-Ntsty modul rad tx dlvr smpl-77385</v>
      </c>
      <c r="B1298" s="6" t="str">
        <f t="shared" si="84"/>
        <v>Ntsty modul rad tx dlvr smpl</v>
      </c>
      <c r="C1298" s="6" t="str">
        <f t="shared" si="86"/>
        <v>Diagnostic Radiology &amp; Imaging Procedures</v>
      </c>
      <c r="D1298" s="6">
        <f t="shared" si="85"/>
        <v>77385</v>
      </c>
      <c r="E1298" s="17"/>
      <c r="F1298" s="17"/>
      <c r="G1298" s="26"/>
      <c r="H1298" s="17"/>
      <c r="I1298" s="8"/>
      <c r="J1298" s="11"/>
      <c r="K1298" s="11"/>
      <c r="L1298" s="11"/>
      <c r="M1298" s="11"/>
      <c r="N1298" s="11"/>
      <c r="O1298" s="11"/>
      <c r="P1298" s="11"/>
      <c r="Q1298" s="11"/>
      <c r="R1298" s="11"/>
      <c r="S1298" s="11"/>
      <c r="T1298" s="11"/>
      <c r="U1298" s="11"/>
      <c r="V1298" s="11"/>
      <c r="W1298" s="11"/>
      <c r="X1298" s="11"/>
      <c r="Y1298" s="11"/>
      <c r="Z1298" s="11"/>
      <c r="AA1298" s="11"/>
      <c r="AB1298" s="11"/>
      <c r="AC1298" s="11"/>
      <c r="AD1298" s="11"/>
      <c r="AE1298" s="11"/>
      <c r="AF1298" s="11"/>
      <c r="AG1298" s="11" t="s">
        <v>1792</v>
      </c>
      <c r="AH1298" s="8">
        <v>0</v>
      </c>
      <c r="AI1298" s="8" t="s">
        <v>1793</v>
      </c>
      <c r="AJ1298" s="34">
        <v>0</v>
      </c>
      <c r="AK1298" s="35">
        <v>7</v>
      </c>
      <c r="AL1298" t="s">
        <v>632</v>
      </c>
      <c r="AM1298">
        <v>4</v>
      </c>
    </row>
    <row r="1299" spans="1:39" x14ac:dyDescent="0.25">
      <c r="A1299" s="6" t="str">
        <f t="shared" si="83"/>
        <v>Diagnostic Radiology &amp; Imaging Procedures-Ntsty modul rad tx dlvr smpl-77385</v>
      </c>
      <c r="B1299" s="6" t="str">
        <f t="shared" si="84"/>
        <v>Ntsty modul rad tx dlvr smpl</v>
      </c>
      <c r="C1299" s="6" t="str">
        <f t="shared" si="86"/>
        <v>Diagnostic Radiology &amp; Imaging Procedures</v>
      </c>
      <c r="D1299" s="6">
        <f t="shared" si="85"/>
        <v>77385</v>
      </c>
      <c r="E1299" s="7"/>
      <c r="G1299" s="27" t="s">
        <v>32</v>
      </c>
      <c r="K1299" s="25"/>
      <c r="L1299" s="25"/>
      <c r="M1299" s="25"/>
      <c r="AG1299" s="11" t="s">
        <v>1792</v>
      </c>
      <c r="AH1299" s="8">
        <v>0</v>
      </c>
      <c r="AI1299" s="8" t="s">
        <v>1793</v>
      </c>
      <c r="AJ1299" s="34">
        <v>0</v>
      </c>
      <c r="AK1299" s="35" t="s">
        <v>634</v>
      </c>
      <c r="AL1299" t="s">
        <v>632</v>
      </c>
      <c r="AM1299" t="e">
        <v>#VALUE!</v>
      </c>
    </row>
    <row r="1300" spans="1:39" s="6" customFormat="1" x14ac:dyDescent="0.25">
      <c r="A1300" s="6" t="str">
        <f t="shared" si="83"/>
        <v>Diagnostic Radiology &amp; Imaging Procedures-Ntsty modul rad tx dlvr smpl-77385</v>
      </c>
      <c r="B1300" s="6" t="str">
        <f t="shared" si="84"/>
        <v>Ntsty modul rad tx dlvr smpl</v>
      </c>
      <c r="C1300" s="6" t="str">
        <f t="shared" si="86"/>
        <v>Diagnostic Radiology &amp; Imaging Procedures</v>
      </c>
      <c r="D1300" s="6">
        <f t="shared" si="85"/>
        <v>77385</v>
      </c>
      <c r="E1300" s="13"/>
      <c r="F1300" s="12"/>
      <c r="G1300" s="28"/>
      <c r="H1300" s="29"/>
      <c r="I1300" s="14"/>
      <c r="J1300" s="15"/>
      <c r="K1300" s="15"/>
      <c r="L1300" s="15"/>
      <c r="M1300" s="15"/>
      <c r="N1300" s="15"/>
      <c r="O1300" s="15"/>
      <c r="P1300" s="15"/>
      <c r="Q1300" s="15"/>
      <c r="R1300" s="15"/>
      <c r="S1300" s="15"/>
      <c r="T1300" s="15"/>
      <c r="U1300" s="15"/>
      <c r="V1300" s="15"/>
      <c r="W1300" s="15"/>
      <c r="X1300" s="15"/>
      <c r="Y1300" s="15"/>
      <c r="Z1300" s="15"/>
      <c r="AA1300" s="15"/>
      <c r="AB1300" s="15"/>
      <c r="AC1300" s="15"/>
      <c r="AD1300" s="15"/>
      <c r="AE1300" s="15"/>
      <c r="AF1300" s="15"/>
      <c r="AG1300" s="11" t="s">
        <v>1792</v>
      </c>
      <c r="AH1300" s="8">
        <v>0</v>
      </c>
      <c r="AI1300" s="8" t="s">
        <v>1793</v>
      </c>
      <c r="AJ1300" s="34">
        <v>0</v>
      </c>
      <c r="AK1300" s="35" t="s">
        <v>634</v>
      </c>
      <c r="AL1300" t="s">
        <v>632</v>
      </c>
      <c r="AM1300" t="e">
        <v>#VALUE!</v>
      </c>
    </row>
    <row r="1301" spans="1:39" x14ac:dyDescent="0.25">
      <c r="A1301" s="6" t="str">
        <f t="shared" si="83"/>
        <v>Diagnostic Radiology &amp; Imaging Procedures-Ntsty modul rad tx dlvr cplx-77386</v>
      </c>
      <c r="B1301" s="6" t="str">
        <f t="shared" si="84"/>
        <v>Ntsty modul rad tx dlvr cplx</v>
      </c>
      <c r="C1301" s="6" t="str">
        <f t="shared" si="86"/>
        <v>Diagnostic Radiology &amp; Imaging Procedures</v>
      </c>
      <c r="D1301" s="6">
        <f t="shared" si="85"/>
        <v>77386</v>
      </c>
      <c r="E1301" s="17" t="s">
        <v>115</v>
      </c>
      <c r="F1301" s="17" t="s">
        <v>37</v>
      </c>
      <c r="G1301" s="26" t="s">
        <v>459</v>
      </c>
      <c r="H1301" s="17">
        <v>77386</v>
      </c>
      <c r="I1301" s="8" t="s">
        <v>557</v>
      </c>
      <c r="J1301" s="11">
        <v>747</v>
      </c>
      <c r="K1301" s="11">
        <v>149.4</v>
      </c>
      <c r="L1301" s="11">
        <v>188.244</v>
      </c>
      <c r="M1301" s="11">
        <v>1980.9906000000001</v>
      </c>
      <c r="N1301" s="11">
        <v>561.77860940000005</v>
      </c>
      <c r="O1301" s="11">
        <v>561.77860940000005</v>
      </c>
      <c r="P1301" s="11">
        <v>561.77860940000005</v>
      </c>
      <c r="Q1301" s="11">
        <v>561.77860940000005</v>
      </c>
      <c r="R1301" s="11">
        <v>561.77860940000005</v>
      </c>
      <c r="S1301" s="11">
        <v>191.97900000000001</v>
      </c>
      <c r="T1301" s="11">
        <v>188.244</v>
      </c>
      <c r="U1301" s="11">
        <v>194.22</v>
      </c>
      <c r="V1301" s="11">
        <v>188.244</v>
      </c>
      <c r="W1301" s="11">
        <v>188.244</v>
      </c>
      <c r="X1301" s="11" t="s">
        <v>623</v>
      </c>
      <c r="Y1301" s="11">
        <v>485.55</v>
      </c>
      <c r="Z1301" s="11">
        <v>485.55</v>
      </c>
      <c r="AA1301" s="11">
        <v>1980.9906000000001</v>
      </c>
      <c r="AB1301" s="11">
        <v>1785.9708000000001</v>
      </c>
      <c r="AC1301" s="11">
        <v>373.5</v>
      </c>
      <c r="AD1301" s="11">
        <v>373.5</v>
      </c>
      <c r="AE1301" s="11" t="s">
        <v>623</v>
      </c>
      <c r="AF1301" s="11" t="s">
        <v>623</v>
      </c>
      <c r="AG1301" s="11" t="s">
        <v>2374</v>
      </c>
      <c r="AH1301" s="8" t="s">
        <v>2375</v>
      </c>
      <c r="AI1301" s="8" t="s">
        <v>853</v>
      </c>
      <c r="AJ1301" s="34">
        <v>1</v>
      </c>
    </row>
    <row r="1302" spans="1:39" x14ac:dyDescent="0.25">
      <c r="A1302" s="6" t="str">
        <f t="shared" si="83"/>
        <v>Diagnostic Radiology &amp; Imaging Procedures-Ntsty modul rad tx dlvr cplx-77386</v>
      </c>
      <c r="B1302" s="6" t="str">
        <f t="shared" si="84"/>
        <v>Ntsty modul rad tx dlvr cplx</v>
      </c>
      <c r="C1302" s="6" t="str">
        <f t="shared" si="86"/>
        <v>Diagnostic Radiology &amp; Imaging Procedures</v>
      </c>
      <c r="D1302" s="6">
        <f t="shared" si="85"/>
        <v>77386</v>
      </c>
      <c r="E1302" s="17"/>
      <c r="F1302" s="17"/>
      <c r="G1302" s="26"/>
      <c r="H1302" s="17"/>
      <c r="I1302" s="8"/>
      <c r="J1302" s="11"/>
      <c r="K1302" s="11"/>
      <c r="L1302" s="11"/>
      <c r="M1302" s="11"/>
      <c r="N1302" s="11"/>
      <c r="O1302" s="11"/>
      <c r="P1302" s="11"/>
      <c r="Q1302" s="11"/>
      <c r="R1302" s="11"/>
      <c r="S1302" s="11"/>
      <c r="T1302" s="11"/>
      <c r="U1302" s="11"/>
      <c r="V1302" s="11"/>
      <c r="W1302" s="11"/>
      <c r="X1302" s="11"/>
      <c r="Y1302" s="11"/>
      <c r="Z1302" s="11"/>
      <c r="AA1302" s="11"/>
      <c r="AB1302" s="11"/>
      <c r="AC1302" s="11"/>
      <c r="AD1302" s="11"/>
      <c r="AE1302" s="11"/>
      <c r="AF1302" s="11"/>
      <c r="AG1302" s="11" t="s">
        <v>1792</v>
      </c>
      <c r="AH1302" s="8">
        <v>0</v>
      </c>
      <c r="AI1302" s="8" t="s">
        <v>1793</v>
      </c>
      <c r="AJ1302" s="34">
        <v>0</v>
      </c>
    </row>
    <row r="1303" spans="1:39" x14ac:dyDescent="0.25">
      <c r="A1303" s="6" t="str">
        <f t="shared" si="83"/>
        <v>Diagnostic Radiology &amp; Imaging Procedures-Ntsty modul rad tx dlvr cplx-77386</v>
      </c>
      <c r="B1303" s="6" t="str">
        <f t="shared" si="84"/>
        <v>Ntsty modul rad tx dlvr cplx</v>
      </c>
      <c r="C1303" s="6" t="str">
        <f t="shared" si="86"/>
        <v>Diagnostic Radiology &amp; Imaging Procedures</v>
      </c>
      <c r="D1303" s="6">
        <f t="shared" si="85"/>
        <v>77386</v>
      </c>
      <c r="E1303" s="7"/>
      <c r="G1303" s="27" t="s">
        <v>32</v>
      </c>
      <c r="K1303" s="25"/>
      <c r="L1303" s="25"/>
      <c r="M1303" s="25"/>
      <c r="AG1303" s="11" t="s">
        <v>1792</v>
      </c>
      <c r="AH1303" s="8">
        <v>0</v>
      </c>
      <c r="AI1303" s="8" t="s">
        <v>1793</v>
      </c>
      <c r="AJ1303" s="34">
        <v>0</v>
      </c>
    </row>
    <row r="1304" spans="1:39" s="6" customFormat="1" x14ac:dyDescent="0.25">
      <c r="A1304" s="6" t="str">
        <f t="shared" si="83"/>
        <v>Diagnostic Radiology &amp; Imaging Procedures-Ntsty modul rad tx dlvr cplx-77386</v>
      </c>
      <c r="B1304" s="6" t="str">
        <f t="shared" si="84"/>
        <v>Ntsty modul rad tx dlvr cplx</v>
      </c>
      <c r="C1304" s="6" t="str">
        <f t="shared" si="86"/>
        <v>Diagnostic Radiology &amp; Imaging Procedures</v>
      </c>
      <c r="D1304" s="6">
        <f t="shared" si="85"/>
        <v>77386</v>
      </c>
      <c r="E1304" s="13"/>
      <c r="F1304" s="12"/>
      <c r="G1304" s="28"/>
      <c r="H1304" s="29"/>
      <c r="I1304" s="14"/>
      <c r="J1304" s="15"/>
      <c r="K1304" s="15"/>
      <c r="L1304" s="15"/>
      <c r="M1304" s="15"/>
      <c r="N1304" s="15"/>
      <c r="O1304" s="15"/>
      <c r="P1304" s="15"/>
      <c r="Q1304" s="15"/>
      <c r="R1304" s="15"/>
      <c r="S1304" s="15"/>
      <c r="T1304" s="15"/>
      <c r="U1304" s="15"/>
      <c r="V1304" s="15"/>
      <c r="W1304" s="15"/>
      <c r="X1304" s="15"/>
      <c r="Y1304" s="15"/>
      <c r="Z1304" s="15"/>
      <c r="AA1304" s="15"/>
      <c r="AB1304" s="15"/>
      <c r="AC1304" s="15"/>
      <c r="AD1304" s="15"/>
      <c r="AE1304" s="15"/>
      <c r="AF1304" s="15"/>
      <c r="AG1304" s="11" t="s">
        <v>1792</v>
      </c>
      <c r="AH1304" s="8">
        <v>0</v>
      </c>
      <c r="AI1304" s="8" t="s">
        <v>1793</v>
      </c>
      <c r="AJ1304" s="34">
        <v>0</v>
      </c>
      <c r="AK1304" s="35"/>
      <c r="AL1304" s="8"/>
    </row>
    <row r="1305" spans="1:39" x14ac:dyDescent="0.25">
      <c r="A1305" s="6" t="str">
        <f t="shared" si="83"/>
        <v>Diagnostic Radiology &amp; Imaging Procedures-Radiation tx delivery complx-77412</v>
      </c>
      <c r="B1305" s="6" t="str">
        <f t="shared" si="84"/>
        <v>Radiation tx delivery complx</v>
      </c>
      <c r="C1305" s="6" t="str">
        <f t="shared" si="86"/>
        <v>Diagnostic Radiology &amp; Imaging Procedures</v>
      </c>
      <c r="D1305" s="6">
        <f t="shared" si="85"/>
        <v>77412</v>
      </c>
      <c r="E1305" s="17" t="s">
        <v>115</v>
      </c>
      <c r="F1305" s="17" t="s">
        <v>37</v>
      </c>
      <c r="G1305" s="26" t="s">
        <v>593</v>
      </c>
      <c r="H1305" s="17">
        <v>77412</v>
      </c>
      <c r="I1305" s="8" t="s">
        <v>557</v>
      </c>
      <c r="J1305" s="11">
        <v>649</v>
      </c>
      <c r="K1305" s="11">
        <v>129.80000000000001</v>
      </c>
      <c r="L1305" s="11">
        <v>150.97999999999999</v>
      </c>
      <c r="M1305" s="11">
        <v>466.84769999999997</v>
      </c>
      <c r="N1305" s="11">
        <v>256.47481719999996</v>
      </c>
      <c r="O1305" s="11">
        <v>256.47481719999996</v>
      </c>
      <c r="P1305" s="11">
        <v>256.47481719999996</v>
      </c>
      <c r="Q1305" s="11">
        <v>256.47481719999996</v>
      </c>
      <c r="R1305" s="11">
        <v>256.47481719999996</v>
      </c>
      <c r="S1305" s="11">
        <v>166.79300000000001</v>
      </c>
      <c r="T1305" s="11">
        <v>163.548</v>
      </c>
      <c r="U1305" s="11">
        <v>168.74</v>
      </c>
      <c r="V1305" s="11">
        <v>163.548</v>
      </c>
      <c r="W1305" s="11">
        <v>163.548</v>
      </c>
      <c r="X1305" s="11" t="s">
        <v>623</v>
      </c>
      <c r="Y1305" s="11">
        <v>421.85</v>
      </c>
      <c r="Z1305" s="11">
        <v>421.85</v>
      </c>
      <c r="AA1305" s="11">
        <v>466.84769999999997</v>
      </c>
      <c r="AB1305" s="11">
        <v>420.8886</v>
      </c>
      <c r="AC1305" s="11">
        <v>150.97999999999999</v>
      </c>
      <c r="AD1305" s="11">
        <v>324.5</v>
      </c>
      <c r="AE1305" s="11" t="s">
        <v>623</v>
      </c>
      <c r="AF1305" s="11" t="s">
        <v>623</v>
      </c>
      <c r="AG1305" s="11" t="s">
        <v>2376</v>
      </c>
      <c r="AH1305" s="8" t="s">
        <v>2377</v>
      </c>
      <c r="AI1305" s="8" t="s">
        <v>854</v>
      </c>
      <c r="AJ1305" s="34">
        <v>1</v>
      </c>
      <c r="AK1305" s="35">
        <v>4</v>
      </c>
      <c r="AL1305" t="s">
        <v>632</v>
      </c>
      <c r="AM1305">
        <v>3</v>
      </c>
    </row>
    <row r="1306" spans="1:39" x14ac:dyDescent="0.25">
      <c r="A1306" s="6" t="str">
        <f t="shared" si="83"/>
        <v>Diagnostic Radiology &amp; Imaging Procedures-Radiation tx delivery complx-77412</v>
      </c>
      <c r="B1306" s="6" t="str">
        <f t="shared" si="84"/>
        <v>Radiation tx delivery complx</v>
      </c>
      <c r="C1306" s="6" t="str">
        <f t="shared" si="86"/>
        <v>Diagnostic Radiology &amp; Imaging Procedures</v>
      </c>
      <c r="D1306" s="6">
        <f t="shared" si="85"/>
        <v>77412</v>
      </c>
      <c r="E1306" s="17"/>
      <c r="F1306" s="17"/>
      <c r="G1306" s="26" t="s">
        <v>460</v>
      </c>
      <c r="H1306" s="17">
        <v>77387</v>
      </c>
      <c r="I1306" s="8" t="s">
        <v>557</v>
      </c>
      <c r="J1306" s="11">
        <v>130</v>
      </c>
      <c r="K1306" s="11">
        <v>26</v>
      </c>
      <c r="L1306" s="11">
        <v>32.76</v>
      </c>
      <c r="M1306" s="11">
        <v>141.2953</v>
      </c>
      <c r="N1306" s="11" t="s">
        <v>623</v>
      </c>
      <c r="O1306" s="11" t="s">
        <v>623</v>
      </c>
      <c r="P1306" s="11" t="s">
        <v>623</v>
      </c>
      <c r="Q1306" s="11" t="s">
        <v>623</v>
      </c>
      <c r="R1306" s="11" t="s">
        <v>623</v>
      </c>
      <c r="S1306" s="11">
        <v>33.410000000000004</v>
      </c>
      <c r="T1306" s="11">
        <v>32.76</v>
      </c>
      <c r="U1306" s="11">
        <v>33.800000000000004</v>
      </c>
      <c r="V1306" s="11">
        <v>32.76</v>
      </c>
      <c r="W1306" s="11">
        <v>32.76</v>
      </c>
      <c r="X1306" s="11" t="s">
        <v>623</v>
      </c>
      <c r="Y1306" s="11">
        <v>84.5</v>
      </c>
      <c r="Z1306" s="11">
        <v>84.5</v>
      </c>
      <c r="AA1306" s="11">
        <v>141.2953</v>
      </c>
      <c r="AB1306" s="11">
        <v>127.38539999999999</v>
      </c>
      <c r="AC1306" s="11">
        <v>65</v>
      </c>
      <c r="AD1306" s="11" t="s">
        <v>624</v>
      </c>
      <c r="AE1306" s="11" t="s">
        <v>623</v>
      </c>
      <c r="AF1306" s="11" t="s">
        <v>623</v>
      </c>
      <c r="AG1306" s="11" t="s">
        <v>2378</v>
      </c>
      <c r="AH1306" s="8" t="s">
        <v>2379</v>
      </c>
      <c r="AI1306" s="8" t="s">
        <v>854</v>
      </c>
      <c r="AJ1306" s="34">
        <v>0</v>
      </c>
    </row>
    <row r="1307" spans="1:39" x14ac:dyDescent="0.25">
      <c r="A1307" s="6" t="str">
        <f t="shared" si="83"/>
        <v>Diagnostic Radiology &amp; Imaging Procedures-Radiation tx delivery complx-77412</v>
      </c>
      <c r="B1307" s="6" t="str">
        <f t="shared" si="84"/>
        <v>Radiation tx delivery complx</v>
      </c>
      <c r="C1307" s="6" t="str">
        <f t="shared" si="86"/>
        <v>Diagnostic Radiology &amp; Imaging Procedures</v>
      </c>
      <c r="D1307" s="6">
        <f t="shared" si="85"/>
        <v>77412</v>
      </c>
      <c r="E1307" s="17"/>
      <c r="F1307" s="17"/>
      <c r="G1307" s="26"/>
      <c r="H1307" s="17"/>
      <c r="I1307" s="8"/>
      <c r="J1307" s="11"/>
      <c r="K1307" s="11"/>
      <c r="L1307" s="11"/>
      <c r="M1307" s="11"/>
      <c r="N1307" s="31">
        <v>256.47481719999996</v>
      </c>
      <c r="O1307" s="31">
        <v>256.47481719999996</v>
      </c>
      <c r="P1307" s="31">
        <v>256.47481719999996</v>
      </c>
      <c r="Q1307" s="31">
        <v>256.47481719999996</v>
      </c>
      <c r="R1307" s="31">
        <v>256.47481719999996</v>
      </c>
      <c r="S1307" s="31">
        <v>200.203</v>
      </c>
      <c r="T1307" s="31">
        <v>196.30799999999999</v>
      </c>
      <c r="U1307" s="31">
        <v>202.54000000000002</v>
      </c>
      <c r="V1307" s="31">
        <v>196.30799999999999</v>
      </c>
      <c r="W1307" s="31">
        <v>196.30799999999999</v>
      </c>
      <c r="X1307" s="31" t="s">
        <v>623</v>
      </c>
      <c r="Y1307" s="31">
        <v>84.5</v>
      </c>
      <c r="Z1307" s="31">
        <v>84.5</v>
      </c>
      <c r="AA1307" s="31">
        <v>608.14300000000003</v>
      </c>
      <c r="AB1307" s="31">
        <v>548.274</v>
      </c>
      <c r="AC1307" s="31">
        <v>65</v>
      </c>
      <c r="AD1307" s="31">
        <v>324.5</v>
      </c>
      <c r="AE1307" s="31" t="s">
        <v>623</v>
      </c>
      <c r="AF1307" s="31" t="s">
        <v>623</v>
      </c>
      <c r="AG1307" s="11" t="s">
        <v>1792</v>
      </c>
      <c r="AH1307" s="8">
        <v>0</v>
      </c>
      <c r="AI1307" s="8" t="s">
        <v>1793</v>
      </c>
      <c r="AJ1307" s="34">
        <v>0</v>
      </c>
    </row>
    <row r="1308" spans="1:39" x14ac:dyDescent="0.25">
      <c r="A1308" s="6" t="str">
        <f t="shared" si="83"/>
        <v>Diagnostic Radiology &amp; Imaging Procedures-Radiation tx delivery complx-77412</v>
      </c>
      <c r="B1308" s="6" t="str">
        <f t="shared" si="84"/>
        <v>Radiation tx delivery complx</v>
      </c>
      <c r="C1308" s="6" t="str">
        <f t="shared" si="86"/>
        <v>Diagnostic Radiology &amp; Imaging Procedures</v>
      </c>
      <c r="D1308" s="6">
        <f t="shared" si="85"/>
        <v>77412</v>
      </c>
      <c r="E1308" s="17"/>
      <c r="F1308" s="17"/>
      <c r="G1308" s="26"/>
      <c r="H1308" s="17"/>
      <c r="I1308" s="8"/>
      <c r="J1308" s="11"/>
      <c r="K1308" s="11"/>
      <c r="L1308" s="11"/>
      <c r="M1308" s="11"/>
      <c r="N1308" s="11"/>
      <c r="O1308" s="11"/>
      <c r="P1308" s="11"/>
      <c r="Q1308" s="11"/>
      <c r="R1308" s="11"/>
      <c r="S1308" s="11"/>
      <c r="T1308" s="11"/>
      <c r="U1308" s="11"/>
      <c r="V1308" s="11"/>
      <c r="W1308" s="11"/>
      <c r="X1308" s="11"/>
      <c r="Y1308" s="11"/>
      <c r="Z1308" s="11"/>
      <c r="AA1308" s="11"/>
      <c r="AB1308" s="11"/>
      <c r="AC1308" s="11"/>
      <c r="AD1308" s="11"/>
      <c r="AE1308" s="11"/>
      <c r="AF1308" s="11"/>
      <c r="AG1308" s="11" t="s">
        <v>1792</v>
      </c>
      <c r="AH1308" s="8">
        <v>0</v>
      </c>
      <c r="AI1308" s="8" t="s">
        <v>1793</v>
      </c>
      <c r="AJ1308" s="34">
        <v>0</v>
      </c>
      <c r="AL1308" s="8"/>
      <c r="AM1308" s="6"/>
    </row>
    <row r="1309" spans="1:39" x14ac:dyDescent="0.25">
      <c r="A1309" s="6" t="str">
        <f t="shared" si="83"/>
        <v>Diagnostic Radiology &amp; Imaging Procedures-Radiation tx delivery complx-77412</v>
      </c>
      <c r="B1309" s="6" t="str">
        <f t="shared" si="84"/>
        <v>Radiation tx delivery complx</v>
      </c>
      <c r="C1309" s="6" t="str">
        <f t="shared" si="86"/>
        <v>Diagnostic Radiology &amp; Imaging Procedures</v>
      </c>
      <c r="D1309" s="6">
        <f t="shared" si="85"/>
        <v>77412</v>
      </c>
      <c r="E1309" s="7"/>
      <c r="G1309" s="27" t="s">
        <v>32</v>
      </c>
      <c r="K1309" s="25"/>
      <c r="L1309" s="25"/>
      <c r="M1309" s="25"/>
      <c r="AG1309" s="11" t="s">
        <v>1792</v>
      </c>
      <c r="AH1309" s="8">
        <v>0</v>
      </c>
      <c r="AI1309" s="8" t="s">
        <v>1793</v>
      </c>
      <c r="AJ1309" s="34">
        <v>0</v>
      </c>
      <c r="AK1309" s="35">
        <v>4</v>
      </c>
      <c r="AL1309" t="s">
        <v>632</v>
      </c>
      <c r="AM1309">
        <v>3</v>
      </c>
    </row>
    <row r="1310" spans="1:39" s="6" customFormat="1" x14ac:dyDescent="0.25">
      <c r="A1310" s="6" t="str">
        <f t="shared" si="83"/>
        <v>Diagnostic Radiology &amp; Imaging Procedures-Radiation tx delivery complx-77412</v>
      </c>
      <c r="B1310" s="6" t="str">
        <f t="shared" si="84"/>
        <v>Radiation tx delivery complx</v>
      </c>
      <c r="C1310" s="6" t="str">
        <f t="shared" si="86"/>
        <v>Diagnostic Radiology &amp; Imaging Procedures</v>
      </c>
      <c r="D1310" s="6">
        <f t="shared" si="85"/>
        <v>77412</v>
      </c>
      <c r="E1310" s="13"/>
      <c r="F1310" s="12"/>
      <c r="G1310" s="28"/>
      <c r="H1310" s="29"/>
      <c r="I1310" s="14"/>
      <c r="J1310" s="15"/>
      <c r="K1310" s="15"/>
      <c r="L1310" s="15"/>
      <c r="M1310" s="15"/>
      <c r="N1310" s="15"/>
      <c r="O1310" s="15"/>
      <c r="P1310" s="15"/>
      <c r="Q1310" s="15"/>
      <c r="R1310" s="15"/>
      <c r="S1310" s="15"/>
      <c r="T1310" s="15"/>
      <c r="U1310" s="15"/>
      <c r="V1310" s="15"/>
      <c r="W1310" s="15"/>
      <c r="X1310" s="15"/>
      <c r="Y1310" s="15"/>
      <c r="Z1310" s="15"/>
      <c r="AA1310" s="15"/>
      <c r="AB1310" s="15"/>
      <c r="AC1310" s="15"/>
      <c r="AD1310" s="15"/>
      <c r="AE1310" s="15"/>
      <c r="AF1310" s="15"/>
      <c r="AG1310" s="11" t="s">
        <v>1792</v>
      </c>
      <c r="AH1310" s="8">
        <v>0</v>
      </c>
      <c r="AI1310" s="8" t="s">
        <v>1793</v>
      </c>
      <c r="AJ1310" s="34">
        <v>0</v>
      </c>
      <c r="AK1310" s="35"/>
      <c r="AL1310"/>
      <c r="AM1310"/>
    </row>
    <row r="1311" spans="1:39" x14ac:dyDescent="0.25">
      <c r="A1311" s="6" t="str">
        <f t="shared" si="83"/>
        <v>Diagnostic Radiology &amp; Imaging Procedures-Radiation tx delivery complx-77412</v>
      </c>
      <c r="B1311" s="6" t="str">
        <f t="shared" si="84"/>
        <v>Radiation tx delivery complx</v>
      </c>
      <c r="C1311" s="6" t="str">
        <f t="shared" si="86"/>
        <v>Diagnostic Radiology &amp; Imaging Procedures</v>
      </c>
      <c r="D1311" s="6">
        <f t="shared" si="85"/>
        <v>77412</v>
      </c>
      <c r="E1311" s="17" t="s">
        <v>115</v>
      </c>
      <c r="F1311" s="17" t="s">
        <v>37</v>
      </c>
      <c r="G1311" s="26" t="s">
        <v>593</v>
      </c>
      <c r="H1311" s="17">
        <v>77412</v>
      </c>
      <c r="I1311" s="8" t="s">
        <v>557</v>
      </c>
      <c r="J1311" s="11">
        <v>649</v>
      </c>
      <c r="K1311" s="11">
        <v>129.80000000000001</v>
      </c>
      <c r="L1311" s="11">
        <v>150.97999999999999</v>
      </c>
      <c r="M1311" s="11">
        <v>466.84769999999997</v>
      </c>
      <c r="N1311" s="11">
        <v>256.47481719999996</v>
      </c>
      <c r="O1311" s="11">
        <v>256.47481719999996</v>
      </c>
      <c r="P1311" s="11">
        <v>256.47481719999996</v>
      </c>
      <c r="Q1311" s="11">
        <v>256.47481719999996</v>
      </c>
      <c r="R1311" s="11">
        <v>256.47481719999996</v>
      </c>
      <c r="S1311" s="11">
        <v>166.79300000000001</v>
      </c>
      <c r="T1311" s="11">
        <v>163.548</v>
      </c>
      <c r="U1311" s="11">
        <v>168.74</v>
      </c>
      <c r="V1311" s="11">
        <v>163.548</v>
      </c>
      <c r="W1311" s="11">
        <v>163.548</v>
      </c>
      <c r="X1311" s="11" t="s">
        <v>623</v>
      </c>
      <c r="Y1311" s="11">
        <v>421.85</v>
      </c>
      <c r="Z1311" s="11">
        <v>421.85</v>
      </c>
      <c r="AA1311" s="11">
        <v>466.84769999999997</v>
      </c>
      <c r="AB1311" s="11">
        <v>420.8886</v>
      </c>
      <c r="AC1311" s="11">
        <v>150.97999999999999</v>
      </c>
      <c r="AD1311" s="11">
        <v>324.5</v>
      </c>
      <c r="AE1311" s="11" t="s">
        <v>623</v>
      </c>
      <c r="AF1311" s="11" t="s">
        <v>623</v>
      </c>
      <c r="AG1311" s="11" t="s">
        <v>2376</v>
      </c>
      <c r="AH1311" s="8" t="s">
        <v>2377</v>
      </c>
      <c r="AI1311" s="8" t="s">
        <v>854</v>
      </c>
      <c r="AJ1311" s="34">
        <v>1</v>
      </c>
    </row>
    <row r="1312" spans="1:39" x14ac:dyDescent="0.25">
      <c r="A1312" s="6" t="str">
        <f t="shared" ref="A1312:A1375" si="87">IF(OR($AJ1312=1,$AJ1312&gt;1),(C1312&amp;"-"&amp;B1312&amp;"-"&amp;D1312),A1311)</f>
        <v>Diagnostic Radiology &amp; Imaging Procedures-Radiation tx delivery complx-77412</v>
      </c>
      <c r="B1312" s="6" t="str">
        <f t="shared" ref="B1312:B1375" si="88">IF(OR($AJ1312=1,$AJ1312&gt;1),$G1312,B1311)</f>
        <v>Radiation tx delivery complx</v>
      </c>
      <c r="C1312" s="6" t="str">
        <f t="shared" si="86"/>
        <v>Diagnostic Radiology &amp; Imaging Procedures</v>
      </c>
      <c r="D1312" s="6">
        <f t="shared" ref="D1312:D1375" si="89">IF(OR($AJ1312=1,$AJ1312&gt;1),$H1312,D1311)</f>
        <v>77412</v>
      </c>
      <c r="E1312" s="17"/>
      <c r="F1312" s="17"/>
      <c r="G1312" s="26"/>
      <c r="H1312" s="17"/>
      <c r="I1312" s="8"/>
      <c r="J1312" s="11"/>
      <c r="K1312" s="11"/>
      <c r="L1312" s="11"/>
      <c r="M1312" s="11"/>
      <c r="N1312" s="11"/>
      <c r="O1312" s="11"/>
      <c r="P1312" s="11"/>
      <c r="Q1312" s="11"/>
      <c r="R1312" s="11"/>
      <c r="S1312" s="11"/>
      <c r="T1312" s="11"/>
      <c r="U1312" s="11"/>
      <c r="V1312" s="11"/>
      <c r="W1312" s="11"/>
      <c r="X1312" s="11"/>
      <c r="Y1312" s="11"/>
      <c r="Z1312" s="11"/>
      <c r="AA1312" s="11"/>
      <c r="AB1312" s="11"/>
      <c r="AC1312" s="11"/>
      <c r="AD1312" s="11"/>
      <c r="AE1312" s="11"/>
      <c r="AF1312" s="11"/>
      <c r="AG1312" s="11" t="s">
        <v>1792</v>
      </c>
      <c r="AH1312" s="8">
        <v>0</v>
      </c>
      <c r="AI1312" s="8" t="s">
        <v>1793</v>
      </c>
      <c r="AJ1312" s="34">
        <v>0</v>
      </c>
      <c r="AL1312" s="8"/>
      <c r="AM1312" s="6"/>
    </row>
    <row r="1313" spans="1:39" x14ac:dyDescent="0.25">
      <c r="A1313" s="6" t="str">
        <f t="shared" si="87"/>
        <v>Diagnostic Radiology &amp; Imaging Procedures-Radiation tx delivery complx-77412</v>
      </c>
      <c r="B1313" s="6" t="str">
        <f t="shared" si="88"/>
        <v>Radiation tx delivery complx</v>
      </c>
      <c r="C1313" s="6" t="str">
        <f t="shared" si="86"/>
        <v>Diagnostic Radiology &amp; Imaging Procedures</v>
      </c>
      <c r="D1313" s="6">
        <f t="shared" si="89"/>
        <v>77412</v>
      </c>
      <c r="E1313" s="7"/>
      <c r="G1313" s="27" t="s">
        <v>32</v>
      </c>
      <c r="K1313" s="25"/>
      <c r="L1313" s="25"/>
      <c r="M1313" s="25"/>
      <c r="AG1313" s="11" t="s">
        <v>1792</v>
      </c>
      <c r="AH1313" s="8">
        <v>0</v>
      </c>
      <c r="AI1313" s="8" t="s">
        <v>1793</v>
      </c>
      <c r="AJ1313" s="34">
        <v>0</v>
      </c>
      <c r="AK1313" s="35">
        <v>4</v>
      </c>
      <c r="AL1313" t="s">
        <v>632</v>
      </c>
      <c r="AM1313">
        <v>3</v>
      </c>
    </row>
    <row r="1314" spans="1:39" s="6" customFormat="1" x14ac:dyDescent="0.25">
      <c r="A1314" s="6" t="str">
        <f t="shared" si="87"/>
        <v>Diagnostic Radiology &amp; Imaging Procedures-Radiation tx delivery complx-77412</v>
      </c>
      <c r="B1314" s="6" t="str">
        <f t="shared" si="88"/>
        <v>Radiation tx delivery complx</v>
      </c>
      <c r="C1314" s="6" t="str">
        <f t="shared" si="86"/>
        <v>Diagnostic Radiology &amp; Imaging Procedures</v>
      </c>
      <c r="D1314" s="6">
        <f t="shared" si="89"/>
        <v>77412</v>
      </c>
      <c r="E1314" s="13"/>
      <c r="F1314" s="12"/>
      <c r="G1314" s="28"/>
      <c r="H1314" s="29"/>
      <c r="I1314" s="14"/>
      <c r="J1314" s="15"/>
      <c r="K1314" s="15"/>
      <c r="L1314" s="15"/>
      <c r="M1314" s="15"/>
      <c r="N1314" s="15"/>
      <c r="O1314" s="15"/>
      <c r="P1314" s="15"/>
      <c r="Q1314" s="15"/>
      <c r="R1314" s="15"/>
      <c r="S1314" s="15"/>
      <c r="T1314" s="15"/>
      <c r="U1314" s="15"/>
      <c r="V1314" s="15"/>
      <c r="W1314" s="15"/>
      <c r="X1314" s="15"/>
      <c r="Y1314" s="15"/>
      <c r="Z1314" s="15"/>
      <c r="AA1314" s="15"/>
      <c r="AB1314" s="15"/>
      <c r="AC1314" s="15"/>
      <c r="AD1314" s="15"/>
      <c r="AE1314" s="15"/>
      <c r="AF1314" s="15"/>
      <c r="AG1314" s="11" t="s">
        <v>1792</v>
      </c>
      <c r="AH1314" s="8">
        <v>0</v>
      </c>
      <c r="AI1314" s="8" t="s">
        <v>1793</v>
      </c>
      <c r="AJ1314" s="34">
        <v>0</v>
      </c>
      <c r="AK1314" s="35"/>
      <c r="AL1314"/>
      <c r="AM1314"/>
    </row>
    <row r="1315" spans="1:39" x14ac:dyDescent="0.25">
      <c r="A1315" s="6" t="str">
        <f t="shared" si="87"/>
        <v>Diagnostic Radiology &amp; Imaging Procedures-Radiation tx delivery complx-77412</v>
      </c>
      <c r="B1315" s="6" t="str">
        <f t="shared" si="88"/>
        <v>Radiation tx delivery complx</v>
      </c>
      <c r="C1315" s="6" t="str">
        <f t="shared" si="86"/>
        <v>Diagnostic Radiology &amp; Imaging Procedures</v>
      </c>
      <c r="D1315" s="6">
        <f t="shared" si="89"/>
        <v>77412</v>
      </c>
      <c r="E1315" s="17" t="s">
        <v>115</v>
      </c>
      <c r="F1315" s="17" t="s">
        <v>37</v>
      </c>
      <c r="G1315" s="26" t="s">
        <v>593</v>
      </c>
      <c r="H1315" s="17">
        <v>77412</v>
      </c>
      <c r="I1315" s="8" t="s">
        <v>557</v>
      </c>
      <c r="J1315" s="11">
        <v>649</v>
      </c>
      <c r="K1315" s="11">
        <v>129.80000000000001</v>
      </c>
      <c r="L1315" s="11">
        <v>150.97999999999999</v>
      </c>
      <c r="M1315" s="11">
        <v>466.84769999999997</v>
      </c>
      <c r="N1315" s="11">
        <v>256.47481719999996</v>
      </c>
      <c r="O1315" s="11">
        <v>256.47481719999996</v>
      </c>
      <c r="P1315" s="11">
        <v>256.47481719999996</v>
      </c>
      <c r="Q1315" s="11">
        <v>256.47481719999996</v>
      </c>
      <c r="R1315" s="11">
        <v>256.47481719999996</v>
      </c>
      <c r="S1315" s="11">
        <v>166.79300000000001</v>
      </c>
      <c r="T1315" s="11">
        <v>163.548</v>
      </c>
      <c r="U1315" s="11">
        <v>168.74</v>
      </c>
      <c r="V1315" s="11">
        <v>163.548</v>
      </c>
      <c r="W1315" s="11">
        <v>163.548</v>
      </c>
      <c r="X1315" s="11" t="s">
        <v>623</v>
      </c>
      <c r="Y1315" s="11">
        <v>421.85</v>
      </c>
      <c r="Z1315" s="11">
        <v>421.85</v>
      </c>
      <c r="AA1315" s="11">
        <v>466.84769999999997</v>
      </c>
      <c r="AB1315" s="11">
        <v>420.8886</v>
      </c>
      <c r="AC1315" s="11">
        <v>150.97999999999999</v>
      </c>
      <c r="AD1315" s="11">
        <v>324.5</v>
      </c>
      <c r="AE1315" s="11" t="s">
        <v>623</v>
      </c>
      <c r="AF1315" s="11" t="s">
        <v>623</v>
      </c>
      <c r="AG1315" s="11" t="s">
        <v>2376</v>
      </c>
      <c r="AH1315" s="8" t="s">
        <v>2377</v>
      </c>
      <c r="AI1315" s="8" t="s">
        <v>854</v>
      </c>
      <c r="AJ1315" s="34">
        <v>1</v>
      </c>
    </row>
    <row r="1316" spans="1:39" x14ac:dyDescent="0.25">
      <c r="A1316" s="6" t="str">
        <f t="shared" si="87"/>
        <v>Diagnostic Radiology &amp; Imaging Procedures-Radiation tx delivery complx-77412</v>
      </c>
      <c r="B1316" s="6" t="str">
        <f t="shared" si="88"/>
        <v>Radiation tx delivery complx</v>
      </c>
      <c r="C1316" s="6" t="str">
        <f t="shared" si="86"/>
        <v>Diagnostic Radiology &amp; Imaging Procedures</v>
      </c>
      <c r="D1316" s="6">
        <f t="shared" si="89"/>
        <v>77412</v>
      </c>
      <c r="E1316" s="17"/>
      <c r="F1316" s="17"/>
      <c r="G1316" s="26" t="s">
        <v>594</v>
      </c>
      <c r="H1316" s="17">
        <v>77417</v>
      </c>
      <c r="I1316" s="8" t="s">
        <v>557</v>
      </c>
      <c r="J1316" s="11">
        <v>102</v>
      </c>
      <c r="K1316" s="11">
        <v>20.400000000000002</v>
      </c>
      <c r="L1316" s="11">
        <v>19.655999999999999</v>
      </c>
      <c r="M1316" s="11">
        <v>66.3</v>
      </c>
      <c r="N1316" s="11" t="s">
        <v>623</v>
      </c>
      <c r="O1316" s="11" t="s">
        <v>623</v>
      </c>
      <c r="P1316" s="11" t="s">
        <v>623</v>
      </c>
      <c r="Q1316" s="11" t="s">
        <v>623</v>
      </c>
      <c r="R1316" s="11" t="s">
        <v>623</v>
      </c>
      <c r="S1316" s="11">
        <v>20.045999999999999</v>
      </c>
      <c r="T1316" s="11">
        <v>19.655999999999999</v>
      </c>
      <c r="U1316" s="11">
        <v>20.28</v>
      </c>
      <c r="V1316" s="11">
        <v>19.655999999999999</v>
      </c>
      <c r="W1316" s="11">
        <v>19.655999999999999</v>
      </c>
      <c r="X1316" s="11" t="s">
        <v>623</v>
      </c>
      <c r="Y1316" s="11">
        <v>66.3</v>
      </c>
      <c r="Z1316" s="11">
        <v>66.3</v>
      </c>
      <c r="AA1316" s="11">
        <v>22.156400000000001</v>
      </c>
      <c r="AB1316" s="11">
        <v>19.975200000000001</v>
      </c>
      <c r="AC1316" s="11">
        <v>51</v>
      </c>
      <c r="AD1316" s="11">
        <v>51</v>
      </c>
      <c r="AE1316" s="11" t="s">
        <v>623</v>
      </c>
      <c r="AF1316" s="11" t="s">
        <v>623</v>
      </c>
      <c r="AG1316" s="11" t="s">
        <v>2380</v>
      </c>
      <c r="AH1316" s="8" t="s">
        <v>2381</v>
      </c>
      <c r="AI1316" s="8" t="s">
        <v>856</v>
      </c>
      <c r="AJ1316" s="34">
        <v>0</v>
      </c>
      <c r="AL1316" s="8"/>
      <c r="AM1316" s="6"/>
    </row>
    <row r="1317" spans="1:39" x14ac:dyDescent="0.25">
      <c r="A1317" s="6" t="str">
        <f t="shared" si="87"/>
        <v>Diagnostic Radiology &amp; Imaging Procedures-Radiation tx delivery complx-77412</v>
      </c>
      <c r="B1317" s="6" t="str">
        <f t="shared" si="88"/>
        <v>Radiation tx delivery complx</v>
      </c>
      <c r="C1317" s="6" t="str">
        <f t="shared" si="86"/>
        <v>Diagnostic Radiology &amp; Imaging Procedures</v>
      </c>
      <c r="D1317" s="6">
        <f t="shared" si="89"/>
        <v>77412</v>
      </c>
      <c r="E1317" s="17"/>
      <c r="F1317" s="17"/>
      <c r="G1317" s="26"/>
      <c r="H1317" s="17"/>
      <c r="I1317" s="8"/>
      <c r="J1317" s="11"/>
      <c r="K1317" s="11"/>
      <c r="L1317" s="11"/>
      <c r="M1317" s="11"/>
      <c r="N1317" s="31">
        <v>256.47481719999996</v>
      </c>
      <c r="O1317" s="31">
        <v>256.47481719999996</v>
      </c>
      <c r="P1317" s="31">
        <v>256.47481719999996</v>
      </c>
      <c r="Q1317" s="31">
        <v>256.47481719999996</v>
      </c>
      <c r="R1317" s="31">
        <v>256.47481719999996</v>
      </c>
      <c r="S1317" s="31">
        <v>186.839</v>
      </c>
      <c r="T1317" s="31">
        <v>183.20400000000001</v>
      </c>
      <c r="U1317" s="31">
        <v>189.02</v>
      </c>
      <c r="V1317" s="31">
        <v>183.20400000000001</v>
      </c>
      <c r="W1317" s="31">
        <v>183.20400000000001</v>
      </c>
      <c r="X1317" s="31" t="s">
        <v>623</v>
      </c>
      <c r="Y1317" s="31">
        <v>66.3</v>
      </c>
      <c r="Z1317" s="31">
        <v>66.3</v>
      </c>
      <c r="AA1317" s="31">
        <v>489.00409999999999</v>
      </c>
      <c r="AB1317" s="31">
        <v>440.86379999999997</v>
      </c>
      <c r="AC1317" s="31">
        <v>51</v>
      </c>
      <c r="AD1317" s="31">
        <v>375.5</v>
      </c>
      <c r="AE1317" s="31" t="s">
        <v>623</v>
      </c>
      <c r="AF1317" s="31" t="s">
        <v>623</v>
      </c>
      <c r="AG1317" s="11" t="s">
        <v>1792</v>
      </c>
      <c r="AH1317" s="8">
        <v>0</v>
      </c>
      <c r="AI1317" s="8" t="s">
        <v>1793</v>
      </c>
      <c r="AJ1317" s="34">
        <v>0</v>
      </c>
      <c r="AK1317" s="35">
        <v>6</v>
      </c>
      <c r="AL1317" t="s">
        <v>632</v>
      </c>
      <c r="AM1317">
        <v>4</v>
      </c>
    </row>
    <row r="1318" spans="1:39" x14ac:dyDescent="0.25">
      <c r="A1318" s="6" t="str">
        <f t="shared" si="87"/>
        <v>Diagnostic Radiology &amp; Imaging Procedures-Radiation tx delivery complx-77412</v>
      </c>
      <c r="B1318" s="6" t="str">
        <f t="shared" si="88"/>
        <v>Radiation tx delivery complx</v>
      </c>
      <c r="C1318" s="6" t="str">
        <f t="shared" si="86"/>
        <v>Diagnostic Radiology &amp; Imaging Procedures</v>
      </c>
      <c r="D1318" s="6">
        <f t="shared" si="89"/>
        <v>77412</v>
      </c>
      <c r="E1318" s="17"/>
      <c r="F1318" s="17"/>
      <c r="G1318" s="26"/>
      <c r="H1318" s="17"/>
      <c r="I1318" s="8"/>
      <c r="J1318" s="11"/>
      <c r="K1318" s="11"/>
      <c r="L1318" s="11"/>
      <c r="M1318" s="11"/>
      <c r="N1318" s="11"/>
      <c r="O1318" s="11"/>
      <c r="P1318" s="11"/>
      <c r="Q1318" s="11"/>
      <c r="R1318" s="11"/>
      <c r="S1318" s="11"/>
      <c r="T1318" s="11"/>
      <c r="U1318" s="11"/>
      <c r="V1318" s="11"/>
      <c r="W1318" s="11"/>
      <c r="X1318" s="11"/>
      <c r="Y1318" s="11"/>
      <c r="Z1318" s="11"/>
      <c r="AA1318" s="11"/>
      <c r="AB1318" s="11"/>
      <c r="AC1318" s="11"/>
      <c r="AD1318" s="11"/>
      <c r="AE1318" s="11"/>
      <c r="AF1318" s="11"/>
      <c r="AG1318" s="11" t="s">
        <v>1792</v>
      </c>
      <c r="AH1318" s="8">
        <v>0</v>
      </c>
      <c r="AI1318" s="8" t="s">
        <v>1793</v>
      </c>
      <c r="AJ1318" s="34">
        <v>0</v>
      </c>
      <c r="AK1318" s="35" t="s">
        <v>634</v>
      </c>
      <c r="AL1318" t="s">
        <v>632</v>
      </c>
      <c r="AM1318" t="e">
        <v>#VALUE!</v>
      </c>
    </row>
    <row r="1319" spans="1:39" x14ac:dyDescent="0.25">
      <c r="A1319" s="6" t="str">
        <f t="shared" si="87"/>
        <v>Diagnostic Radiology &amp; Imaging Procedures-Radiation tx delivery complx-77412</v>
      </c>
      <c r="B1319" s="6" t="str">
        <f t="shared" si="88"/>
        <v>Radiation tx delivery complx</v>
      </c>
      <c r="C1319" s="6" t="str">
        <f t="shared" si="86"/>
        <v>Diagnostic Radiology &amp; Imaging Procedures</v>
      </c>
      <c r="D1319" s="6">
        <f t="shared" si="89"/>
        <v>77412</v>
      </c>
      <c r="E1319" s="7"/>
      <c r="G1319" s="27" t="s">
        <v>32</v>
      </c>
      <c r="K1319" s="25"/>
      <c r="L1319" s="25"/>
      <c r="M1319" s="25"/>
      <c r="AG1319" s="11" t="s">
        <v>1792</v>
      </c>
      <c r="AH1319" s="8">
        <v>0</v>
      </c>
      <c r="AI1319" s="8" t="s">
        <v>1793</v>
      </c>
      <c r="AJ1319" s="34">
        <v>0</v>
      </c>
    </row>
    <row r="1320" spans="1:39" s="6" customFormat="1" x14ac:dyDescent="0.25">
      <c r="A1320" s="6" t="str">
        <f t="shared" si="87"/>
        <v>Diagnostic Radiology &amp; Imaging Procedures-Radiation tx delivery complx-77412</v>
      </c>
      <c r="B1320" s="6" t="str">
        <f t="shared" si="88"/>
        <v>Radiation tx delivery complx</v>
      </c>
      <c r="C1320" s="6" t="str">
        <f t="shared" si="86"/>
        <v>Diagnostic Radiology &amp; Imaging Procedures</v>
      </c>
      <c r="D1320" s="6">
        <f t="shared" si="89"/>
        <v>77412</v>
      </c>
      <c r="E1320" s="13"/>
      <c r="F1320" s="12"/>
      <c r="G1320" s="28"/>
      <c r="H1320" s="29"/>
      <c r="I1320" s="14"/>
      <c r="J1320" s="15"/>
      <c r="K1320" s="15"/>
      <c r="L1320" s="15"/>
      <c r="M1320" s="15"/>
      <c r="N1320" s="15"/>
      <c r="O1320" s="15"/>
      <c r="P1320" s="15"/>
      <c r="Q1320" s="15"/>
      <c r="R1320" s="15"/>
      <c r="S1320" s="15"/>
      <c r="T1320" s="15"/>
      <c r="U1320" s="15"/>
      <c r="V1320" s="15"/>
      <c r="W1320" s="15"/>
      <c r="X1320" s="15"/>
      <c r="Y1320" s="15"/>
      <c r="Z1320" s="15"/>
      <c r="AA1320" s="15"/>
      <c r="AB1320" s="15"/>
      <c r="AC1320" s="15"/>
      <c r="AD1320" s="15"/>
      <c r="AE1320" s="15"/>
      <c r="AF1320" s="15"/>
      <c r="AG1320" s="11" t="s">
        <v>1792</v>
      </c>
      <c r="AH1320" s="8">
        <v>0</v>
      </c>
      <c r="AI1320" s="8" t="s">
        <v>1793</v>
      </c>
      <c r="AJ1320" s="34">
        <v>0</v>
      </c>
      <c r="AK1320" s="35"/>
      <c r="AL1320"/>
      <c r="AM1320"/>
    </row>
    <row r="1321" spans="1:39" x14ac:dyDescent="0.25">
      <c r="A1321" s="6" t="str">
        <f t="shared" si="87"/>
        <v>Diagnostic Radiology &amp; Imaging Procedures-Thyroid imaging w/blood flow-78014</v>
      </c>
      <c r="B1321" s="6" t="str">
        <f t="shared" si="88"/>
        <v>Thyroid imaging w/blood flow</v>
      </c>
      <c r="C1321" s="6" t="str">
        <f t="shared" si="86"/>
        <v>Diagnostic Radiology &amp; Imaging Procedures</v>
      </c>
      <c r="D1321" s="6">
        <f t="shared" si="89"/>
        <v>78014</v>
      </c>
      <c r="E1321" s="17" t="s">
        <v>115</v>
      </c>
      <c r="F1321" s="17" t="s">
        <v>37</v>
      </c>
      <c r="G1321" s="26" t="s">
        <v>461</v>
      </c>
      <c r="H1321" s="17">
        <v>78014</v>
      </c>
      <c r="I1321" s="8" t="s">
        <v>76</v>
      </c>
      <c r="J1321" s="11">
        <v>653</v>
      </c>
      <c r="K1321" s="11">
        <v>130.6</v>
      </c>
      <c r="L1321" s="11">
        <v>164.55600000000001</v>
      </c>
      <c r="M1321" s="11">
        <v>428.1739</v>
      </c>
      <c r="N1321" s="11">
        <v>393.60661140000002</v>
      </c>
      <c r="O1321" s="11">
        <v>393.60661140000002</v>
      </c>
      <c r="P1321" s="11">
        <v>393.60661140000002</v>
      </c>
      <c r="Q1321" s="11">
        <v>393.60661140000002</v>
      </c>
      <c r="R1321" s="11">
        <v>393.60661140000002</v>
      </c>
      <c r="S1321" s="11">
        <v>167.821</v>
      </c>
      <c r="T1321" s="11">
        <v>164.55600000000001</v>
      </c>
      <c r="U1321" s="11">
        <v>169.78</v>
      </c>
      <c r="V1321" s="11">
        <v>164.55600000000001</v>
      </c>
      <c r="W1321" s="11">
        <v>164.55600000000001</v>
      </c>
      <c r="X1321" s="11" t="s">
        <v>623</v>
      </c>
      <c r="Y1321" s="11">
        <v>424.45</v>
      </c>
      <c r="Z1321" s="11">
        <v>424.45</v>
      </c>
      <c r="AA1321" s="11">
        <v>428.1739</v>
      </c>
      <c r="AB1321" s="11">
        <v>386.95929999999998</v>
      </c>
      <c r="AC1321" s="11">
        <v>180</v>
      </c>
      <c r="AD1321" s="11">
        <v>256.23</v>
      </c>
      <c r="AE1321" s="11" t="s">
        <v>623</v>
      </c>
      <c r="AF1321" s="11" t="s">
        <v>623</v>
      </c>
      <c r="AG1321" s="11" t="s">
        <v>2382</v>
      </c>
      <c r="AH1321" s="8" t="s">
        <v>2383</v>
      </c>
      <c r="AI1321" s="8" t="s">
        <v>857</v>
      </c>
      <c r="AJ1321" s="34">
        <v>1</v>
      </c>
    </row>
    <row r="1322" spans="1:39" x14ac:dyDescent="0.25">
      <c r="A1322" s="6" t="str">
        <f t="shared" si="87"/>
        <v>Diagnostic Radiology &amp; Imaging Procedures-Thyroid imaging w/blood flow-78014</v>
      </c>
      <c r="B1322" s="6" t="str">
        <f t="shared" si="88"/>
        <v>Thyroid imaging w/blood flow</v>
      </c>
      <c r="C1322" s="6" t="str">
        <f t="shared" si="86"/>
        <v>Diagnostic Radiology &amp; Imaging Procedures</v>
      </c>
      <c r="D1322" s="6">
        <f t="shared" si="89"/>
        <v>78014</v>
      </c>
      <c r="E1322" s="17" t="s">
        <v>34</v>
      </c>
      <c r="F1322" s="17" t="s">
        <v>34</v>
      </c>
      <c r="G1322" s="26" t="s">
        <v>59</v>
      </c>
      <c r="H1322" s="17" t="s">
        <v>77</v>
      </c>
      <c r="I1322" s="8" t="s">
        <v>78</v>
      </c>
      <c r="J1322" s="11">
        <v>97</v>
      </c>
      <c r="K1322" s="11">
        <v>19.400000000000002</v>
      </c>
      <c r="L1322" s="11">
        <v>20.131534883720935</v>
      </c>
      <c r="M1322" s="11">
        <v>360.26</v>
      </c>
      <c r="N1322" s="11" t="s">
        <v>624</v>
      </c>
      <c r="O1322" s="11" t="s">
        <v>624</v>
      </c>
      <c r="P1322" s="11" t="s">
        <v>624</v>
      </c>
      <c r="Q1322" s="11" t="s">
        <v>624</v>
      </c>
      <c r="R1322" s="11" t="s">
        <v>624</v>
      </c>
      <c r="S1322" s="11">
        <v>20.530970099667776</v>
      </c>
      <c r="T1322" s="11">
        <v>20.131534883720935</v>
      </c>
      <c r="U1322" s="11">
        <v>20.770631229235885</v>
      </c>
      <c r="V1322" s="11">
        <v>20.131534883720935</v>
      </c>
      <c r="W1322" s="11">
        <v>20.131534883720935</v>
      </c>
      <c r="X1322" s="11" t="s">
        <v>623</v>
      </c>
      <c r="Y1322" s="11">
        <v>51.926578073089708</v>
      </c>
      <c r="Z1322" s="11">
        <v>51.926578073089708</v>
      </c>
      <c r="AA1322" s="11">
        <v>360.26</v>
      </c>
      <c r="AB1322" s="11">
        <v>190.93780000000001</v>
      </c>
      <c r="AC1322" s="11">
        <v>48.5</v>
      </c>
      <c r="AD1322" s="11" t="s">
        <v>624</v>
      </c>
      <c r="AE1322" s="11" t="s">
        <v>623</v>
      </c>
      <c r="AF1322" s="11" t="s">
        <v>623</v>
      </c>
      <c r="AG1322" s="11" t="s">
        <v>2384</v>
      </c>
      <c r="AH1322" s="8" t="s">
        <v>2385</v>
      </c>
      <c r="AI1322" s="8" t="s">
        <v>857</v>
      </c>
      <c r="AJ1322" s="34">
        <v>0</v>
      </c>
      <c r="AL1322" s="8"/>
      <c r="AM1322" s="6"/>
    </row>
    <row r="1323" spans="1:39" x14ac:dyDescent="0.25">
      <c r="A1323" s="6" t="str">
        <f t="shared" si="87"/>
        <v>Diagnostic Radiology &amp; Imaging Procedures-Thyroid imaging w/blood flow-78014</v>
      </c>
      <c r="B1323" s="6" t="str">
        <f t="shared" si="88"/>
        <v>Thyroid imaging w/blood flow</v>
      </c>
      <c r="C1323" s="6" t="str">
        <f t="shared" si="86"/>
        <v>Diagnostic Radiology &amp; Imaging Procedures</v>
      </c>
      <c r="D1323" s="6">
        <f t="shared" si="89"/>
        <v>78014</v>
      </c>
      <c r="E1323" s="17"/>
      <c r="F1323" s="17"/>
      <c r="G1323" s="26"/>
      <c r="H1323" s="17"/>
      <c r="I1323" s="8"/>
      <c r="J1323" s="11"/>
      <c r="K1323" s="11"/>
      <c r="L1323" s="11"/>
      <c r="M1323" s="11"/>
      <c r="N1323" s="31">
        <v>393.60661140000002</v>
      </c>
      <c r="O1323" s="31">
        <v>393.60661140000002</v>
      </c>
      <c r="P1323" s="31">
        <v>393.60661140000002</v>
      </c>
      <c r="Q1323" s="31">
        <v>393.60661140000002</v>
      </c>
      <c r="R1323" s="31">
        <v>393.60661140000002</v>
      </c>
      <c r="S1323" s="31">
        <v>188.35197009966777</v>
      </c>
      <c r="T1323" s="31">
        <v>184.68753488372096</v>
      </c>
      <c r="U1323" s="31">
        <v>190.55063122923588</v>
      </c>
      <c r="V1323" s="31">
        <v>184.68753488372096</v>
      </c>
      <c r="W1323" s="31">
        <v>184.68753488372096</v>
      </c>
      <c r="X1323" s="31" t="s">
        <v>623</v>
      </c>
      <c r="Y1323" s="31">
        <v>476.37657807308972</v>
      </c>
      <c r="Z1323" s="31">
        <v>476.37657807308972</v>
      </c>
      <c r="AA1323" s="31">
        <v>788.43389999999999</v>
      </c>
      <c r="AB1323" s="31">
        <v>577.89710000000002</v>
      </c>
      <c r="AC1323" s="31">
        <v>228.5</v>
      </c>
      <c r="AD1323" s="31">
        <v>256.23</v>
      </c>
      <c r="AE1323" s="31" t="s">
        <v>623</v>
      </c>
      <c r="AF1323" s="31" t="s">
        <v>623</v>
      </c>
      <c r="AG1323" s="11" t="s">
        <v>1792</v>
      </c>
      <c r="AH1323" s="8">
        <v>0</v>
      </c>
      <c r="AI1323" s="8" t="s">
        <v>1793</v>
      </c>
      <c r="AJ1323" s="34">
        <v>0</v>
      </c>
      <c r="AK1323" s="35">
        <v>4</v>
      </c>
      <c r="AL1323" t="s">
        <v>632</v>
      </c>
      <c r="AM1323">
        <v>3</v>
      </c>
    </row>
    <row r="1324" spans="1:39" x14ac:dyDescent="0.25">
      <c r="A1324" s="6" t="str">
        <f t="shared" si="87"/>
        <v>Diagnostic Radiology &amp; Imaging Procedures-Thyroid imaging w/blood flow-78014</v>
      </c>
      <c r="B1324" s="6" t="str">
        <f t="shared" si="88"/>
        <v>Thyroid imaging w/blood flow</v>
      </c>
      <c r="C1324" s="6" t="str">
        <f t="shared" si="86"/>
        <v>Diagnostic Radiology &amp; Imaging Procedures</v>
      </c>
      <c r="D1324" s="6">
        <f t="shared" si="89"/>
        <v>78014</v>
      </c>
      <c r="E1324" s="17"/>
      <c r="F1324" s="17"/>
      <c r="G1324" s="26"/>
      <c r="H1324" s="17"/>
      <c r="I1324" s="8"/>
      <c r="J1324" s="11"/>
      <c r="K1324" s="11"/>
      <c r="L1324" s="11"/>
      <c r="M1324" s="11"/>
      <c r="N1324" s="11"/>
      <c r="O1324" s="11"/>
      <c r="P1324" s="11"/>
      <c r="Q1324" s="11"/>
      <c r="R1324" s="11"/>
      <c r="S1324" s="11"/>
      <c r="T1324" s="11"/>
      <c r="U1324" s="11"/>
      <c r="V1324" s="11"/>
      <c r="W1324" s="11"/>
      <c r="X1324" s="11"/>
      <c r="Y1324" s="11"/>
      <c r="Z1324" s="11"/>
      <c r="AA1324" s="11"/>
      <c r="AB1324" s="11"/>
      <c r="AC1324" s="11"/>
      <c r="AD1324" s="11"/>
      <c r="AE1324" s="11"/>
      <c r="AF1324" s="11"/>
      <c r="AG1324" s="11" t="s">
        <v>1792</v>
      </c>
      <c r="AH1324" s="8">
        <v>0</v>
      </c>
      <c r="AI1324" s="8" t="s">
        <v>1793</v>
      </c>
      <c r="AJ1324" s="34">
        <v>0</v>
      </c>
    </row>
    <row r="1325" spans="1:39" x14ac:dyDescent="0.25">
      <c r="A1325" s="6" t="str">
        <f t="shared" si="87"/>
        <v>Diagnostic Radiology &amp; Imaging Procedures-Thyroid imaging w/blood flow-78014</v>
      </c>
      <c r="B1325" s="6" t="str">
        <f t="shared" si="88"/>
        <v>Thyroid imaging w/blood flow</v>
      </c>
      <c r="C1325" s="6" t="str">
        <f t="shared" si="86"/>
        <v>Diagnostic Radiology &amp; Imaging Procedures</v>
      </c>
      <c r="D1325" s="6">
        <f t="shared" si="89"/>
        <v>78014</v>
      </c>
      <c r="E1325" s="7"/>
      <c r="G1325" s="27" t="s">
        <v>32</v>
      </c>
      <c r="K1325" s="25"/>
      <c r="L1325" s="25"/>
      <c r="M1325" s="25"/>
      <c r="AG1325" s="11" t="s">
        <v>1792</v>
      </c>
      <c r="AH1325" s="8">
        <v>0</v>
      </c>
      <c r="AI1325" s="8" t="s">
        <v>1793</v>
      </c>
      <c r="AJ1325" s="34">
        <v>0</v>
      </c>
    </row>
    <row r="1326" spans="1:39" s="6" customFormat="1" x14ac:dyDescent="0.25">
      <c r="A1326" s="6" t="str">
        <f t="shared" si="87"/>
        <v>Diagnostic Radiology &amp; Imaging Procedures-Thyroid imaging w/blood flow-78014</v>
      </c>
      <c r="B1326" s="6" t="str">
        <f t="shared" si="88"/>
        <v>Thyroid imaging w/blood flow</v>
      </c>
      <c r="C1326" s="6" t="str">
        <f t="shared" si="86"/>
        <v>Diagnostic Radiology &amp; Imaging Procedures</v>
      </c>
      <c r="D1326" s="6">
        <f t="shared" si="89"/>
        <v>78014</v>
      </c>
      <c r="E1326" s="13"/>
      <c r="F1326" s="12"/>
      <c r="G1326" s="28"/>
      <c r="H1326" s="29"/>
      <c r="I1326" s="14"/>
      <c r="J1326" s="15"/>
      <c r="K1326" s="15"/>
      <c r="L1326" s="15"/>
      <c r="M1326" s="15"/>
      <c r="N1326" s="15"/>
      <c r="O1326" s="15"/>
      <c r="P1326" s="15"/>
      <c r="Q1326" s="15"/>
      <c r="R1326" s="15"/>
      <c r="S1326" s="15"/>
      <c r="T1326" s="15"/>
      <c r="U1326" s="15"/>
      <c r="V1326" s="15"/>
      <c r="W1326" s="15"/>
      <c r="X1326" s="15"/>
      <c r="Y1326" s="15"/>
      <c r="Z1326" s="15"/>
      <c r="AA1326" s="15"/>
      <c r="AB1326" s="15"/>
      <c r="AC1326" s="15"/>
      <c r="AD1326" s="15"/>
      <c r="AE1326" s="15"/>
      <c r="AF1326" s="15"/>
      <c r="AG1326" s="11" t="s">
        <v>1792</v>
      </c>
      <c r="AH1326" s="8">
        <v>0</v>
      </c>
      <c r="AI1326" s="8" t="s">
        <v>1793</v>
      </c>
      <c r="AJ1326" s="34">
        <v>0</v>
      </c>
      <c r="AK1326" s="35"/>
      <c r="AL1326" s="8"/>
    </row>
    <row r="1327" spans="1:39" x14ac:dyDescent="0.25">
      <c r="A1327" s="6" t="str">
        <f t="shared" si="87"/>
        <v>Diagnostic Radiology &amp; Imaging Procedures-Scan Thyroid w CT to Locate-78072</v>
      </c>
      <c r="B1327" s="6" t="str">
        <f t="shared" si="88"/>
        <v>Scan Thyroid w CT to Locate</v>
      </c>
      <c r="C1327" s="6" t="str">
        <f t="shared" si="86"/>
        <v>Diagnostic Radiology &amp; Imaging Procedures</v>
      </c>
      <c r="D1327" s="6">
        <f t="shared" si="89"/>
        <v>78072</v>
      </c>
      <c r="E1327" s="17" t="s">
        <v>115</v>
      </c>
      <c r="F1327" s="17" t="s">
        <v>37</v>
      </c>
      <c r="G1327" s="26" t="s">
        <v>539</v>
      </c>
      <c r="H1327" s="17">
        <v>78072</v>
      </c>
      <c r="I1327" s="8" t="s">
        <v>76</v>
      </c>
      <c r="J1327" s="11">
        <v>725</v>
      </c>
      <c r="K1327" s="11">
        <v>145</v>
      </c>
      <c r="L1327" s="11">
        <v>180</v>
      </c>
      <c r="M1327" s="11">
        <v>667.75829999999996</v>
      </c>
      <c r="N1327" s="11">
        <v>515.82428379999999</v>
      </c>
      <c r="O1327" s="11">
        <v>515.82428379999999</v>
      </c>
      <c r="P1327" s="11">
        <v>515.82428379999999</v>
      </c>
      <c r="Q1327" s="11">
        <v>515.82428379999999</v>
      </c>
      <c r="R1327" s="11">
        <v>515.82428379999999</v>
      </c>
      <c r="S1327" s="11">
        <v>186.32500000000002</v>
      </c>
      <c r="T1327" s="11">
        <v>182.7</v>
      </c>
      <c r="U1327" s="11">
        <v>188.5</v>
      </c>
      <c r="V1327" s="11">
        <v>182.7</v>
      </c>
      <c r="W1327" s="11">
        <v>182.7</v>
      </c>
      <c r="X1327" s="11" t="s">
        <v>623</v>
      </c>
      <c r="Y1327" s="11">
        <v>471.25</v>
      </c>
      <c r="Z1327" s="11">
        <v>471.25</v>
      </c>
      <c r="AA1327" s="11">
        <v>667.75829999999996</v>
      </c>
      <c r="AB1327" s="11">
        <v>603.48209999999995</v>
      </c>
      <c r="AC1327" s="11">
        <v>180</v>
      </c>
      <c r="AD1327" s="11">
        <v>354.24</v>
      </c>
      <c r="AE1327" s="11" t="s">
        <v>623</v>
      </c>
      <c r="AF1327" s="11" t="s">
        <v>623</v>
      </c>
      <c r="AG1327" s="11" t="s">
        <v>2386</v>
      </c>
      <c r="AH1327" s="8" t="s">
        <v>2387</v>
      </c>
      <c r="AI1327" s="8" t="s">
        <v>858</v>
      </c>
      <c r="AJ1327" s="34">
        <v>1</v>
      </c>
      <c r="AK1327" s="35">
        <v>6</v>
      </c>
      <c r="AL1327" t="s">
        <v>632</v>
      </c>
      <c r="AM1327">
        <v>4</v>
      </c>
    </row>
    <row r="1328" spans="1:39" x14ac:dyDescent="0.25">
      <c r="A1328" s="6" t="str">
        <f t="shared" si="87"/>
        <v>Diagnostic Radiology &amp; Imaging Procedures-Scan Thyroid w CT to Locate-78072</v>
      </c>
      <c r="B1328" s="6" t="str">
        <f t="shared" si="88"/>
        <v>Scan Thyroid w CT to Locate</v>
      </c>
      <c r="C1328" s="6" t="str">
        <f t="shared" si="86"/>
        <v>Diagnostic Radiology &amp; Imaging Procedures</v>
      </c>
      <c r="D1328" s="6">
        <f t="shared" si="89"/>
        <v>78072</v>
      </c>
      <c r="E1328" s="17" t="s">
        <v>34</v>
      </c>
      <c r="F1328" s="17" t="s">
        <v>34</v>
      </c>
      <c r="G1328" s="26" t="s">
        <v>59</v>
      </c>
      <c r="H1328" s="17" t="s">
        <v>84</v>
      </c>
      <c r="I1328" s="8" t="s">
        <v>78</v>
      </c>
      <c r="J1328" s="11">
        <v>403</v>
      </c>
      <c r="K1328" s="11">
        <v>80.600000000000009</v>
      </c>
      <c r="L1328" s="11">
        <v>48.5</v>
      </c>
      <c r="M1328" s="11">
        <v>272.26</v>
      </c>
      <c r="N1328" s="11" t="s">
        <v>624</v>
      </c>
      <c r="O1328" s="11" t="s">
        <v>624</v>
      </c>
      <c r="P1328" s="11" t="s">
        <v>624</v>
      </c>
      <c r="Q1328" s="11" t="s">
        <v>624</v>
      </c>
      <c r="R1328" s="11" t="s">
        <v>624</v>
      </c>
      <c r="S1328" s="11">
        <v>100.07472916666669</v>
      </c>
      <c r="T1328" s="11">
        <v>98.127750000000006</v>
      </c>
      <c r="U1328" s="11">
        <v>101.24291666666667</v>
      </c>
      <c r="V1328" s="11">
        <v>98.127750000000006</v>
      </c>
      <c r="W1328" s="11">
        <v>98.127750000000006</v>
      </c>
      <c r="X1328" s="11" t="s">
        <v>623</v>
      </c>
      <c r="Y1328" s="11">
        <v>253.1072916666667</v>
      </c>
      <c r="Z1328" s="11">
        <v>253.1072916666667</v>
      </c>
      <c r="AA1328" s="11">
        <v>272.26</v>
      </c>
      <c r="AB1328" s="11">
        <v>144.2978</v>
      </c>
      <c r="AC1328" s="11">
        <v>48.5</v>
      </c>
      <c r="AD1328" s="11" t="s">
        <v>624</v>
      </c>
      <c r="AE1328" s="11" t="s">
        <v>623</v>
      </c>
      <c r="AF1328" s="11" t="s">
        <v>623</v>
      </c>
      <c r="AG1328" s="11" t="s">
        <v>2388</v>
      </c>
      <c r="AH1328" s="8" t="s">
        <v>2389</v>
      </c>
      <c r="AI1328" s="8" t="s">
        <v>858</v>
      </c>
      <c r="AJ1328" s="34">
        <v>0</v>
      </c>
      <c r="AK1328" s="35" t="s">
        <v>634</v>
      </c>
      <c r="AL1328" t="s">
        <v>632</v>
      </c>
      <c r="AM1328" t="e">
        <v>#VALUE!</v>
      </c>
    </row>
    <row r="1329" spans="1:39" x14ac:dyDescent="0.25">
      <c r="A1329" s="6" t="str">
        <f t="shared" si="87"/>
        <v>Diagnostic Radiology &amp; Imaging Procedures-Scan Thyroid w CT to Locate-78072</v>
      </c>
      <c r="B1329" s="6" t="str">
        <f t="shared" si="88"/>
        <v>Scan Thyroid w CT to Locate</v>
      </c>
      <c r="C1329" s="6" t="str">
        <f t="shared" si="86"/>
        <v>Diagnostic Radiology &amp; Imaging Procedures</v>
      </c>
      <c r="D1329" s="6">
        <f t="shared" si="89"/>
        <v>78072</v>
      </c>
      <c r="E1329" s="17"/>
      <c r="F1329" s="17"/>
      <c r="G1329" s="26"/>
      <c r="H1329" s="17"/>
      <c r="I1329" s="8"/>
      <c r="J1329" s="11"/>
      <c r="K1329" s="11"/>
      <c r="L1329" s="11"/>
      <c r="M1329" s="11"/>
      <c r="N1329" s="31">
        <v>515.82428379999999</v>
      </c>
      <c r="O1329" s="31">
        <v>515.82428379999999</v>
      </c>
      <c r="P1329" s="31">
        <v>515.82428379999999</v>
      </c>
      <c r="Q1329" s="31">
        <v>515.82428379999999</v>
      </c>
      <c r="R1329" s="31">
        <v>515.82428379999999</v>
      </c>
      <c r="S1329" s="31">
        <v>286.3997291666667</v>
      </c>
      <c r="T1329" s="31">
        <v>280.82774999999998</v>
      </c>
      <c r="U1329" s="31">
        <v>289.7429166666667</v>
      </c>
      <c r="V1329" s="31">
        <v>280.82774999999998</v>
      </c>
      <c r="W1329" s="31">
        <v>280.82774999999998</v>
      </c>
      <c r="X1329" s="31" t="s">
        <v>623</v>
      </c>
      <c r="Y1329" s="31">
        <v>724.3572916666667</v>
      </c>
      <c r="Z1329" s="31">
        <v>724.3572916666667</v>
      </c>
      <c r="AA1329" s="31">
        <v>940.01829999999995</v>
      </c>
      <c r="AB1329" s="31">
        <v>747.7799</v>
      </c>
      <c r="AC1329" s="31">
        <v>228.5</v>
      </c>
      <c r="AD1329" s="31">
        <v>354.24</v>
      </c>
      <c r="AE1329" s="31" t="s">
        <v>623</v>
      </c>
      <c r="AF1329" s="31" t="s">
        <v>623</v>
      </c>
      <c r="AG1329" s="11" t="s">
        <v>1792</v>
      </c>
      <c r="AH1329" s="8">
        <v>0</v>
      </c>
      <c r="AI1329" s="8" t="s">
        <v>1793</v>
      </c>
      <c r="AJ1329" s="34">
        <v>0</v>
      </c>
    </row>
    <row r="1330" spans="1:39" x14ac:dyDescent="0.25">
      <c r="A1330" s="6" t="str">
        <f t="shared" si="87"/>
        <v>Diagnostic Radiology &amp; Imaging Procedures-Scan Thyroid w CT to Locate-78072</v>
      </c>
      <c r="B1330" s="6" t="str">
        <f t="shared" si="88"/>
        <v>Scan Thyroid w CT to Locate</v>
      </c>
      <c r="C1330" s="6" t="str">
        <f t="shared" si="86"/>
        <v>Diagnostic Radiology &amp; Imaging Procedures</v>
      </c>
      <c r="D1330" s="6">
        <f t="shared" si="89"/>
        <v>78072</v>
      </c>
      <c r="E1330" s="17"/>
      <c r="F1330" s="17"/>
      <c r="G1330" s="26"/>
      <c r="H1330" s="17"/>
      <c r="I1330" s="8"/>
      <c r="J1330" s="11"/>
      <c r="K1330" s="11"/>
      <c r="L1330" s="11"/>
      <c r="M1330" s="11"/>
      <c r="N1330" s="11"/>
      <c r="O1330" s="11"/>
      <c r="P1330" s="11"/>
      <c r="Q1330" s="11"/>
      <c r="R1330" s="11"/>
      <c r="S1330" s="11"/>
      <c r="T1330" s="11"/>
      <c r="U1330" s="11"/>
      <c r="V1330" s="11"/>
      <c r="W1330" s="11"/>
      <c r="X1330" s="11"/>
      <c r="Y1330" s="11"/>
      <c r="Z1330" s="11"/>
      <c r="AA1330" s="11"/>
      <c r="AB1330" s="11"/>
      <c r="AC1330" s="11"/>
      <c r="AD1330" s="11"/>
      <c r="AE1330" s="11"/>
      <c r="AF1330" s="11"/>
      <c r="AG1330" s="11" t="s">
        <v>1792</v>
      </c>
      <c r="AH1330" s="8">
        <v>0</v>
      </c>
      <c r="AI1330" s="8" t="s">
        <v>1793</v>
      </c>
      <c r="AJ1330" s="34">
        <v>0</v>
      </c>
    </row>
    <row r="1331" spans="1:39" x14ac:dyDescent="0.25">
      <c r="A1331" s="6" t="str">
        <f t="shared" si="87"/>
        <v>Diagnostic Radiology &amp; Imaging Procedures-Scan Thyroid w CT to Locate-78072</v>
      </c>
      <c r="B1331" s="6" t="str">
        <f t="shared" si="88"/>
        <v>Scan Thyroid w CT to Locate</v>
      </c>
      <c r="C1331" s="6" t="str">
        <f t="shared" si="86"/>
        <v>Diagnostic Radiology &amp; Imaging Procedures</v>
      </c>
      <c r="D1331" s="6">
        <f t="shared" si="89"/>
        <v>78072</v>
      </c>
      <c r="E1331" s="7"/>
      <c r="G1331" s="27" t="s">
        <v>32</v>
      </c>
      <c r="K1331" s="25"/>
      <c r="L1331" s="25"/>
      <c r="M1331" s="25"/>
      <c r="AG1331" s="11" t="s">
        <v>1792</v>
      </c>
      <c r="AH1331" s="8">
        <v>0</v>
      </c>
      <c r="AI1331" s="8" t="s">
        <v>1793</v>
      </c>
      <c r="AJ1331" s="34">
        <v>0</v>
      </c>
    </row>
    <row r="1332" spans="1:39" s="6" customFormat="1" x14ac:dyDescent="0.25">
      <c r="A1332" s="6" t="str">
        <f t="shared" si="87"/>
        <v>Diagnostic Radiology &amp; Imaging Procedures-Scan Thyroid w CT to Locate-78072</v>
      </c>
      <c r="B1332" s="6" t="str">
        <f t="shared" si="88"/>
        <v>Scan Thyroid w CT to Locate</v>
      </c>
      <c r="C1332" s="6" t="str">
        <f t="shared" si="86"/>
        <v>Diagnostic Radiology &amp; Imaging Procedures</v>
      </c>
      <c r="D1332" s="6">
        <f t="shared" si="89"/>
        <v>78072</v>
      </c>
      <c r="E1332" s="13"/>
      <c r="F1332" s="12"/>
      <c r="G1332" s="28"/>
      <c r="H1332" s="29"/>
      <c r="I1332" s="14"/>
      <c r="J1332" s="15"/>
      <c r="K1332" s="15"/>
      <c r="L1332" s="15"/>
      <c r="M1332" s="15"/>
      <c r="N1332" s="15"/>
      <c r="O1332" s="15"/>
      <c r="P1332" s="15"/>
      <c r="Q1332" s="15"/>
      <c r="R1332" s="15"/>
      <c r="S1332" s="15"/>
      <c r="T1332" s="15"/>
      <c r="U1332" s="15"/>
      <c r="V1332" s="15"/>
      <c r="W1332" s="15"/>
      <c r="X1332" s="15"/>
      <c r="Y1332" s="15"/>
      <c r="Z1332" s="15"/>
      <c r="AA1332" s="15"/>
      <c r="AB1332" s="15"/>
      <c r="AC1332" s="15"/>
      <c r="AD1332" s="15"/>
      <c r="AE1332" s="15"/>
      <c r="AF1332" s="15"/>
      <c r="AG1332" s="11" t="s">
        <v>1792</v>
      </c>
      <c r="AH1332" s="8">
        <v>0</v>
      </c>
      <c r="AI1332" s="8" t="s">
        <v>1793</v>
      </c>
      <c r="AJ1332" s="34">
        <v>0</v>
      </c>
      <c r="AK1332" s="35"/>
      <c r="AL1332" s="8"/>
    </row>
    <row r="1333" spans="1:39" x14ac:dyDescent="0.25">
      <c r="A1333" s="6" t="str">
        <f t="shared" si="87"/>
        <v>Diagnostic Radiology &amp; Imaging Procedures-Bone and/or joint imaging, whole body-78306</v>
      </c>
      <c r="B1333" s="6" t="str">
        <f t="shared" si="88"/>
        <v>Bone and/or joint imaging, whole body</v>
      </c>
      <c r="C1333" s="6" t="str">
        <f t="shared" si="86"/>
        <v>Diagnostic Radiology &amp; Imaging Procedures</v>
      </c>
      <c r="D1333" s="6">
        <f t="shared" si="89"/>
        <v>78306</v>
      </c>
      <c r="E1333" s="17" t="s">
        <v>115</v>
      </c>
      <c r="F1333" s="17" t="s">
        <v>37</v>
      </c>
      <c r="G1333" s="26" t="s">
        <v>534</v>
      </c>
      <c r="H1333" s="17">
        <v>78306</v>
      </c>
      <c r="I1333" s="8" t="s">
        <v>76</v>
      </c>
      <c r="J1333" s="11">
        <v>1452</v>
      </c>
      <c r="K1333" s="11">
        <v>290.40000000000003</v>
      </c>
      <c r="L1333" s="11">
        <v>180</v>
      </c>
      <c r="M1333" s="11">
        <v>943.80000000000007</v>
      </c>
      <c r="N1333" s="11">
        <v>393.60661140000002</v>
      </c>
      <c r="O1333" s="11">
        <v>393.60661140000002</v>
      </c>
      <c r="P1333" s="11">
        <v>393.60661140000002</v>
      </c>
      <c r="Q1333" s="11">
        <v>393.60661140000002</v>
      </c>
      <c r="R1333" s="11">
        <v>393.60661140000002</v>
      </c>
      <c r="S1333" s="11">
        <v>373.16399999999999</v>
      </c>
      <c r="T1333" s="11">
        <v>365.904</v>
      </c>
      <c r="U1333" s="11">
        <v>377.52000000000004</v>
      </c>
      <c r="V1333" s="11">
        <v>365.904</v>
      </c>
      <c r="W1333" s="11">
        <v>365.904</v>
      </c>
      <c r="X1333" s="11" t="s">
        <v>623</v>
      </c>
      <c r="Y1333" s="11">
        <v>943.80000000000007</v>
      </c>
      <c r="Z1333" s="11">
        <v>943.80000000000007</v>
      </c>
      <c r="AA1333" s="11">
        <v>516.08260000000007</v>
      </c>
      <c r="AB1333" s="11">
        <v>466.40620000000001</v>
      </c>
      <c r="AC1333" s="11">
        <v>180</v>
      </c>
      <c r="AD1333" s="11">
        <v>270.35000000000002</v>
      </c>
      <c r="AE1333" s="11" t="s">
        <v>623</v>
      </c>
      <c r="AF1333" s="11" t="s">
        <v>623</v>
      </c>
      <c r="AG1333" s="11" t="s">
        <v>2390</v>
      </c>
      <c r="AH1333" s="8" t="s">
        <v>2391</v>
      </c>
      <c r="AI1333" s="8" t="s">
        <v>859</v>
      </c>
      <c r="AJ1333" s="34">
        <v>1</v>
      </c>
      <c r="AK1333" s="35">
        <v>6</v>
      </c>
      <c r="AL1333" t="s">
        <v>632</v>
      </c>
      <c r="AM1333">
        <v>4</v>
      </c>
    </row>
    <row r="1334" spans="1:39" x14ac:dyDescent="0.25">
      <c r="A1334" s="6" t="str">
        <f t="shared" si="87"/>
        <v>Diagnostic Radiology &amp; Imaging Procedures-Bone and/or joint imaging, whole body-78306</v>
      </c>
      <c r="B1334" s="6" t="str">
        <f t="shared" si="88"/>
        <v>Bone and/or joint imaging, whole body</v>
      </c>
      <c r="C1334" s="6" t="str">
        <f t="shared" si="86"/>
        <v>Diagnostic Radiology &amp; Imaging Procedures</v>
      </c>
      <c r="D1334" s="6">
        <f t="shared" si="89"/>
        <v>78306</v>
      </c>
      <c r="E1334" s="17" t="s">
        <v>34</v>
      </c>
      <c r="F1334" s="17" t="s">
        <v>34</v>
      </c>
      <c r="G1334" s="26" t="s">
        <v>79</v>
      </c>
      <c r="H1334" s="17" t="s">
        <v>80</v>
      </c>
      <c r="I1334" s="8" t="s">
        <v>78</v>
      </c>
      <c r="J1334" s="11">
        <v>15</v>
      </c>
      <c r="K1334" s="11">
        <v>3</v>
      </c>
      <c r="L1334" s="11">
        <v>7.5</v>
      </c>
      <c r="M1334" s="11">
        <v>112.84</v>
      </c>
      <c r="N1334" s="11" t="s">
        <v>624</v>
      </c>
      <c r="O1334" s="11" t="s">
        <v>624</v>
      </c>
      <c r="P1334" s="11" t="s">
        <v>624</v>
      </c>
      <c r="Q1334" s="11" t="s">
        <v>624</v>
      </c>
      <c r="R1334" s="11" t="s">
        <v>624</v>
      </c>
      <c r="S1334" s="11">
        <v>44.615200000000002</v>
      </c>
      <c r="T1334" s="11">
        <v>43.747199999999999</v>
      </c>
      <c r="U1334" s="11">
        <v>45.136000000000003</v>
      </c>
      <c r="V1334" s="11">
        <v>43.747199999999999</v>
      </c>
      <c r="W1334" s="11">
        <v>43.747199999999999</v>
      </c>
      <c r="X1334" s="11" t="s">
        <v>623</v>
      </c>
      <c r="Y1334" s="11">
        <v>112.84</v>
      </c>
      <c r="Z1334" s="11">
        <v>112.84</v>
      </c>
      <c r="AA1334" s="11">
        <v>25.9</v>
      </c>
      <c r="AB1334" s="11">
        <v>13.727</v>
      </c>
      <c r="AC1334" s="11">
        <v>7.5</v>
      </c>
      <c r="AD1334" s="11" t="s">
        <v>624</v>
      </c>
      <c r="AE1334" s="11" t="s">
        <v>623</v>
      </c>
      <c r="AF1334" s="11" t="s">
        <v>623</v>
      </c>
      <c r="AG1334" s="11" t="s">
        <v>2392</v>
      </c>
      <c r="AH1334" s="8" t="s">
        <v>2393</v>
      </c>
      <c r="AI1334" s="8" t="s">
        <v>859</v>
      </c>
      <c r="AJ1334" s="34">
        <v>0</v>
      </c>
      <c r="AK1334" s="35" t="s">
        <v>634</v>
      </c>
      <c r="AL1334" t="s">
        <v>632</v>
      </c>
      <c r="AM1334" t="e">
        <v>#VALUE!</v>
      </c>
    </row>
    <row r="1335" spans="1:39" x14ac:dyDescent="0.25">
      <c r="A1335" s="6" t="str">
        <f t="shared" si="87"/>
        <v>Diagnostic Radiology &amp; Imaging Procedures-Bone and/or joint imaging, whole body-78306</v>
      </c>
      <c r="B1335" s="6" t="str">
        <f t="shared" si="88"/>
        <v>Bone and/or joint imaging, whole body</v>
      </c>
      <c r="C1335" s="6" t="str">
        <f t="shared" si="86"/>
        <v>Diagnostic Radiology &amp; Imaging Procedures</v>
      </c>
      <c r="D1335" s="6">
        <f t="shared" si="89"/>
        <v>78306</v>
      </c>
      <c r="E1335" s="17"/>
      <c r="F1335" s="17"/>
      <c r="G1335" s="26"/>
      <c r="H1335" s="17"/>
      <c r="I1335" s="8"/>
      <c r="J1335" s="11"/>
      <c r="K1335" s="11"/>
      <c r="L1335" s="11"/>
      <c r="M1335" s="11"/>
      <c r="N1335" s="31">
        <v>393.60661140000002</v>
      </c>
      <c r="O1335" s="31">
        <v>393.60661140000002</v>
      </c>
      <c r="P1335" s="31">
        <v>393.60661140000002</v>
      </c>
      <c r="Q1335" s="31">
        <v>393.60661140000002</v>
      </c>
      <c r="R1335" s="31">
        <v>393.60661140000002</v>
      </c>
      <c r="S1335" s="31">
        <v>417.7792</v>
      </c>
      <c r="T1335" s="31">
        <v>409.65120000000002</v>
      </c>
      <c r="U1335" s="31">
        <v>422.65600000000006</v>
      </c>
      <c r="V1335" s="31">
        <v>409.65120000000002</v>
      </c>
      <c r="W1335" s="31">
        <v>409.65120000000002</v>
      </c>
      <c r="X1335" s="31" t="s">
        <v>623</v>
      </c>
      <c r="Y1335" s="31">
        <v>1056.6400000000001</v>
      </c>
      <c r="Z1335" s="31">
        <v>1056.6400000000001</v>
      </c>
      <c r="AA1335" s="31">
        <v>541.98260000000005</v>
      </c>
      <c r="AB1335" s="31">
        <v>480.13319999999999</v>
      </c>
      <c r="AC1335" s="31">
        <v>187.5</v>
      </c>
      <c r="AD1335" s="31">
        <v>270.35000000000002</v>
      </c>
      <c r="AE1335" s="31" t="s">
        <v>623</v>
      </c>
      <c r="AF1335" s="31" t="s">
        <v>623</v>
      </c>
      <c r="AG1335" s="11" t="s">
        <v>1792</v>
      </c>
      <c r="AH1335" s="8">
        <v>0</v>
      </c>
      <c r="AI1335" s="8" t="s">
        <v>1793</v>
      </c>
      <c r="AJ1335" s="34">
        <v>0</v>
      </c>
    </row>
    <row r="1336" spans="1:39" x14ac:dyDescent="0.25">
      <c r="A1336" s="6" t="str">
        <f t="shared" si="87"/>
        <v>Diagnostic Radiology &amp; Imaging Procedures-Bone and/or joint imaging, whole body-78306</v>
      </c>
      <c r="B1336" s="6" t="str">
        <f t="shared" si="88"/>
        <v>Bone and/or joint imaging, whole body</v>
      </c>
      <c r="C1336" s="6" t="str">
        <f t="shared" si="86"/>
        <v>Diagnostic Radiology &amp; Imaging Procedures</v>
      </c>
      <c r="D1336" s="6">
        <f t="shared" si="89"/>
        <v>78306</v>
      </c>
      <c r="E1336" s="17"/>
      <c r="F1336" s="17"/>
      <c r="G1336" s="26"/>
      <c r="H1336" s="17"/>
      <c r="I1336" s="8"/>
      <c r="J1336" s="11"/>
      <c r="K1336" s="11"/>
      <c r="L1336" s="11"/>
      <c r="M1336" s="11"/>
      <c r="N1336" s="11"/>
      <c r="O1336" s="11"/>
      <c r="P1336" s="11"/>
      <c r="Q1336" s="11"/>
      <c r="R1336" s="11"/>
      <c r="S1336" s="11"/>
      <c r="T1336" s="11"/>
      <c r="U1336" s="11"/>
      <c r="V1336" s="11"/>
      <c r="W1336" s="11"/>
      <c r="X1336" s="11"/>
      <c r="Y1336" s="11"/>
      <c r="Z1336" s="11"/>
      <c r="AA1336" s="11"/>
      <c r="AB1336" s="11"/>
      <c r="AC1336" s="11"/>
      <c r="AD1336" s="11"/>
      <c r="AE1336" s="11"/>
      <c r="AF1336" s="11"/>
      <c r="AG1336" s="11" t="s">
        <v>1792</v>
      </c>
      <c r="AH1336" s="8">
        <v>0</v>
      </c>
      <c r="AI1336" s="8" t="s">
        <v>1793</v>
      </c>
      <c r="AJ1336" s="34">
        <v>0</v>
      </c>
    </row>
    <row r="1337" spans="1:39" x14ac:dyDescent="0.25">
      <c r="A1337" s="6" t="str">
        <f t="shared" si="87"/>
        <v>Diagnostic Radiology &amp; Imaging Procedures-Bone and/or joint imaging, whole body-78306</v>
      </c>
      <c r="B1337" s="6" t="str">
        <f t="shared" si="88"/>
        <v>Bone and/or joint imaging, whole body</v>
      </c>
      <c r="C1337" s="6" t="str">
        <f t="shared" si="86"/>
        <v>Diagnostic Radiology &amp; Imaging Procedures</v>
      </c>
      <c r="D1337" s="6">
        <f t="shared" si="89"/>
        <v>78306</v>
      </c>
      <c r="E1337" s="7"/>
      <c r="G1337" s="27" t="s">
        <v>32</v>
      </c>
      <c r="K1337" s="25"/>
      <c r="L1337" s="25"/>
      <c r="M1337" s="25"/>
      <c r="AG1337" s="11" t="s">
        <v>1792</v>
      </c>
      <c r="AH1337" s="8">
        <v>0</v>
      </c>
      <c r="AI1337" s="8" t="s">
        <v>1793</v>
      </c>
      <c r="AJ1337" s="34">
        <v>0</v>
      </c>
    </row>
    <row r="1338" spans="1:39" s="6" customFormat="1" x14ac:dyDescent="0.25">
      <c r="A1338" s="6" t="str">
        <f t="shared" si="87"/>
        <v>Diagnostic Radiology &amp; Imaging Procedures-Bone and/or joint imaging, whole body-78306</v>
      </c>
      <c r="B1338" s="6" t="str">
        <f t="shared" si="88"/>
        <v>Bone and/or joint imaging, whole body</v>
      </c>
      <c r="C1338" s="6" t="str">
        <f t="shared" si="86"/>
        <v>Diagnostic Radiology &amp; Imaging Procedures</v>
      </c>
      <c r="D1338" s="6">
        <f t="shared" si="89"/>
        <v>78306</v>
      </c>
      <c r="E1338" s="13"/>
      <c r="F1338" s="12"/>
      <c r="G1338" s="28"/>
      <c r="H1338" s="29"/>
      <c r="I1338" s="14"/>
      <c r="J1338" s="15"/>
      <c r="K1338" s="15"/>
      <c r="L1338" s="15"/>
      <c r="M1338" s="15"/>
      <c r="N1338" s="15"/>
      <c r="O1338" s="15"/>
      <c r="P1338" s="15"/>
      <c r="Q1338" s="15"/>
      <c r="R1338" s="15"/>
      <c r="S1338" s="15"/>
      <c r="T1338" s="15"/>
      <c r="U1338" s="15"/>
      <c r="V1338" s="15"/>
      <c r="W1338" s="15"/>
      <c r="X1338" s="15"/>
      <c r="Y1338" s="15"/>
      <c r="Z1338" s="15"/>
      <c r="AA1338" s="15"/>
      <c r="AB1338" s="15"/>
      <c r="AC1338" s="15"/>
      <c r="AD1338" s="15"/>
      <c r="AE1338" s="15"/>
      <c r="AF1338" s="15"/>
      <c r="AG1338" s="11" t="s">
        <v>1792</v>
      </c>
      <c r="AH1338" s="8">
        <v>0</v>
      </c>
      <c r="AI1338" s="8" t="s">
        <v>1793</v>
      </c>
      <c r="AJ1338" s="34">
        <v>0</v>
      </c>
      <c r="AK1338" s="35"/>
      <c r="AL1338" s="8"/>
    </row>
    <row r="1339" spans="1:39" ht="30" x14ac:dyDescent="0.25">
      <c r="A1339" s="6" t="str">
        <f t="shared" si="87"/>
        <v>Diagnostic Radiology &amp; Imaging Procedures-Nuclear medicine study of vessels of heart using drugs or exercise multiple studies-78452</v>
      </c>
      <c r="B1339" s="6" t="str">
        <f t="shared" si="88"/>
        <v>Nuclear medicine study of vessels of heart using drugs or exercise multiple studies</v>
      </c>
      <c r="C1339" s="6" t="str">
        <f t="shared" si="86"/>
        <v>Diagnostic Radiology &amp; Imaging Procedures</v>
      </c>
      <c r="D1339" s="6">
        <f t="shared" si="89"/>
        <v>78452</v>
      </c>
      <c r="E1339" s="17" t="s">
        <v>115</v>
      </c>
      <c r="F1339" s="17" t="s">
        <v>37</v>
      </c>
      <c r="G1339" s="26" t="s">
        <v>81</v>
      </c>
      <c r="H1339" s="17">
        <v>78452</v>
      </c>
      <c r="I1339" s="8" t="s">
        <v>558</v>
      </c>
      <c r="J1339" s="11">
        <v>3479</v>
      </c>
      <c r="K1339" s="11">
        <v>695.80000000000007</v>
      </c>
      <c r="L1339" s="11">
        <v>180</v>
      </c>
      <c r="M1339" s="11">
        <v>2261.35</v>
      </c>
      <c r="N1339" s="11">
        <v>1355.1217466000001</v>
      </c>
      <c r="O1339" s="11">
        <v>1355.1217466000001</v>
      </c>
      <c r="P1339" s="11">
        <v>1355.1217466000001</v>
      </c>
      <c r="Q1339" s="11">
        <v>1355.1217466000001</v>
      </c>
      <c r="R1339" s="11">
        <v>1355.1217466000001</v>
      </c>
      <c r="S1339" s="11">
        <v>894.10300000000007</v>
      </c>
      <c r="T1339" s="11">
        <v>876.70799999999997</v>
      </c>
      <c r="U1339" s="11">
        <v>904.54000000000008</v>
      </c>
      <c r="V1339" s="11">
        <v>876.70799999999997</v>
      </c>
      <c r="W1339" s="11">
        <v>876.70799999999997</v>
      </c>
      <c r="X1339" s="11" t="s">
        <v>623</v>
      </c>
      <c r="Y1339" s="11">
        <v>2261.35</v>
      </c>
      <c r="Z1339" s="11">
        <v>2261.35</v>
      </c>
      <c r="AA1339" s="11">
        <v>907.27700000000004</v>
      </c>
      <c r="AB1339" s="11">
        <v>815.29500000000007</v>
      </c>
      <c r="AC1339" s="11">
        <v>180</v>
      </c>
      <c r="AD1339" s="11">
        <v>852.6</v>
      </c>
      <c r="AE1339" s="11" t="s">
        <v>623</v>
      </c>
      <c r="AF1339" s="11" t="s">
        <v>623</v>
      </c>
      <c r="AG1339" s="11" t="s">
        <v>2394</v>
      </c>
      <c r="AH1339" s="8" t="s">
        <v>2395</v>
      </c>
      <c r="AI1339" s="8" t="s">
        <v>860</v>
      </c>
      <c r="AJ1339" s="34">
        <v>1</v>
      </c>
      <c r="AK1339" s="35">
        <v>6</v>
      </c>
      <c r="AL1339" t="s">
        <v>632</v>
      </c>
      <c r="AM1339">
        <v>4</v>
      </c>
    </row>
    <row r="1340" spans="1:39" x14ac:dyDescent="0.25">
      <c r="A1340" s="6" t="str">
        <f t="shared" si="87"/>
        <v>Diagnostic Radiology &amp; Imaging Procedures-Nuclear medicine study of vessels of heart using drugs or exercise multiple studies-78452</v>
      </c>
      <c r="B1340" s="6" t="str">
        <f t="shared" si="88"/>
        <v>Nuclear medicine study of vessels of heart using drugs or exercise multiple studies</v>
      </c>
      <c r="C1340" s="6" t="str">
        <f t="shared" si="86"/>
        <v>Diagnostic Radiology &amp; Imaging Procedures</v>
      </c>
      <c r="D1340" s="6">
        <f t="shared" si="89"/>
        <v>78452</v>
      </c>
      <c r="E1340" s="17" t="s">
        <v>34</v>
      </c>
      <c r="F1340" s="17" t="s">
        <v>34</v>
      </c>
      <c r="G1340" s="26" t="s">
        <v>85</v>
      </c>
      <c r="H1340" s="17" t="s">
        <v>86</v>
      </c>
      <c r="I1340" s="8" t="s">
        <v>61</v>
      </c>
      <c r="J1340" s="11">
        <v>214</v>
      </c>
      <c r="K1340" s="11">
        <v>42.800000000000004</v>
      </c>
      <c r="L1340" s="11">
        <v>62.815600000000003</v>
      </c>
      <c r="M1340" s="11">
        <v>171.392</v>
      </c>
      <c r="N1340" s="11" t="s">
        <v>624</v>
      </c>
      <c r="O1340" s="11" t="s">
        <v>624</v>
      </c>
      <c r="P1340" s="11" t="s">
        <v>624</v>
      </c>
      <c r="Q1340" s="11" t="s">
        <v>624</v>
      </c>
      <c r="R1340" s="11" t="s">
        <v>624</v>
      </c>
      <c r="S1340" s="11">
        <v>67.76576</v>
      </c>
      <c r="T1340" s="11">
        <v>66.447360000000003</v>
      </c>
      <c r="U1340" s="11">
        <v>68.55680000000001</v>
      </c>
      <c r="V1340" s="11">
        <v>66.447360000000003</v>
      </c>
      <c r="W1340" s="11">
        <v>66.447360000000003</v>
      </c>
      <c r="X1340" s="11" t="s">
        <v>623</v>
      </c>
      <c r="Y1340" s="11">
        <v>171.392</v>
      </c>
      <c r="Z1340" s="11">
        <v>171.392</v>
      </c>
      <c r="AA1340" s="11">
        <v>118.52</v>
      </c>
      <c r="AB1340" s="11">
        <v>62.815600000000003</v>
      </c>
      <c r="AC1340" s="11">
        <v>131.84</v>
      </c>
      <c r="AD1340" s="11" t="s">
        <v>624</v>
      </c>
      <c r="AE1340" s="11" t="s">
        <v>623</v>
      </c>
      <c r="AF1340" s="11" t="s">
        <v>623</v>
      </c>
      <c r="AG1340" s="11" t="s">
        <v>2396</v>
      </c>
      <c r="AH1340" s="8" t="s">
        <v>2397</v>
      </c>
      <c r="AI1340" s="8" t="s">
        <v>860</v>
      </c>
      <c r="AJ1340" s="34">
        <v>0</v>
      </c>
      <c r="AK1340" s="35" t="s">
        <v>634</v>
      </c>
      <c r="AL1340" t="s">
        <v>632</v>
      </c>
      <c r="AM1340" t="e">
        <v>#VALUE!</v>
      </c>
    </row>
    <row r="1341" spans="1:39" x14ac:dyDescent="0.25">
      <c r="A1341" s="6" t="str">
        <f t="shared" si="87"/>
        <v>Diagnostic Radiology &amp; Imaging Procedures-Nuclear medicine study of vessels of heart using drugs or exercise multiple studies-78452</v>
      </c>
      <c r="B1341" s="6" t="str">
        <f t="shared" si="88"/>
        <v>Nuclear medicine study of vessels of heart using drugs or exercise multiple studies</v>
      </c>
      <c r="C1341" s="6" t="str">
        <f t="shared" si="86"/>
        <v>Diagnostic Radiology &amp; Imaging Procedures</v>
      </c>
      <c r="D1341" s="6">
        <f t="shared" si="89"/>
        <v>78452</v>
      </c>
      <c r="E1341" s="17" t="s">
        <v>34</v>
      </c>
      <c r="F1341" s="17" t="s">
        <v>34</v>
      </c>
      <c r="G1341" s="26" t="s">
        <v>119</v>
      </c>
      <c r="H1341" s="17" t="s">
        <v>111</v>
      </c>
      <c r="I1341" s="8" t="s">
        <v>78</v>
      </c>
      <c r="J1341" s="11">
        <v>321</v>
      </c>
      <c r="K1341" s="11">
        <v>64.2</v>
      </c>
      <c r="L1341" s="11">
        <v>160.5</v>
      </c>
      <c r="M1341" s="11">
        <v>208.65</v>
      </c>
      <c r="N1341" s="11" t="s">
        <v>624</v>
      </c>
      <c r="O1341" s="11" t="s">
        <v>624</v>
      </c>
      <c r="P1341" s="11" t="s">
        <v>624</v>
      </c>
      <c r="Q1341" s="11" t="s">
        <v>624</v>
      </c>
      <c r="R1341" s="11" t="s">
        <v>624</v>
      </c>
      <c r="S1341" s="11" t="s">
        <v>624</v>
      </c>
      <c r="T1341" s="11" t="s">
        <v>624</v>
      </c>
      <c r="U1341" s="11" t="s">
        <v>624</v>
      </c>
      <c r="V1341" s="11" t="s">
        <v>624</v>
      </c>
      <c r="W1341" s="11" t="s">
        <v>624</v>
      </c>
      <c r="X1341" s="11" t="s">
        <v>623</v>
      </c>
      <c r="Y1341" s="11">
        <v>208.65</v>
      </c>
      <c r="Z1341" s="11">
        <v>208.65</v>
      </c>
      <c r="AA1341" s="11" t="s">
        <v>624</v>
      </c>
      <c r="AB1341" s="11" t="s">
        <v>624</v>
      </c>
      <c r="AC1341" s="11">
        <v>160.5</v>
      </c>
      <c r="AD1341" s="11" t="s">
        <v>624</v>
      </c>
      <c r="AE1341" s="11" t="s">
        <v>623</v>
      </c>
      <c r="AF1341" s="11" t="s">
        <v>623</v>
      </c>
      <c r="AG1341" s="11" t="s">
        <v>2398</v>
      </c>
      <c r="AH1341" s="8" t="s">
        <v>2399</v>
      </c>
      <c r="AI1341" s="8" t="s">
        <v>860</v>
      </c>
      <c r="AJ1341" s="34">
        <v>0</v>
      </c>
    </row>
    <row r="1342" spans="1:39" ht="30" x14ac:dyDescent="0.25">
      <c r="A1342" s="6" t="str">
        <f t="shared" si="87"/>
        <v>Diagnostic Radiology &amp; Imaging Procedures-Nuclear medicine study of vessels of heart using drugs or exercise multiple studies-78452</v>
      </c>
      <c r="B1342" s="6" t="str">
        <f t="shared" si="88"/>
        <v>Nuclear medicine study of vessels of heart using drugs or exercise multiple studies</v>
      </c>
      <c r="C1342" s="6" t="str">
        <f t="shared" si="86"/>
        <v>Diagnostic Radiology &amp; Imaging Procedures</v>
      </c>
      <c r="D1342" s="6">
        <f t="shared" si="89"/>
        <v>78452</v>
      </c>
      <c r="E1342" s="17" t="s">
        <v>34</v>
      </c>
      <c r="F1342" s="17" t="s">
        <v>34</v>
      </c>
      <c r="G1342" s="26" t="s">
        <v>82</v>
      </c>
      <c r="H1342" s="17">
        <v>93017</v>
      </c>
      <c r="I1342" s="8" t="s">
        <v>83</v>
      </c>
      <c r="J1342" s="11">
        <v>1128</v>
      </c>
      <c r="K1342" s="11">
        <v>225.60000000000002</v>
      </c>
      <c r="L1342" s="11">
        <v>204.12499999999997</v>
      </c>
      <c r="M1342" s="11">
        <v>733.2</v>
      </c>
      <c r="N1342" s="11">
        <v>299.54447720000002</v>
      </c>
      <c r="O1342" s="11">
        <v>299.54447720000002</v>
      </c>
      <c r="P1342" s="11">
        <v>299.54447720000002</v>
      </c>
      <c r="Q1342" s="11">
        <v>299.54447720000002</v>
      </c>
      <c r="R1342" s="11">
        <v>299.54447720000002</v>
      </c>
      <c r="S1342" s="11">
        <v>289.89600000000002</v>
      </c>
      <c r="T1342" s="11">
        <v>284.25600000000003</v>
      </c>
      <c r="U1342" s="11">
        <v>293.28000000000003</v>
      </c>
      <c r="V1342" s="11">
        <v>284.25600000000003</v>
      </c>
      <c r="W1342" s="11">
        <v>284.25600000000003</v>
      </c>
      <c r="X1342" s="11" t="s">
        <v>623</v>
      </c>
      <c r="Y1342" s="11">
        <v>733.2</v>
      </c>
      <c r="Z1342" s="11">
        <v>733.2</v>
      </c>
      <c r="AA1342" s="11">
        <v>363.29180000000002</v>
      </c>
      <c r="AB1342" s="11">
        <v>328.4556</v>
      </c>
      <c r="AC1342" s="11">
        <v>204.12499999999997</v>
      </c>
      <c r="AD1342" s="11" t="s">
        <v>623</v>
      </c>
      <c r="AE1342" s="11" t="s">
        <v>623</v>
      </c>
      <c r="AF1342" s="11" t="s">
        <v>623</v>
      </c>
      <c r="AG1342" s="11" t="s">
        <v>2400</v>
      </c>
      <c r="AH1342" s="8" t="s">
        <v>2401</v>
      </c>
      <c r="AI1342" s="8" t="s">
        <v>860</v>
      </c>
      <c r="AJ1342" s="34">
        <v>0</v>
      </c>
    </row>
    <row r="1343" spans="1:39" x14ac:dyDescent="0.25">
      <c r="A1343" s="6" t="str">
        <f t="shared" si="87"/>
        <v>Diagnostic Radiology &amp; Imaging Procedures-Nuclear medicine study of vessels of heart using drugs or exercise multiple studies-78452</v>
      </c>
      <c r="B1343" s="6" t="str">
        <f t="shared" si="88"/>
        <v>Nuclear medicine study of vessels of heart using drugs or exercise multiple studies</v>
      </c>
      <c r="C1343" s="6" t="str">
        <f t="shared" si="86"/>
        <v>Diagnostic Radiology &amp; Imaging Procedures</v>
      </c>
      <c r="D1343" s="6">
        <f t="shared" si="89"/>
        <v>78452</v>
      </c>
      <c r="E1343" s="17"/>
      <c r="F1343" s="17"/>
      <c r="G1343" s="26"/>
      <c r="H1343" s="17"/>
      <c r="I1343" s="8"/>
      <c r="J1343" s="11"/>
      <c r="K1343" s="11"/>
      <c r="L1343" s="11"/>
      <c r="M1343" s="11"/>
      <c r="N1343" s="31">
        <v>1654.6662238000001</v>
      </c>
      <c r="O1343" s="31">
        <v>1654.6662238000001</v>
      </c>
      <c r="P1343" s="31">
        <v>1654.6662238000001</v>
      </c>
      <c r="Q1343" s="31">
        <v>1654.6662238000001</v>
      </c>
      <c r="R1343" s="31">
        <v>1654.6662238000001</v>
      </c>
      <c r="S1343" s="31">
        <v>1251.76476</v>
      </c>
      <c r="T1343" s="31">
        <v>1227.4113600000001</v>
      </c>
      <c r="U1343" s="31">
        <v>1266.3768</v>
      </c>
      <c r="V1343" s="31">
        <v>1227.4113600000001</v>
      </c>
      <c r="W1343" s="31">
        <v>1227.4113600000001</v>
      </c>
      <c r="X1343" s="31" t="s">
        <v>623</v>
      </c>
      <c r="Y1343" s="31">
        <v>3374.5919999999996</v>
      </c>
      <c r="Z1343" s="31">
        <v>3374.5919999999996</v>
      </c>
      <c r="AA1343" s="31">
        <v>1389.0888</v>
      </c>
      <c r="AB1343" s="31">
        <v>1206.5662000000002</v>
      </c>
      <c r="AC1343" s="31">
        <v>676.46500000000003</v>
      </c>
      <c r="AD1343" s="31">
        <v>852.6</v>
      </c>
      <c r="AE1343" s="31" t="s">
        <v>623</v>
      </c>
      <c r="AF1343" s="31" t="s">
        <v>623</v>
      </c>
      <c r="AG1343" s="11" t="s">
        <v>1792</v>
      </c>
      <c r="AH1343" s="8">
        <v>0</v>
      </c>
      <c r="AI1343" s="8" t="s">
        <v>1793</v>
      </c>
      <c r="AJ1343" s="34">
        <v>0</v>
      </c>
    </row>
    <row r="1344" spans="1:39" x14ac:dyDescent="0.25">
      <c r="A1344" s="6" t="str">
        <f t="shared" si="87"/>
        <v>Diagnostic Radiology &amp; Imaging Procedures-Nuclear medicine study of vessels of heart using drugs or exercise multiple studies-78452</v>
      </c>
      <c r="B1344" s="6" t="str">
        <f t="shared" si="88"/>
        <v>Nuclear medicine study of vessels of heart using drugs or exercise multiple studies</v>
      </c>
      <c r="C1344" s="6" t="str">
        <f t="shared" si="86"/>
        <v>Diagnostic Radiology &amp; Imaging Procedures</v>
      </c>
      <c r="D1344" s="6">
        <f t="shared" si="89"/>
        <v>78452</v>
      </c>
      <c r="E1344" s="17"/>
      <c r="F1344" s="17"/>
      <c r="G1344" s="26"/>
      <c r="H1344" s="17"/>
      <c r="I1344" s="8"/>
      <c r="J1344" s="11"/>
      <c r="K1344" s="11"/>
      <c r="L1344" s="11"/>
      <c r="M1344" s="11"/>
      <c r="N1344" s="11"/>
      <c r="O1344" s="11"/>
      <c r="P1344" s="11"/>
      <c r="Q1344" s="11"/>
      <c r="R1344" s="11"/>
      <c r="S1344" s="11"/>
      <c r="T1344" s="11"/>
      <c r="U1344" s="11"/>
      <c r="V1344" s="11"/>
      <c r="W1344" s="11"/>
      <c r="X1344" s="11"/>
      <c r="Y1344" s="11"/>
      <c r="Z1344" s="11"/>
      <c r="AA1344" s="11"/>
      <c r="AB1344" s="11"/>
      <c r="AC1344" s="11"/>
      <c r="AD1344" s="11"/>
      <c r="AE1344" s="11"/>
      <c r="AF1344" s="11"/>
      <c r="AG1344" s="11" t="s">
        <v>1792</v>
      </c>
      <c r="AH1344" s="8">
        <v>0</v>
      </c>
      <c r="AI1344" s="8" t="s">
        <v>1793</v>
      </c>
      <c r="AJ1344" s="34">
        <v>0</v>
      </c>
      <c r="AL1344" s="8"/>
      <c r="AM1344" s="6"/>
    </row>
    <row r="1345" spans="1:39" x14ac:dyDescent="0.25">
      <c r="A1345" s="6" t="str">
        <f t="shared" si="87"/>
        <v>Diagnostic Radiology &amp; Imaging Procedures-Nuclear medicine study of vessels of heart using drugs or exercise multiple studies-78452</v>
      </c>
      <c r="B1345" s="6" t="str">
        <f t="shared" si="88"/>
        <v>Nuclear medicine study of vessels of heart using drugs or exercise multiple studies</v>
      </c>
      <c r="C1345" s="6" t="str">
        <f t="shared" si="86"/>
        <v>Diagnostic Radiology &amp; Imaging Procedures</v>
      </c>
      <c r="D1345" s="6">
        <f t="shared" si="89"/>
        <v>78452</v>
      </c>
      <c r="E1345" s="7"/>
      <c r="G1345" s="27" t="s">
        <v>32</v>
      </c>
      <c r="K1345" s="25"/>
      <c r="L1345" s="25"/>
      <c r="M1345" s="25"/>
      <c r="AG1345" s="11" t="s">
        <v>1792</v>
      </c>
      <c r="AH1345" s="8">
        <v>0</v>
      </c>
      <c r="AI1345" s="8" t="s">
        <v>1793</v>
      </c>
      <c r="AJ1345" s="34">
        <v>0</v>
      </c>
      <c r="AK1345" s="35">
        <v>6</v>
      </c>
      <c r="AL1345" t="s">
        <v>632</v>
      </c>
      <c r="AM1345">
        <v>4</v>
      </c>
    </row>
    <row r="1346" spans="1:39" s="6" customFormat="1" x14ac:dyDescent="0.25">
      <c r="A1346" s="6" t="str">
        <f t="shared" si="87"/>
        <v>Diagnostic Radiology &amp; Imaging Procedures-Nuclear medicine study of vessels of heart using drugs or exercise multiple studies-78452</v>
      </c>
      <c r="B1346" s="6" t="str">
        <f t="shared" si="88"/>
        <v>Nuclear medicine study of vessels of heart using drugs or exercise multiple studies</v>
      </c>
      <c r="C1346" s="6" t="str">
        <f t="shared" si="86"/>
        <v>Diagnostic Radiology &amp; Imaging Procedures</v>
      </c>
      <c r="D1346" s="6">
        <f t="shared" si="89"/>
        <v>78452</v>
      </c>
      <c r="E1346" s="13"/>
      <c r="F1346" s="12"/>
      <c r="G1346" s="28"/>
      <c r="H1346" s="29"/>
      <c r="I1346" s="14"/>
      <c r="J1346" s="15"/>
      <c r="K1346" s="15"/>
      <c r="L1346" s="15"/>
      <c r="M1346" s="15"/>
      <c r="N1346" s="15"/>
      <c r="O1346" s="15"/>
      <c r="P1346" s="15"/>
      <c r="Q1346" s="15"/>
      <c r="R1346" s="15"/>
      <c r="S1346" s="15"/>
      <c r="T1346" s="15"/>
      <c r="U1346" s="15"/>
      <c r="V1346" s="15"/>
      <c r="W1346" s="15"/>
      <c r="X1346" s="15"/>
      <c r="Y1346" s="15"/>
      <c r="Z1346" s="15"/>
      <c r="AA1346" s="15"/>
      <c r="AB1346" s="15"/>
      <c r="AC1346" s="15"/>
      <c r="AD1346" s="15"/>
      <c r="AE1346" s="15"/>
      <c r="AF1346" s="15"/>
      <c r="AG1346" s="11" t="s">
        <v>1792</v>
      </c>
      <c r="AH1346" s="8">
        <v>0</v>
      </c>
      <c r="AI1346" s="8" t="s">
        <v>1793</v>
      </c>
      <c r="AJ1346" s="34">
        <v>0</v>
      </c>
      <c r="AK1346" s="35" t="s">
        <v>634</v>
      </c>
      <c r="AL1346" t="s">
        <v>632</v>
      </c>
      <c r="AM1346" t="e">
        <v>#VALUE!</v>
      </c>
    </row>
    <row r="1347" spans="1:39" x14ac:dyDescent="0.25">
      <c r="A1347" s="6" t="str">
        <f t="shared" si="87"/>
        <v>Diagnostic Radiology &amp; Imaging Procedures-Scan and CT of Head and Torso-78815</v>
      </c>
      <c r="B1347" s="6" t="str">
        <f t="shared" si="88"/>
        <v>Scan and CT of Head and Torso</v>
      </c>
      <c r="C1347" s="6" t="str">
        <f t="shared" si="86"/>
        <v>Diagnostic Radiology &amp; Imaging Procedures</v>
      </c>
      <c r="D1347" s="6">
        <f t="shared" si="89"/>
        <v>78815</v>
      </c>
      <c r="E1347" s="17" t="s">
        <v>115</v>
      </c>
      <c r="F1347" s="17" t="s">
        <v>37</v>
      </c>
      <c r="G1347" s="26" t="s">
        <v>540</v>
      </c>
      <c r="H1347" s="17">
        <v>78815</v>
      </c>
      <c r="I1347" s="8" t="s">
        <v>160</v>
      </c>
      <c r="J1347" s="11">
        <v>1888</v>
      </c>
      <c r="K1347" s="11">
        <v>377.6</v>
      </c>
      <c r="L1347" s="11">
        <v>1140.6099999999999</v>
      </c>
      <c r="M1347" s="11">
        <v>2978.8458000000001</v>
      </c>
      <c r="N1347" s="11">
        <v>1493.014772</v>
      </c>
      <c r="O1347" s="11">
        <v>1493.014772</v>
      </c>
      <c r="P1347" s="11">
        <v>1493.014772</v>
      </c>
      <c r="Q1347" s="11">
        <v>1493.014772</v>
      </c>
      <c r="R1347" s="11">
        <v>1493.014772</v>
      </c>
      <c r="S1347" s="11">
        <v>1489.35</v>
      </c>
      <c r="T1347" s="11">
        <v>1489.35</v>
      </c>
      <c r="U1347" s="11">
        <v>1534.0304999999998</v>
      </c>
      <c r="V1347" s="11">
        <v>1489.35</v>
      </c>
      <c r="W1347" s="11">
        <v>1489.35</v>
      </c>
      <c r="X1347" s="11" t="s">
        <v>623</v>
      </c>
      <c r="Y1347" s="11">
        <v>1227.2</v>
      </c>
      <c r="Z1347" s="11">
        <v>1227.2</v>
      </c>
      <c r="AA1347" s="11">
        <v>2978.8458000000001</v>
      </c>
      <c r="AB1347" s="11">
        <v>2676.8429999999998</v>
      </c>
      <c r="AC1347" s="11" t="s">
        <v>623</v>
      </c>
      <c r="AD1347" s="11">
        <v>1140.6099999999999</v>
      </c>
      <c r="AE1347" s="11" t="s">
        <v>623</v>
      </c>
      <c r="AF1347" s="11" t="s">
        <v>623</v>
      </c>
      <c r="AG1347" s="11" t="s">
        <v>2402</v>
      </c>
      <c r="AH1347" s="8" t="s">
        <v>2403</v>
      </c>
      <c r="AI1347" s="8" t="s">
        <v>861</v>
      </c>
      <c r="AJ1347" s="34">
        <v>1</v>
      </c>
    </row>
    <row r="1348" spans="1:39" x14ac:dyDescent="0.25">
      <c r="A1348" s="6" t="str">
        <f t="shared" si="87"/>
        <v>Diagnostic Radiology &amp; Imaging Procedures-Scan and CT of Head and Torso-78815</v>
      </c>
      <c r="B1348" s="6" t="str">
        <f t="shared" si="88"/>
        <v>Scan and CT of Head and Torso</v>
      </c>
      <c r="C1348" s="6" t="str">
        <f t="shared" si="86"/>
        <v>Diagnostic Radiology &amp; Imaging Procedures</v>
      </c>
      <c r="D1348" s="6">
        <f t="shared" si="89"/>
        <v>78815</v>
      </c>
      <c r="E1348" s="17" t="s">
        <v>34</v>
      </c>
      <c r="F1348" s="17" t="s">
        <v>34</v>
      </c>
      <c r="G1348" s="26" t="s">
        <v>89</v>
      </c>
      <c r="H1348" s="17">
        <v>82947</v>
      </c>
      <c r="I1348" s="8" t="s">
        <v>36</v>
      </c>
      <c r="J1348" s="11">
        <v>41</v>
      </c>
      <c r="K1348" s="11">
        <v>8.2000000000000011</v>
      </c>
      <c r="L1348" s="11">
        <v>3.44</v>
      </c>
      <c r="M1348" s="11">
        <v>22.00714285714286</v>
      </c>
      <c r="N1348" s="11">
        <v>3.93</v>
      </c>
      <c r="O1348" s="11">
        <v>4.1265000000000001</v>
      </c>
      <c r="P1348" s="11">
        <v>4.1265000000000001</v>
      </c>
      <c r="Q1348" s="11">
        <v>4.1265000000000001</v>
      </c>
      <c r="R1348" s="11">
        <v>3.93</v>
      </c>
      <c r="S1348" s="11">
        <v>4.0086000000000004</v>
      </c>
      <c r="T1348" s="11">
        <v>3.93</v>
      </c>
      <c r="U1348" s="11">
        <v>4.0478999999999994</v>
      </c>
      <c r="V1348" s="11">
        <v>3.93</v>
      </c>
      <c r="W1348" s="11">
        <v>3.93</v>
      </c>
      <c r="X1348" s="11" t="s">
        <v>623</v>
      </c>
      <c r="Y1348" s="11">
        <v>22.00714285714286</v>
      </c>
      <c r="Z1348" s="11">
        <v>22.00714285714286</v>
      </c>
      <c r="AA1348" s="11">
        <v>10.136499999999998</v>
      </c>
      <c r="AB1348" s="11">
        <v>9.1179999999999968</v>
      </c>
      <c r="AC1348" s="11" t="s">
        <v>623</v>
      </c>
      <c r="AD1348" s="11">
        <v>3.44</v>
      </c>
      <c r="AE1348" s="11" t="s">
        <v>623</v>
      </c>
      <c r="AF1348" s="11" t="s">
        <v>623</v>
      </c>
      <c r="AG1348" s="11" t="s">
        <v>1978</v>
      </c>
      <c r="AH1348" s="8" t="s">
        <v>1979</v>
      </c>
      <c r="AI1348" s="8" t="s">
        <v>675</v>
      </c>
      <c r="AJ1348" s="34">
        <v>0</v>
      </c>
    </row>
    <row r="1349" spans="1:39" x14ac:dyDescent="0.25">
      <c r="A1349" s="6" t="str">
        <f t="shared" si="87"/>
        <v>Diagnostic Radiology &amp; Imaging Procedures-Scan and CT of Head and Torso-78815</v>
      </c>
      <c r="B1349" s="6" t="str">
        <f t="shared" si="88"/>
        <v>Scan and CT of Head and Torso</v>
      </c>
      <c r="C1349" s="6" t="str">
        <f t="shared" ref="C1349:C1412" si="90">IF(OR($AJ1349=1,$AJ1349&gt;1),$E1349,C1348)</f>
        <v>Diagnostic Radiology &amp; Imaging Procedures</v>
      </c>
      <c r="D1349" s="6">
        <f t="shared" si="89"/>
        <v>78815</v>
      </c>
      <c r="E1349" s="17" t="s">
        <v>34</v>
      </c>
      <c r="F1349" s="17" t="s">
        <v>34</v>
      </c>
      <c r="G1349" s="26" t="s">
        <v>59</v>
      </c>
      <c r="H1349" s="17" t="s">
        <v>120</v>
      </c>
      <c r="I1349" s="8" t="s">
        <v>78</v>
      </c>
      <c r="J1349" s="11">
        <v>65</v>
      </c>
      <c r="K1349" s="11">
        <v>13</v>
      </c>
      <c r="L1349" s="11">
        <v>27.435927272727273</v>
      </c>
      <c r="M1349" s="11">
        <v>390</v>
      </c>
      <c r="N1349" s="11" t="s">
        <v>624</v>
      </c>
      <c r="O1349" s="11" t="s">
        <v>624</v>
      </c>
      <c r="P1349" s="11" t="s">
        <v>624</v>
      </c>
      <c r="Q1349" s="11" t="s">
        <v>624</v>
      </c>
      <c r="R1349" s="11" t="s">
        <v>624</v>
      </c>
      <c r="S1349" s="11">
        <v>27.980290909090911</v>
      </c>
      <c r="T1349" s="11">
        <v>27.435927272727273</v>
      </c>
      <c r="U1349" s="11">
        <v>28.306909090909091</v>
      </c>
      <c r="V1349" s="11">
        <v>27.435927272727273</v>
      </c>
      <c r="W1349" s="11">
        <v>27.435927272727273</v>
      </c>
      <c r="X1349" s="11" t="s">
        <v>623</v>
      </c>
      <c r="Y1349" s="11">
        <v>70.767272727272726</v>
      </c>
      <c r="Z1349" s="11">
        <v>70.767272727272726</v>
      </c>
      <c r="AA1349" s="11">
        <v>390</v>
      </c>
      <c r="AB1349" s="11">
        <v>206.70000000000002</v>
      </c>
      <c r="AC1349" s="11" t="s">
        <v>623</v>
      </c>
      <c r="AD1349" s="11" t="s">
        <v>624</v>
      </c>
      <c r="AE1349" s="11" t="s">
        <v>623</v>
      </c>
      <c r="AF1349" s="11" t="s">
        <v>623</v>
      </c>
      <c r="AG1349" s="11" t="s">
        <v>2404</v>
      </c>
      <c r="AH1349" s="8" t="s">
        <v>2405</v>
      </c>
      <c r="AI1349" s="8" t="s">
        <v>861</v>
      </c>
      <c r="AJ1349" s="34">
        <v>0</v>
      </c>
    </row>
    <row r="1350" spans="1:39" x14ac:dyDescent="0.25">
      <c r="A1350" s="6" t="str">
        <f t="shared" si="87"/>
        <v>Diagnostic Radiology &amp; Imaging Procedures-Scan and CT of Head and Torso-78815</v>
      </c>
      <c r="B1350" s="6" t="str">
        <f t="shared" si="88"/>
        <v>Scan and CT of Head and Torso</v>
      </c>
      <c r="C1350" s="6" t="str">
        <f t="shared" si="90"/>
        <v>Diagnostic Radiology &amp; Imaging Procedures</v>
      </c>
      <c r="D1350" s="6">
        <f t="shared" si="89"/>
        <v>78815</v>
      </c>
      <c r="E1350" s="17"/>
      <c r="F1350" s="17"/>
      <c r="G1350" s="26"/>
      <c r="H1350" s="17"/>
      <c r="I1350" s="8"/>
      <c r="J1350" s="11"/>
      <c r="K1350" s="11"/>
      <c r="L1350" s="11"/>
      <c r="M1350" s="11"/>
      <c r="N1350" s="31">
        <v>1496.9447720000001</v>
      </c>
      <c r="O1350" s="31">
        <v>1497.1412720000001</v>
      </c>
      <c r="P1350" s="31">
        <v>1497.1412720000001</v>
      </c>
      <c r="Q1350" s="31">
        <v>1497.1412720000001</v>
      </c>
      <c r="R1350" s="31">
        <v>1496.9447720000001</v>
      </c>
      <c r="S1350" s="31">
        <v>1521.3388909090907</v>
      </c>
      <c r="T1350" s="31">
        <v>1520.7159272727272</v>
      </c>
      <c r="U1350" s="31">
        <v>1566.385309090909</v>
      </c>
      <c r="V1350" s="31">
        <v>1520.7159272727272</v>
      </c>
      <c r="W1350" s="31">
        <v>1520.7159272727272</v>
      </c>
      <c r="X1350" s="31" t="s">
        <v>623</v>
      </c>
      <c r="Y1350" s="31">
        <v>1319.9744155844155</v>
      </c>
      <c r="Z1350" s="31">
        <v>1319.9744155844155</v>
      </c>
      <c r="AA1350" s="31">
        <v>3378.9823000000001</v>
      </c>
      <c r="AB1350" s="31">
        <v>2892.6609999999996</v>
      </c>
      <c r="AC1350" s="31" t="s">
        <v>623</v>
      </c>
      <c r="AD1350" s="31">
        <v>1144.05</v>
      </c>
      <c r="AE1350" s="31" t="s">
        <v>623</v>
      </c>
      <c r="AF1350" s="31" t="s">
        <v>623</v>
      </c>
      <c r="AG1350" s="11" t="s">
        <v>1792</v>
      </c>
      <c r="AH1350" s="8">
        <v>0</v>
      </c>
      <c r="AI1350" s="8" t="s">
        <v>1793</v>
      </c>
      <c r="AJ1350" s="34">
        <v>0</v>
      </c>
      <c r="AL1350" s="8"/>
      <c r="AM1350" s="6"/>
    </row>
    <row r="1351" spans="1:39" x14ac:dyDescent="0.25">
      <c r="A1351" s="6" t="str">
        <f t="shared" si="87"/>
        <v>Diagnostic Radiology &amp; Imaging Procedures-Scan and CT of Head and Torso-78815</v>
      </c>
      <c r="B1351" s="6" t="str">
        <f t="shared" si="88"/>
        <v>Scan and CT of Head and Torso</v>
      </c>
      <c r="C1351" s="6" t="str">
        <f t="shared" si="90"/>
        <v>Diagnostic Radiology &amp; Imaging Procedures</v>
      </c>
      <c r="D1351" s="6">
        <f t="shared" si="89"/>
        <v>78815</v>
      </c>
      <c r="E1351" s="17"/>
      <c r="F1351" s="17"/>
      <c r="G1351" s="26"/>
      <c r="H1351" s="17"/>
      <c r="I1351" s="8"/>
      <c r="J1351" s="11"/>
      <c r="K1351" s="11"/>
      <c r="L1351" s="11"/>
      <c r="M1351" s="11"/>
      <c r="N1351" s="11"/>
      <c r="O1351" s="11"/>
      <c r="P1351" s="11"/>
      <c r="Q1351" s="11"/>
      <c r="R1351" s="11"/>
      <c r="S1351" s="11"/>
      <c r="T1351" s="11"/>
      <c r="U1351" s="11"/>
      <c r="V1351" s="11"/>
      <c r="W1351" s="11"/>
      <c r="X1351" s="11"/>
      <c r="Y1351" s="11"/>
      <c r="Z1351" s="11"/>
      <c r="AA1351" s="11"/>
      <c r="AB1351" s="11"/>
      <c r="AC1351" s="11"/>
      <c r="AD1351" s="11"/>
      <c r="AE1351" s="11"/>
      <c r="AF1351" s="11"/>
      <c r="AG1351" s="11" t="s">
        <v>1792</v>
      </c>
      <c r="AH1351" s="8">
        <v>0</v>
      </c>
      <c r="AI1351" s="8" t="s">
        <v>1793</v>
      </c>
      <c r="AJ1351" s="34">
        <v>0</v>
      </c>
      <c r="AK1351" s="35">
        <v>8</v>
      </c>
      <c r="AL1351" t="s">
        <v>632</v>
      </c>
      <c r="AM1351">
        <v>4</v>
      </c>
    </row>
    <row r="1352" spans="1:39" x14ac:dyDescent="0.25">
      <c r="A1352" s="6" t="str">
        <f t="shared" si="87"/>
        <v>Diagnostic Radiology &amp; Imaging Procedures-Scan and CT of Head and Torso-78815</v>
      </c>
      <c r="B1352" s="6" t="str">
        <f t="shared" si="88"/>
        <v>Scan and CT of Head and Torso</v>
      </c>
      <c r="C1352" s="6" t="str">
        <f t="shared" si="90"/>
        <v>Diagnostic Radiology &amp; Imaging Procedures</v>
      </c>
      <c r="D1352" s="6">
        <f t="shared" si="89"/>
        <v>78815</v>
      </c>
      <c r="E1352" s="7"/>
      <c r="G1352" s="27" t="s">
        <v>32</v>
      </c>
      <c r="K1352" s="25"/>
      <c r="L1352" s="25"/>
      <c r="M1352" s="25"/>
      <c r="AG1352" s="11" t="s">
        <v>1792</v>
      </c>
      <c r="AH1352" s="8">
        <v>0</v>
      </c>
      <c r="AI1352" s="8" t="s">
        <v>1793</v>
      </c>
      <c r="AJ1352" s="34">
        <v>0</v>
      </c>
      <c r="AK1352" s="35" t="s">
        <v>634</v>
      </c>
      <c r="AL1352" t="s">
        <v>632</v>
      </c>
      <c r="AM1352" t="e">
        <v>#VALUE!</v>
      </c>
    </row>
    <row r="1353" spans="1:39" s="6" customFormat="1" x14ac:dyDescent="0.25">
      <c r="A1353" s="6" t="str">
        <f t="shared" si="87"/>
        <v>Diagnostic Radiology &amp; Imaging Procedures-Scan and CT of Head and Torso-78815</v>
      </c>
      <c r="B1353" s="6" t="str">
        <f t="shared" si="88"/>
        <v>Scan and CT of Head and Torso</v>
      </c>
      <c r="C1353" s="6" t="str">
        <f t="shared" si="90"/>
        <v>Diagnostic Radiology &amp; Imaging Procedures</v>
      </c>
      <c r="D1353" s="6">
        <f t="shared" si="89"/>
        <v>78815</v>
      </c>
      <c r="E1353" s="13"/>
      <c r="F1353" s="12"/>
      <c r="G1353" s="28"/>
      <c r="H1353" s="29"/>
      <c r="I1353" s="14"/>
      <c r="J1353" s="15"/>
      <c r="K1353" s="15"/>
      <c r="L1353" s="15"/>
      <c r="M1353" s="15"/>
      <c r="N1353" s="15"/>
      <c r="O1353" s="15"/>
      <c r="P1353" s="15"/>
      <c r="Q1353" s="15"/>
      <c r="R1353" s="15"/>
      <c r="S1353" s="15"/>
      <c r="T1353" s="15"/>
      <c r="U1353" s="15"/>
      <c r="V1353" s="15"/>
      <c r="W1353" s="15"/>
      <c r="X1353" s="15"/>
      <c r="Y1353" s="15"/>
      <c r="Z1353" s="15"/>
      <c r="AA1353" s="15"/>
      <c r="AB1353" s="15"/>
      <c r="AC1353" s="15"/>
      <c r="AD1353" s="15"/>
      <c r="AE1353" s="15"/>
      <c r="AF1353" s="15"/>
      <c r="AG1353" s="11" t="s">
        <v>1792</v>
      </c>
      <c r="AH1353" s="8">
        <v>0</v>
      </c>
      <c r="AI1353" s="8" t="s">
        <v>1793</v>
      </c>
      <c r="AJ1353" s="34">
        <v>0</v>
      </c>
      <c r="AK1353" s="35" t="s">
        <v>634</v>
      </c>
      <c r="AL1353" t="s">
        <v>632</v>
      </c>
      <c r="AM1353" t="e">
        <v>#VALUE!</v>
      </c>
    </row>
    <row r="1354" spans="1:39" x14ac:dyDescent="0.25">
      <c r="A1354" s="6" t="str">
        <f t="shared" si="87"/>
        <v>Diagnostic Radiology &amp; Imaging Procedures-Scan and CT of Head and Torso-78816</v>
      </c>
      <c r="B1354" s="6" t="str">
        <f t="shared" si="88"/>
        <v>Scan and CT of Head and Torso</v>
      </c>
      <c r="C1354" s="6" t="str">
        <f t="shared" si="90"/>
        <v>Diagnostic Radiology &amp; Imaging Procedures</v>
      </c>
      <c r="D1354" s="6">
        <f t="shared" si="89"/>
        <v>78816</v>
      </c>
      <c r="E1354" s="17" t="s">
        <v>115</v>
      </c>
      <c r="F1354" s="17" t="s">
        <v>37</v>
      </c>
      <c r="G1354" s="26" t="s">
        <v>540</v>
      </c>
      <c r="H1354" s="17">
        <v>78816</v>
      </c>
      <c r="I1354" s="8" t="s">
        <v>160</v>
      </c>
      <c r="J1354" s="11">
        <v>1888</v>
      </c>
      <c r="K1354" s="11">
        <v>377.6</v>
      </c>
      <c r="L1354" s="11">
        <v>490.88</v>
      </c>
      <c r="M1354" s="11">
        <v>2978.8458000000001</v>
      </c>
      <c r="N1354" s="11">
        <v>1493.014772</v>
      </c>
      <c r="O1354" s="11">
        <v>1493.014772</v>
      </c>
      <c r="P1354" s="11">
        <v>1493.014772</v>
      </c>
      <c r="Q1354" s="11">
        <v>1493.014772</v>
      </c>
      <c r="R1354" s="11">
        <v>1493.014772</v>
      </c>
      <c r="S1354" s="11">
        <v>1489.35</v>
      </c>
      <c r="T1354" s="11">
        <v>1489.35</v>
      </c>
      <c r="U1354" s="11">
        <v>490.88</v>
      </c>
      <c r="V1354" s="11">
        <v>1489.35</v>
      </c>
      <c r="W1354" s="11">
        <v>1489.35</v>
      </c>
      <c r="X1354" s="11" t="s">
        <v>623</v>
      </c>
      <c r="Y1354" s="11">
        <v>1227.2</v>
      </c>
      <c r="Z1354" s="11">
        <v>1227.2</v>
      </c>
      <c r="AA1354" s="11">
        <v>2978.8458000000001</v>
      </c>
      <c r="AB1354" s="11">
        <v>2676.8429999999998</v>
      </c>
      <c r="AC1354" s="11" t="s">
        <v>623</v>
      </c>
      <c r="AD1354" s="11">
        <v>1140.6099999999999</v>
      </c>
      <c r="AE1354" s="11" t="s">
        <v>623</v>
      </c>
      <c r="AF1354" s="11" t="s">
        <v>623</v>
      </c>
      <c r="AG1354" s="11" t="s">
        <v>2406</v>
      </c>
      <c r="AH1354" s="8" t="s">
        <v>2407</v>
      </c>
      <c r="AI1354" s="8" t="s">
        <v>862</v>
      </c>
      <c r="AJ1354" s="34">
        <v>1</v>
      </c>
      <c r="AK1354" s="35" t="s">
        <v>634</v>
      </c>
      <c r="AL1354" t="s">
        <v>632</v>
      </c>
      <c r="AM1354" t="e">
        <v>#VALUE!</v>
      </c>
    </row>
    <row r="1355" spans="1:39" x14ac:dyDescent="0.25">
      <c r="A1355" s="6" t="str">
        <f t="shared" si="87"/>
        <v>Diagnostic Radiology &amp; Imaging Procedures-Scan and CT of Head and Torso-78816</v>
      </c>
      <c r="B1355" s="6" t="str">
        <f t="shared" si="88"/>
        <v>Scan and CT of Head and Torso</v>
      </c>
      <c r="C1355" s="6" t="str">
        <f t="shared" si="90"/>
        <v>Diagnostic Radiology &amp; Imaging Procedures</v>
      </c>
      <c r="D1355" s="6">
        <f t="shared" si="89"/>
        <v>78816</v>
      </c>
      <c r="E1355" s="17" t="s">
        <v>34</v>
      </c>
      <c r="F1355" s="17" t="s">
        <v>34</v>
      </c>
      <c r="G1355" s="26" t="s">
        <v>89</v>
      </c>
      <c r="H1355" s="17">
        <v>82947</v>
      </c>
      <c r="I1355" s="8" t="s">
        <v>36</v>
      </c>
      <c r="J1355" s="11">
        <v>41</v>
      </c>
      <c r="K1355" s="11">
        <v>8.2000000000000011</v>
      </c>
      <c r="L1355" s="11">
        <v>3.44</v>
      </c>
      <c r="M1355" s="11">
        <v>22.00714285714286</v>
      </c>
      <c r="N1355" s="11">
        <v>3.93</v>
      </c>
      <c r="O1355" s="11">
        <v>4.1265000000000001</v>
      </c>
      <c r="P1355" s="11">
        <v>4.1265000000000001</v>
      </c>
      <c r="Q1355" s="11">
        <v>4.1265000000000001</v>
      </c>
      <c r="R1355" s="11">
        <v>3.93</v>
      </c>
      <c r="S1355" s="11">
        <v>4.0086000000000004</v>
      </c>
      <c r="T1355" s="11">
        <v>3.93</v>
      </c>
      <c r="U1355" s="11">
        <v>4.0478999999999994</v>
      </c>
      <c r="V1355" s="11">
        <v>3.93</v>
      </c>
      <c r="W1355" s="11">
        <v>3.93</v>
      </c>
      <c r="X1355" s="11" t="s">
        <v>623</v>
      </c>
      <c r="Y1355" s="11">
        <v>22.00714285714286</v>
      </c>
      <c r="Z1355" s="11">
        <v>22.00714285714286</v>
      </c>
      <c r="AA1355" s="11">
        <v>10.136499999999998</v>
      </c>
      <c r="AB1355" s="11">
        <v>9.1179999999999968</v>
      </c>
      <c r="AC1355" s="11" t="s">
        <v>623</v>
      </c>
      <c r="AD1355" s="11">
        <v>3.44</v>
      </c>
      <c r="AE1355" s="11" t="s">
        <v>623</v>
      </c>
      <c r="AF1355" s="11" t="s">
        <v>623</v>
      </c>
      <c r="AG1355" s="11" t="s">
        <v>1978</v>
      </c>
      <c r="AH1355" s="8" t="s">
        <v>1979</v>
      </c>
      <c r="AI1355" s="8" t="s">
        <v>675</v>
      </c>
      <c r="AJ1355" s="34">
        <v>0</v>
      </c>
    </row>
    <row r="1356" spans="1:39" x14ac:dyDescent="0.25">
      <c r="A1356" s="6" t="str">
        <f t="shared" si="87"/>
        <v>Diagnostic Radiology &amp; Imaging Procedures-Scan and CT of Head and Torso-78816</v>
      </c>
      <c r="B1356" s="6" t="str">
        <f t="shared" si="88"/>
        <v>Scan and CT of Head and Torso</v>
      </c>
      <c r="C1356" s="6" t="str">
        <f t="shared" si="90"/>
        <v>Diagnostic Radiology &amp; Imaging Procedures</v>
      </c>
      <c r="D1356" s="6">
        <f t="shared" si="89"/>
        <v>78816</v>
      </c>
      <c r="E1356" s="17" t="s">
        <v>34</v>
      </c>
      <c r="F1356" s="17" t="s">
        <v>34</v>
      </c>
      <c r="G1356" s="26" t="s">
        <v>59</v>
      </c>
      <c r="H1356" s="17" t="s">
        <v>120</v>
      </c>
      <c r="I1356" s="8" t="s">
        <v>78</v>
      </c>
      <c r="J1356" s="11">
        <v>65</v>
      </c>
      <c r="K1356" s="11">
        <v>13</v>
      </c>
      <c r="L1356" s="11">
        <v>27.435927272727273</v>
      </c>
      <c r="M1356" s="11">
        <v>390</v>
      </c>
      <c r="N1356" s="11" t="s">
        <v>624</v>
      </c>
      <c r="O1356" s="11" t="s">
        <v>624</v>
      </c>
      <c r="P1356" s="11" t="s">
        <v>624</v>
      </c>
      <c r="Q1356" s="11" t="s">
        <v>624</v>
      </c>
      <c r="R1356" s="11" t="s">
        <v>624</v>
      </c>
      <c r="S1356" s="11">
        <v>27.980290909090911</v>
      </c>
      <c r="T1356" s="11">
        <v>27.435927272727273</v>
      </c>
      <c r="U1356" s="11">
        <v>28.306909090909091</v>
      </c>
      <c r="V1356" s="11">
        <v>27.435927272727273</v>
      </c>
      <c r="W1356" s="11">
        <v>27.435927272727273</v>
      </c>
      <c r="X1356" s="11" t="s">
        <v>623</v>
      </c>
      <c r="Y1356" s="11">
        <v>70.767272727272726</v>
      </c>
      <c r="Z1356" s="11">
        <v>70.767272727272726</v>
      </c>
      <c r="AA1356" s="11">
        <v>390</v>
      </c>
      <c r="AB1356" s="11">
        <v>206.70000000000002</v>
      </c>
      <c r="AC1356" s="11" t="s">
        <v>623</v>
      </c>
      <c r="AD1356" s="11" t="s">
        <v>624</v>
      </c>
      <c r="AE1356" s="11" t="s">
        <v>623</v>
      </c>
      <c r="AF1356" s="11" t="s">
        <v>623</v>
      </c>
      <c r="AG1356" s="11" t="s">
        <v>2404</v>
      </c>
      <c r="AH1356" s="8" t="s">
        <v>2405</v>
      </c>
      <c r="AI1356" s="8" t="s">
        <v>861</v>
      </c>
      <c r="AJ1356" s="34">
        <v>0</v>
      </c>
    </row>
    <row r="1357" spans="1:39" x14ac:dyDescent="0.25">
      <c r="A1357" s="6" t="str">
        <f t="shared" si="87"/>
        <v>Diagnostic Radiology &amp; Imaging Procedures-Scan and CT of Head and Torso-78816</v>
      </c>
      <c r="B1357" s="6" t="str">
        <f t="shared" si="88"/>
        <v>Scan and CT of Head and Torso</v>
      </c>
      <c r="C1357" s="6" t="str">
        <f t="shared" si="90"/>
        <v>Diagnostic Radiology &amp; Imaging Procedures</v>
      </c>
      <c r="D1357" s="6">
        <f t="shared" si="89"/>
        <v>78816</v>
      </c>
      <c r="E1357" s="17"/>
      <c r="F1357" s="17"/>
      <c r="G1357" s="26"/>
      <c r="H1357" s="17"/>
      <c r="I1357" s="8"/>
      <c r="J1357" s="11"/>
      <c r="K1357" s="11"/>
      <c r="L1357" s="11"/>
      <c r="M1357" s="11"/>
      <c r="N1357" s="31">
        <v>1496.9447720000001</v>
      </c>
      <c r="O1357" s="31">
        <v>1497.1412720000001</v>
      </c>
      <c r="P1357" s="31">
        <v>1497.1412720000001</v>
      </c>
      <c r="Q1357" s="31">
        <v>1497.1412720000001</v>
      </c>
      <c r="R1357" s="31">
        <v>1496.9447720000001</v>
      </c>
      <c r="S1357" s="31">
        <v>1521.3388909090907</v>
      </c>
      <c r="T1357" s="31">
        <v>1520.7159272727272</v>
      </c>
      <c r="U1357" s="31">
        <v>523.23480909090915</v>
      </c>
      <c r="V1357" s="31">
        <v>1520.7159272727272</v>
      </c>
      <c r="W1357" s="31">
        <v>1520.7159272727272</v>
      </c>
      <c r="X1357" s="31" t="s">
        <v>623</v>
      </c>
      <c r="Y1357" s="31">
        <v>1319.9744155844155</v>
      </c>
      <c r="Z1357" s="31">
        <v>1319.9744155844155</v>
      </c>
      <c r="AA1357" s="31">
        <v>3378.9823000000001</v>
      </c>
      <c r="AB1357" s="31">
        <v>2892.6609999999996</v>
      </c>
      <c r="AC1357" s="31" t="s">
        <v>623</v>
      </c>
      <c r="AD1357" s="31">
        <v>1144.05</v>
      </c>
      <c r="AE1357" s="31" t="s">
        <v>623</v>
      </c>
      <c r="AF1357" s="31" t="s">
        <v>623</v>
      </c>
      <c r="AG1357" s="11" t="s">
        <v>1792</v>
      </c>
      <c r="AH1357" s="8">
        <v>0</v>
      </c>
      <c r="AI1357" s="8" t="s">
        <v>1793</v>
      </c>
      <c r="AJ1357" s="34">
        <v>0</v>
      </c>
    </row>
    <row r="1358" spans="1:39" x14ac:dyDescent="0.25">
      <c r="A1358" s="6" t="str">
        <f t="shared" si="87"/>
        <v>Diagnostic Radiology &amp; Imaging Procedures-Scan and CT of Head and Torso-78816</v>
      </c>
      <c r="B1358" s="6" t="str">
        <f t="shared" si="88"/>
        <v>Scan and CT of Head and Torso</v>
      </c>
      <c r="C1358" s="6" t="str">
        <f t="shared" si="90"/>
        <v>Diagnostic Radiology &amp; Imaging Procedures</v>
      </c>
      <c r="D1358" s="6">
        <f t="shared" si="89"/>
        <v>78816</v>
      </c>
      <c r="E1358" s="17"/>
      <c r="F1358" s="17"/>
      <c r="G1358" s="26"/>
      <c r="H1358" s="17"/>
      <c r="I1358" s="8"/>
      <c r="J1358" s="11"/>
      <c r="K1358" s="11"/>
      <c r="L1358" s="11"/>
      <c r="M1358" s="11"/>
      <c r="N1358" s="11"/>
      <c r="O1358" s="11"/>
      <c r="P1358" s="11"/>
      <c r="Q1358" s="11"/>
      <c r="R1358" s="11"/>
      <c r="S1358" s="11"/>
      <c r="T1358" s="11"/>
      <c r="U1358" s="11"/>
      <c r="V1358" s="11"/>
      <c r="W1358" s="11"/>
      <c r="X1358" s="11"/>
      <c r="Y1358" s="11"/>
      <c r="Z1358" s="11"/>
      <c r="AA1358" s="11"/>
      <c r="AB1358" s="11"/>
      <c r="AC1358" s="11"/>
      <c r="AD1358" s="11"/>
      <c r="AE1358" s="11"/>
      <c r="AF1358" s="11"/>
      <c r="AG1358" s="11" t="s">
        <v>1792</v>
      </c>
      <c r="AH1358" s="8">
        <v>0</v>
      </c>
      <c r="AI1358" s="8" t="s">
        <v>1793</v>
      </c>
      <c r="AJ1358" s="34">
        <v>0</v>
      </c>
      <c r="AL1358" s="8"/>
      <c r="AM1358" s="6"/>
    </row>
    <row r="1359" spans="1:39" x14ac:dyDescent="0.25">
      <c r="A1359" s="6" t="str">
        <f t="shared" si="87"/>
        <v>Diagnostic Radiology &amp; Imaging Procedures-Scan and CT of Head and Torso-78816</v>
      </c>
      <c r="B1359" s="6" t="str">
        <f t="shared" si="88"/>
        <v>Scan and CT of Head and Torso</v>
      </c>
      <c r="C1359" s="6" t="str">
        <f t="shared" si="90"/>
        <v>Diagnostic Radiology &amp; Imaging Procedures</v>
      </c>
      <c r="D1359" s="6">
        <f t="shared" si="89"/>
        <v>78816</v>
      </c>
      <c r="E1359" s="7"/>
      <c r="G1359" s="27" t="s">
        <v>32</v>
      </c>
      <c r="K1359" s="25"/>
      <c r="L1359" s="25"/>
      <c r="M1359" s="25"/>
      <c r="AG1359" s="11" t="s">
        <v>1792</v>
      </c>
      <c r="AH1359" s="8">
        <v>0</v>
      </c>
      <c r="AI1359" s="8" t="s">
        <v>1793</v>
      </c>
      <c r="AJ1359" s="34">
        <v>0</v>
      </c>
      <c r="AK1359" s="35">
        <v>7</v>
      </c>
      <c r="AL1359" t="s">
        <v>632</v>
      </c>
      <c r="AM1359">
        <v>4</v>
      </c>
    </row>
    <row r="1360" spans="1:39" s="6" customFormat="1" x14ac:dyDescent="0.25">
      <c r="A1360" s="6" t="str">
        <f t="shared" si="87"/>
        <v>Diagnostic Radiology &amp; Imaging Procedures-Scan and CT of Head and Torso-78816</v>
      </c>
      <c r="B1360" s="6" t="str">
        <f t="shared" si="88"/>
        <v>Scan and CT of Head and Torso</v>
      </c>
      <c r="C1360" s="6" t="str">
        <f t="shared" si="90"/>
        <v>Diagnostic Radiology &amp; Imaging Procedures</v>
      </c>
      <c r="D1360" s="6">
        <f t="shared" si="89"/>
        <v>78816</v>
      </c>
      <c r="E1360" s="13"/>
      <c r="F1360" s="12"/>
      <c r="G1360" s="28"/>
      <c r="H1360" s="29"/>
      <c r="I1360" s="14"/>
      <c r="J1360" s="15"/>
      <c r="K1360" s="15"/>
      <c r="L1360" s="15"/>
      <c r="M1360" s="15"/>
      <c r="N1360" s="15"/>
      <c r="O1360" s="15"/>
      <c r="P1360" s="15"/>
      <c r="Q1360" s="15"/>
      <c r="R1360" s="15"/>
      <c r="S1360" s="15"/>
      <c r="T1360" s="15"/>
      <c r="U1360" s="15"/>
      <c r="V1360" s="15"/>
      <c r="W1360" s="15"/>
      <c r="X1360" s="15"/>
      <c r="Y1360" s="15"/>
      <c r="Z1360" s="15"/>
      <c r="AA1360" s="15"/>
      <c r="AB1360" s="15"/>
      <c r="AC1360" s="15"/>
      <c r="AD1360" s="15"/>
      <c r="AE1360" s="15"/>
      <c r="AF1360" s="15"/>
      <c r="AG1360" s="11" t="s">
        <v>1792</v>
      </c>
      <c r="AH1360" s="8">
        <v>0</v>
      </c>
      <c r="AI1360" s="8" t="s">
        <v>1793</v>
      </c>
      <c r="AJ1360" s="34">
        <v>0</v>
      </c>
      <c r="AK1360" s="35" t="s">
        <v>634</v>
      </c>
      <c r="AL1360" t="s">
        <v>632</v>
      </c>
      <c r="AM1360" t="e">
        <v>#VALUE!</v>
      </c>
    </row>
    <row r="1361" spans="1:39" x14ac:dyDescent="0.25">
      <c r="A1361" s="6" t="str">
        <f t="shared" si="87"/>
        <v>Diagnostic Radiology &amp; Imaging Procedures-Nuclear Medicine - Diagnostic-78830</v>
      </c>
      <c r="B1361" s="6" t="str">
        <f t="shared" si="88"/>
        <v>Nuclear Medicine - Diagnostic</v>
      </c>
      <c r="C1361" s="6" t="str">
        <f t="shared" si="90"/>
        <v>Diagnostic Radiology &amp; Imaging Procedures</v>
      </c>
      <c r="D1361" s="6">
        <f t="shared" si="89"/>
        <v>78830</v>
      </c>
      <c r="E1361" s="17" t="s">
        <v>115</v>
      </c>
      <c r="F1361" s="17" t="s">
        <v>37</v>
      </c>
      <c r="G1361" s="26" t="s">
        <v>544</v>
      </c>
      <c r="H1361" s="17">
        <v>78830</v>
      </c>
      <c r="I1361" s="8" t="s">
        <v>76</v>
      </c>
      <c r="J1361" s="11">
        <v>1196</v>
      </c>
      <c r="K1361" s="11">
        <v>239.20000000000002</v>
      </c>
      <c r="L1361" s="11">
        <v>180</v>
      </c>
      <c r="M1361" s="11">
        <v>2365.6995999999999</v>
      </c>
      <c r="N1361" s="11">
        <v>1355.1217466000001</v>
      </c>
      <c r="O1361" s="11">
        <v>1355.1217466000001</v>
      </c>
      <c r="P1361" s="11">
        <v>1355.1217466000001</v>
      </c>
      <c r="Q1361" s="11">
        <v>1355.1217466000001</v>
      </c>
      <c r="R1361" s="11">
        <v>1355.1217466000001</v>
      </c>
      <c r="S1361" s="11">
        <v>307.37200000000001</v>
      </c>
      <c r="T1361" s="11">
        <v>301.392</v>
      </c>
      <c r="U1361" s="11">
        <v>310.96000000000004</v>
      </c>
      <c r="V1361" s="11">
        <v>301.392</v>
      </c>
      <c r="W1361" s="11">
        <v>301.392</v>
      </c>
      <c r="X1361" s="11" t="s">
        <v>623</v>
      </c>
      <c r="Y1361" s="11">
        <v>777.4</v>
      </c>
      <c r="Z1361" s="11">
        <v>777.4</v>
      </c>
      <c r="AA1361" s="11">
        <v>2365.6995999999999</v>
      </c>
      <c r="AB1361" s="11">
        <v>2137.9851999999996</v>
      </c>
      <c r="AC1361" s="11">
        <v>180</v>
      </c>
      <c r="AD1361" s="11">
        <v>1399.26</v>
      </c>
      <c r="AE1361" s="11" t="s">
        <v>623</v>
      </c>
      <c r="AF1361" s="11" t="s">
        <v>623</v>
      </c>
      <c r="AG1361" s="11" t="s">
        <v>2408</v>
      </c>
      <c r="AH1361" s="8" t="s">
        <v>2409</v>
      </c>
      <c r="AI1361" s="8" t="s">
        <v>863</v>
      </c>
      <c r="AJ1361" s="34">
        <v>1</v>
      </c>
      <c r="AK1361" s="35" t="s">
        <v>634</v>
      </c>
      <c r="AL1361" t="s">
        <v>632</v>
      </c>
      <c r="AM1361" t="e">
        <v>#VALUE!</v>
      </c>
    </row>
    <row r="1362" spans="1:39" x14ac:dyDescent="0.25">
      <c r="A1362" s="6" t="str">
        <f t="shared" si="87"/>
        <v>Diagnostic Radiology &amp; Imaging Procedures-Nuclear Medicine - Diagnostic-78830</v>
      </c>
      <c r="B1362" s="6" t="str">
        <f t="shared" si="88"/>
        <v>Nuclear Medicine - Diagnostic</v>
      </c>
      <c r="C1362" s="6" t="str">
        <f t="shared" si="90"/>
        <v>Diagnostic Radiology &amp; Imaging Procedures</v>
      </c>
      <c r="D1362" s="6">
        <f t="shared" si="89"/>
        <v>78830</v>
      </c>
      <c r="E1362" s="17"/>
      <c r="F1362" s="17"/>
      <c r="G1362" s="26"/>
      <c r="H1362" s="17"/>
      <c r="I1362" s="8"/>
      <c r="J1362" s="11"/>
      <c r="K1362" s="11"/>
      <c r="L1362" s="11"/>
      <c r="M1362" s="11"/>
      <c r="N1362" s="11"/>
      <c r="O1362" s="11"/>
      <c r="P1362" s="11"/>
      <c r="Q1362" s="11"/>
      <c r="R1362" s="11"/>
      <c r="S1362" s="11"/>
      <c r="T1362" s="11"/>
      <c r="U1362" s="11"/>
      <c r="V1362" s="11"/>
      <c r="W1362" s="11"/>
      <c r="X1362" s="11"/>
      <c r="Y1362" s="11"/>
      <c r="Z1362" s="11"/>
      <c r="AA1362" s="11"/>
      <c r="AB1362" s="11"/>
      <c r="AC1362" s="11"/>
      <c r="AD1362" s="11"/>
      <c r="AE1362" s="11"/>
      <c r="AF1362" s="11"/>
      <c r="AG1362" s="11" t="s">
        <v>1792</v>
      </c>
      <c r="AH1362" s="8">
        <v>0</v>
      </c>
      <c r="AI1362" s="8" t="s">
        <v>1793</v>
      </c>
      <c r="AJ1362" s="34">
        <v>0</v>
      </c>
    </row>
    <row r="1363" spans="1:39" x14ac:dyDescent="0.25">
      <c r="A1363" s="6" t="str">
        <f t="shared" si="87"/>
        <v>Diagnostic Radiology &amp; Imaging Procedures-Nuclear Medicine - Diagnostic-78830</v>
      </c>
      <c r="B1363" s="6" t="str">
        <f t="shared" si="88"/>
        <v>Nuclear Medicine - Diagnostic</v>
      </c>
      <c r="C1363" s="6" t="str">
        <f t="shared" si="90"/>
        <v>Diagnostic Radiology &amp; Imaging Procedures</v>
      </c>
      <c r="D1363" s="6">
        <f t="shared" si="89"/>
        <v>78830</v>
      </c>
      <c r="E1363" s="7"/>
      <c r="G1363" s="27" t="s">
        <v>32</v>
      </c>
      <c r="K1363" s="25"/>
      <c r="L1363" s="25"/>
      <c r="M1363" s="25"/>
      <c r="AG1363" s="11" t="s">
        <v>1792</v>
      </c>
      <c r="AH1363" s="8">
        <v>0</v>
      </c>
      <c r="AI1363" s="8" t="s">
        <v>1793</v>
      </c>
      <c r="AJ1363" s="34">
        <v>0</v>
      </c>
    </row>
    <row r="1364" spans="1:39" s="6" customFormat="1" x14ac:dyDescent="0.25">
      <c r="A1364" s="6" t="str">
        <f t="shared" si="87"/>
        <v>Diagnostic Radiology &amp; Imaging Procedures-Nuclear Medicine - Diagnostic-78830</v>
      </c>
      <c r="B1364" s="6" t="str">
        <f t="shared" si="88"/>
        <v>Nuclear Medicine - Diagnostic</v>
      </c>
      <c r="C1364" s="6" t="str">
        <f t="shared" si="90"/>
        <v>Diagnostic Radiology &amp; Imaging Procedures</v>
      </c>
      <c r="D1364" s="6">
        <f t="shared" si="89"/>
        <v>78830</v>
      </c>
      <c r="E1364" s="13"/>
      <c r="F1364" s="12"/>
      <c r="G1364" s="28"/>
      <c r="H1364" s="29"/>
      <c r="I1364" s="14"/>
      <c r="J1364" s="15"/>
      <c r="K1364" s="15"/>
      <c r="L1364" s="15"/>
      <c r="M1364" s="15"/>
      <c r="N1364" s="15"/>
      <c r="O1364" s="15"/>
      <c r="P1364" s="15"/>
      <c r="Q1364" s="15"/>
      <c r="R1364" s="15"/>
      <c r="S1364" s="15"/>
      <c r="T1364" s="15"/>
      <c r="U1364" s="15"/>
      <c r="V1364" s="15"/>
      <c r="W1364" s="15"/>
      <c r="X1364" s="15"/>
      <c r="Y1364" s="15"/>
      <c r="Z1364" s="15"/>
      <c r="AA1364" s="15"/>
      <c r="AB1364" s="15"/>
      <c r="AC1364" s="15"/>
      <c r="AD1364" s="15"/>
      <c r="AE1364" s="15"/>
      <c r="AF1364" s="15"/>
      <c r="AG1364" s="11" t="s">
        <v>1792</v>
      </c>
      <c r="AH1364" s="8">
        <v>0</v>
      </c>
      <c r="AI1364" s="8" t="s">
        <v>1793</v>
      </c>
      <c r="AJ1364" s="34">
        <v>0</v>
      </c>
      <c r="AK1364" s="35"/>
      <c r="AL1364"/>
      <c r="AM1364"/>
    </row>
    <row r="1365" spans="1:39" x14ac:dyDescent="0.25">
      <c r="A1365" s="6" t="str">
        <f t="shared" si="87"/>
        <v>Surgery Procedures -Removal of breast lesion-19120</v>
      </c>
      <c r="B1365" s="6" t="str">
        <f t="shared" si="88"/>
        <v>Removal of breast lesion</v>
      </c>
      <c r="C1365" s="6" t="str">
        <f t="shared" si="90"/>
        <v xml:space="preserve">Surgery Procedures </v>
      </c>
      <c r="D1365" s="6">
        <f t="shared" si="89"/>
        <v>19120</v>
      </c>
      <c r="E1365" s="17" t="s">
        <v>114</v>
      </c>
      <c r="F1365" s="17" t="s">
        <v>33</v>
      </c>
      <c r="G1365" s="26" t="s">
        <v>200</v>
      </c>
      <c r="H1365" s="17">
        <v>19120</v>
      </c>
      <c r="I1365" s="8" t="s">
        <v>108</v>
      </c>
      <c r="J1365" s="11">
        <v>8487</v>
      </c>
      <c r="K1365" s="11">
        <v>1697.4</v>
      </c>
      <c r="L1365" s="11">
        <v>725</v>
      </c>
      <c r="M1365" s="11">
        <v>3655.3056000000006</v>
      </c>
      <c r="N1365" s="11">
        <v>3637.6734998000002</v>
      </c>
      <c r="O1365" s="11">
        <v>3637.6734998000002</v>
      </c>
      <c r="P1365" s="11">
        <v>3637.6734998000002</v>
      </c>
      <c r="Q1365" s="11">
        <v>3637.6734998000002</v>
      </c>
      <c r="R1365" s="11">
        <v>3637.6734998000002</v>
      </c>
      <c r="S1365" s="11">
        <v>982.93319999999994</v>
      </c>
      <c r="T1365" s="11">
        <v>963.66</v>
      </c>
      <c r="U1365" s="11">
        <v>992.56979999999999</v>
      </c>
      <c r="V1365" s="11">
        <v>963.66</v>
      </c>
      <c r="W1365" s="11">
        <v>963.66</v>
      </c>
      <c r="X1365" s="11" t="s">
        <v>623</v>
      </c>
      <c r="Y1365" s="11">
        <v>789</v>
      </c>
      <c r="Z1365" s="11">
        <v>789</v>
      </c>
      <c r="AA1365" s="11">
        <v>3655.3056000000006</v>
      </c>
      <c r="AB1365" s="11">
        <v>3300.6864</v>
      </c>
      <c r="AC1365" s="11">
        <v>725</v>
      </c>
      <c r="AD1365" s="11">
        <v>3293</v>
      </c>
      <c r="AE1365" s="11" t="s">
        <v>623</v>
      </c>
      <c r="AF1365" s="11" t="s">
        <v>623</v>
      </c>
      <c r="AG1365" s="11" t="s">
        <v>2410</v>
      </c>
      <c r="AH1365" s="8" t="s">
        <v>2411</v>
      </c>
      <c r="AI1365" s="8" t="s">
        <v>864</v>
      </c>
      <c r="AJ1365" s="34">
        <v>1</v>
      </c>
      <c r="AL1365" s="8"/>
      <c r="AM1365" s="6"/>
    </row>
    <row r="1366" spans="1:39" x14ac:dyDescent="0.25">
      <c r="A1366" s="6" t="str">
        <f t="shared" si="87"/>
        <v>Surgery Procedures -Removal of breast lesion-19120</v>
      </c>
      <c r="B1366" s="6" t="str">
        <f t="shared" si="88"/>
        <v>Removal of breast lesion</v>
      </c>
      <c r="C1366" s="6" t="str">
        <f t="shared" si="90"/>
        <v xml:space="preserve">Surgery Procedures </v>
      </c>
      <c r="D1366" s="6">
        <f t="shared" si="89"/>
        <v>19120</v>
      </c>
      <c r="E1366" s="17"/>
      <c r="F1366" s="17"/>
      <c r="G1366" s="26"/>
      <c r="H1366" s="17"/>
      <c r="I1366" s="8"/>
      <c r="J1366" s="11"/>
      <c r="K1366" s="11"/>
      <c r="L1366" s="11"/>
      <c r="M1366" s="11"/>
      <c r="N1366" s="11"/>
      <c r="O1366" s="11"/>
      <c r="P1366" s="11"/>
      <c r="Q1366" s="11"/>
      <c r="R1366" s="11"/>
      <c r="S1366" s="11"/>
      <c r="T1366" s="11"/>
      <c r="U1366" s="11"/>
      <c r="V1366" s="11"/>
      <c r="W1366" s="11"/>
      <c r="X1366" s="11"/>
      <c r="Y1366" s="11"/>
      <c r="Z1366" s="11"/>
      <c r="AA1366" s="11"/>
      <c r="AB1366" s="11"/>
      <c r="AC1366" s="11"/>
      <c r="AD1366" s="11"/>
      <c r="AE1366" s="11"/>
      <c r="AF1366" s="11"/>
      <c r="AG1366" s="11" t="s">
        <v>1792</v>
      </c>
      <c r="AH1366" s="8">
        <v>0</v>
      </c>
      <c r="AI1366" s="8" t="s">
        <v>1793</v>
      </c>
      <c r="AJ1366" s="34">
        <v>0</v>
      </c>
      <c r="AK1366" s="35">
        <v>7</v>
      </c>
      <c r="AL1366" t="s">
        <v>632</v>
      </c>
      <c r="AM1366">
        <v>4</v>
      </c>
    </row>
    <row r="1367" spans="1:39" x14ac:dyDescent="0.25">
      <c r="A1367" s="6" t="str">
        <f t="shared" si="87"/>
        <v>Surgery Procedures -Removal of breast lesion-19120</v>
      </c>
      <c r="B1367" s="6" t="str">
        <f t="shared" si="88"/>
        <v>Removal of breast lesion</v>
      </c>
      <c r="C1367" s="6" t="str">
        <f t="shared" si="90"/>
        <v xml:space="preserve">Surgery Procedures </v>
      </c>
      <c r="D1367" s="6">
        <f t="shared" si="89"/>
        <v>19120</v>
      </c>
      <c r="E1367" s="7"/>
      <c r="G1367" s="27" t="s">
        <v>32</v>
      </c>
      <c r="K1367" s="25"/>
      <c r="L1367" s="25"/>
      <c r="M1367" s="25"/>
      <c r="AG1367" s="11" t="s">
        <v>1792</v>
      </c>
      <c r="AH1367" s="8">
        <v>0</v>
      </c>
      <c r="AI1367" s="8" t="s">
        <v>1793</v>
      </c>
      <c r="AJ1367" s="34">
        <v>0</v>
      </c>
      <c r="AK1367" s="35" t="s">
        <v>634</v>
      </c>
      <c r="AL1367" t="s">
        <v>632</v>
      </c>
      <c r="AM1367" t="e">
        <v>#VALUE!</v>
      </c>
    </row>
    <row r="1368" spans="1:39" s="6" customFormat="1" x14ac:dyDescent="0.25">
      <c r="A1368" s="6" t="str">
        <f t="shared" si="87"/>
        <v>Surgery Procedures -Removal of breast lesion-19120</v>
      </c>
      <c r="B1368" s="6" t="str">
        <f t="shared" si="88"/>
        <v>Removal of breast lesion</v>
      </c>
      <c r="C1368" s="6" t="str">
        <f t="shared" si="90"/>
        <v xml:space="preserve">Surgery Procedures </v>
      </c>
      <c r="D1368" s="6">
        <f t="shared" si="89"/>
        <v>19120</v>
      </c>
      <c r="E1368" s="13"/>
      <c r="F1368" s="12"/>
      <c r="G1368" s="28"/>
      <c r="H1368" s="29"/>
      <c r="I1368" s="14"/>
      <c r="J1368" s="15"/>
      <c r="K1368" s="15"/>
      <c r="L1368" s="15"/>
      <c r="M1368" s="15"/>
      <c r="N1368" s="15"/>
      <c r="O1368" s="15"/>
      <c r="P1368" s="15"/>
      <c r="Q1368" s="15"/>
      <c r="R1368" s="15"/>
      <c r="S1368" s="15"/>
      <c r="T1368" s="15"/>
      <c r="U1368" s="15"/>
      <c r="V1368" s="15"/>
      <c r="W1368" s="15"/>
      <c r="X1368" s="15"/>
      <c r="Y1368" s="15"/>
      <c r="Z1368" s="15"/>
      <c r="AA1368" s="15"/>
      <c r="AB1368" s="15"/>
      <c r="AC1368" s="15"/>
      <c r="AD1368" s="15"/>
      <c r="AE1368" s="15"/>
      <c r="AF1368" s="15"/>
      <c r="AG1368" s="11" t="s">
        <v>1792</v>
      </c>
      <c r="AH1368" s="8">
        <v>0</v>
      </c>
      <c r="AI1368" s="8" t="s">
        <v>1793</v>
      </c>
      <c r="AJ1368" s="34">
        <v>0</v>
      </c>
      <c r="AK1368" s="35" t="s">
        <v>634</v>
      </c>
      <c r="AL1368" t="s">
        <v>632</v>
      </c>
      <c r="AM1368" t="e">
        <v>#VALUE!</v>
      </c>
    </row>
    <row r="1369" spans="1:39" x14ac:dyDescent="0.25">
      <c r="A1369" s="6" t="str">
        <f t="shared" si="87"/>
        <v>Surgery Procedures -Knee arthroscopy/surgery-29881</v>
      </c>
      <c r="B1369" s="6" t="str">
        <f t="shared" si="88"/>
        <v>Knee arthroscopy/surgery</v>
      </c>
      <c r="C1369" s="6" t="str">
        <f t="shared" si="90"/>
        <v xml:space="preserve">Surgery Procedures </v>
      </c>
      <c r="D1369" s="6">
        <f t="shared" si="89"/>
        <v>29881</v>
      </c>
      <c r="E1369" s="17" t="s">
        <v>114</v>
      </c>
      <c r="F1369" s="17" t="s">
        <v>33</v>
      </c>
      <c r="G1369" s="26" t="s">
        <v>222</v>
      </c>
      <c r="H1369" s="17">
        <v>29881</v>
      </c>
      <c r="I1369" s="8" t="s">
        <v>108</v>
      </c>
      <c r="J1369" s="11">
        <v>11832</v>
      </c>
      <c r="K1369" s="11">
        <v>2366.4</v>
      </c>
      <c r="L1369" s="11">
        <v>825</v>
      </c>
      <c r="M1369" s="11">
        <v>4669</v>
      </c>
      <c r="N1369" s="11">
        <v>3089.0261286</v>
      </c>
      <c r="O1369" s="11">
        <v>3089.0261286</v>
      </c>
      <c r="P1369" s="11">
        <v>3089.0261286</v>
      </c>
      <c r="Q1369" s="11">
        <v>3089.0261286</v>
      </c>
      <c r="R1369" s="11">
        <v>3089.0261286</v>
      </c>
      <c r="S1369" s="11">
        <v>1110.0354</v>
      </c>
      <c r="T1369" s="11">
        <v>1088.27</v>
      </c>
      <c r="U1369" s="11">
        <v>1120.9181000000001</v>
      </c>
      <c r="V1369" s="11">
        <v>1088.27</v>
      </c>
      <c r="W1369" s="11">
        <v>1088.27</v>
      </c>
      <c r="X1369" s="11" t="s">
        <v>623</v>
      </c>
      <c r="Y1369" s="11">
        <v>951</v>
      </c>
      <c r="Z1369" s="11">
        <v>951</v>
      </c>
      <c r="AA1369" s="11">
        <v>3544.6082000000001</v>
      </c>
      <c r="AB1369" s="11">
        <v>3200.7282999999998</v>
      </c>
      <c r="AC1369" s="11">
        <v>825</v>
      </c>
      <c r="AD1369" s="11">
        <v>4669</v>
      </c>
      <c r="AE1369" s="11" t="s">
        <v>623</v>
      </c>
      <c r="AF1369" s="11" t="s">
        <v>623</v>
      </c>
      <c r="AG1369" s="11" t="s">
        <v>2412</v>
      </c>
      <c r="AH1369" s="8" t="s">
        <v>2413</v>
      </c>
      <c r="AI1369" s="8" t="s">
        <v>865</v>
      </c>
      <c r="AJ1369" s="34">
        <v>1</v>
      </c>
    </row>
    <row r="1370" spans="1:39" x14ac:dyDescent="0.25">
      <c r="A1370" s="6" t="str">
        <f t="shared" si="87"/>
        <v>Surgery Procedures -Knee arthroscopy/surgery-29881</v>
      </c>
      <c r="B1370" s="6" t="str">
        <f t="shared" si="88"/>
        <v>Knee arthroscopy/surgery</v>
      </c>
      <c r="C1370" s="6" t="str">
        <f t="shared" si="90"/>
        <v xml:space="preserve">Surgery Procedures </v>
      </c>
      <c r="D1370" s="6">
        <f t="shared" si="89"/>
        <v>29881</v>
      </c>
      <c r="E1370" s="17"/>
      <c r="F1370" s="17"/>
      <c r="G1370" s="26"/>
      <c r="H1370" s="17"/>
      <c r="I1370" s="8"/>
      <c r="J1370" s="11"/>
      <c r="K1370" s="11"/>
      <c r="L1370" s="11"/>
      <c r="M1370" s="11"/>
      <c r="N1370" s="11"/>
      <c r="O1370" s="11"/>
      <c r="P1370" s="11"/>
      <c r="Q1370" s="11"/>
      <c r="R1370" s="11"/>
      <c r="S1370" s="11"/>
      <c r="T1370" s="11"/>
      <c r="U1370" s="11"/>
      <c r="V1370" s="11"/>
      <c r="W1370" s="11"/>
      <c r="X1370" s="11"/>
      <c r="Y1370" s="11"/>
      <c r="Z1370" s="11"/>
      <c r="AA1370" s="11"/>
      <c r="AB1370" s="11"/>
      <c r="AC1370" s="11"/>
      <c r="AD1370" s="11"/>
      <c r="AE1370" s="11"/>
      <c r="AF1370" s="11"/>
      <c r="AG1370" s="11" t="s">
        <v>1792</v>
      </c>
      <c r="AH1370" s="8">
        <v>0</v>
      </c>
      <c r="AI1370" s="8" t="s">
        <v>1793</v>
      </c>
      <c r="AJ1370" s="34">
        <v>0</v>
      </c>
    </row>
    <row r="1371" spans="1:39" x14ac:dyDescent="0.25">
      <c r="A1371" s="6" t="str">
        <f t="shared" si="87"/>
        <v>Surgery Procedures -Knee arthroscopy/surgery-29881</v>
      </c>
      <c r="B1371" s="6" t="str">
        <f t="shared" si="88"/>
        <v>Knee arthroscopy/surgery</v>
      </c>
      <c r="C1371" s="6" t="str">
        <f t="shared" si="90"/>
        <v xml:space="preserve">Surgery Procedures </v>
      </c>
      <c r="D1371" s="6">
        <f t="shared" si="89"/>
        <v>29881</v>
      </c>
      <c r="E1371" s="7"/>
      <c r="G1371" s="27" t="s">
        <v>32</v>
      </c>
      <c r="K1371" s="25"/>
      <c r="L1371" s="25"/>
      <c r="M1371" s="25"/>
      <c r="AG1371" s="11" t="s">
        <v>1792</v>
      </c>
      <c r="AH1371" s="8">
        <v>0</v>
      </c>
      <c r="AI1371" s="8" t="s">
        <v>1793</v>
      </c>
      <c r="AJ1371" s="34">
        <v>0</v>
      </c>
    </row>
    <row r="1372" spans="1:39" s="6" customFormat="1" x14ac:dyDescent="0.25">
      <c r="A1372" s="6" t="str">
        <f t="shared" si="87"/>
        <v>Surgery Procedures -Knee arthroscopy/surgery-29881</v>
      </c>
      <c r="B1372" s="6" t="str">
        <f t="shared" si="88"/>
        <v>Knee arthroscopy/surgery</v>
      </c>
      <c r="C1372" s="6" t="str">
        <f t="shared" si="90"/>
        <v xml:space="preserve">Surgery Procedures </v>
      </c>
      <c r="D1372" s="6">
        <f t="shared" si="89"/>
        <v>29881</v>
      </c>
      <c r="E1372" s="13"/>
      <c r="F1372" s="12"/>
      <c r="G1372" s="28"/>
      <c r="H1372" s="29"/>
      <c r="I1372" s="14"/>
      <c r="J1372" s="15"/>
      <c r="K1372" s="15"/>
      <c r="L1372" s="15"/>
      <c r="M1372" s="15"/>
      <c r="N1372" s="15"/>
      <c r="O1372" s="15"/>
      <c r="P1372" s="15"/>
      <c r="Q1372" s="15"/>
      <c r="R1372" s="15"/>
      <c r="S1372" s="15"/>
      <c r="T1372" s="15"/>
      <c r="U1372" s="15"/>
      <c r="V1372" s="15"/>
      <c r="W1372" s="15"/>
      <c r="X1372" s="15"/>
      <c r="Y1372" s="15"/>
      <c r="Z1372" s="15"/>
      <c r="AA1372" s="15"/>
      <c r="AB1372" s="15"/>
      <c r="AC1372" s="15"/>
      <c r="AD1372" s="15"/>
      <c r="AE1372" s="15"/>
      <c r="AF1372" s="15"/>
      <c r="AG1372" s="11" t="s">
        <v>1792</v>
      </c>
      <c r="AH1372" s="8">
        <v>0</v>
      </c>
      <c r="AI1372" s="8" t="s">
        <v>1793</v>
      </c>
      <c r="AJ1372" s="34">
        <v>0</v>
      </c>
      <c r="AK1372" s="35"/>
      <c r="AL1372" s="8"/>
    </row>
    <row r="1373" spans="1:39" x14ac:dyDescent="0.25">
      <c r="A1373" s="6" t="str">
        <f t="shared" si="87"/>
        <v>Surgery Procedures -Remove tonsils and adenoids-42820</v>
      </c>
      <c r="B1373" s="6" t="str">
        <f t="shared" si="88"/>
        <v>Remove tonsils and adenoids</v>
      </c>
      <c r="C1373" s="6" t="str">
        <f t="shared" si="90"/>
        <v xml:space="preserve">Surgery Procedures </v>
      </c>
      <c r="D1373" s="6">
        <f t="shared" si="89"/>
        <v>42820</v>
      </c>
      <c r="E1373" s="17" t="s">
        <v>114</v>
      </c>
      <c r="F1373" s="17" t="s">
        <v>33</v>
      </c>
      <c r="G1373" s="26" t="s">
        <v>238</v>
      </c>
      <c r="H1373" s="17">
        <v>42820</v>
      </c>
      <c r="I1373" s="8" t="s">
        <v>108</v>
      </c>
      <c r="J1373" s="11">
        <v>7402</v>
      </c>
      <c r="K1373" s="11">
        <v>1480.4</v>
      </c>
      <c r="L1373" s="11">
        <v>725</v>
      </c>
      <c r="M1373" s="11">
        <v>5813.9786000000004</v>
      </c>
      <c r="N1373" s="11">
        <v>5588.7491301999999</v>
      </c>
      <c r="O1373" s="11">
        <v>5588.7491301999999</v>
      </c>
      <c r="P1373" s="11">
        <v>5588.7491301999999</v>
      </c>
      <c r="Q1373" s="11">
        <v>5588.7491301999999</v>
      </c>
      <c r="R1373" s="11">
        <v>5588.7491301999999</v>
      </c>
      <c r="S1373" s="11">
        <v>1993.3044</v>
      </c>
      <c r="T1373" s="11">
        <v>1954.22</v>
      </c>
      <c r="U1373" s="11">
        <v>2012.8466000000001</v>
      </c>
      <c r="V1373" s="11">
        <v>1954.22</v>
      </c>
      <c r="W1373" s="11">
        <v>1954.22</v>
      </c>
      <c r="X1373" s="11" t="s">
        <v>623</v>
      </c>
      <c r="Y1373" s="11">
        <v>789</v>
      </c>
      <c r="Z1373" s="11">
        <v>789</v>
      </c>
      <c r="AA1373" s="11">
        <v>5813.9786000000004</v>
      </c>
      <c r="AB1373" s="11">
        <v>5249.9358999999995</v>
      </c>
      <c r="AC1373" s="11">
        <v>725</v>
      </c>
      <c r="AD1373" s="11">
        <v>3293</v>
      </c>
      <c r="AE1373" s="11" t="s">
        <v>623</v>
      </c>
      <c r="AF1373" s="11" t="s">
        <v>623</v>
      </c>
      <c r="AG1373" s="11" t="s">
        <v>2414</v>
      </c>
      <c r="AH1373" s="8" t="s">
        <v>2415</v>
      </c>
      <c r="AI1373" s="8" t="s">
        <v>866</v>
      </c>
      <c r="AJ1373" s="34">
        <v>1</v>
      </c>
      <c r="AK1373" s="35">
        <v>4</v>
      </c>
      <c r="AL1373" t="s">
        <v>632</v>
      </c>
      <c r="AM1373">
        <v>3</v>
      </c>
    </row>
    <row r="1374" spans="1:39" x14ac:dyDescent="0.25">
      <c r="A1374" s="6" t="str">
        <f t="shared" si="87"/>
        <v>Surgery Procedures -Remove tonsils and adenoids-42820</v>
      </c>
      <c r="B1374" s="6" t="str">
        <f t="shared" si="88"/>
        <v>Remove tonsils and adenoids</v>
      </c>
      <c r="C1374" s="6" t="str">
        <f t="shared" si="90"/>
        <v xml:space="preserve">Surgery Procedures </v>
      </c>
      <c r="D1374" s="6">
        <f t="shared" si="89"/>
        <v>42820</v>
      </c>
      <c r="E1374" s="17"/>
      <c r="F1374" s="17"/>
      <c r="G1374" s="26"/>
      <c r="H1374" s="17"/>
      <c r="I1374" s="8"/>
      <c r="J1374" s="11"/>
      <c r="K1374" s="11"/>
      <c r="L1374" s="11"/>
      <c r="M1374" s="11"/>
      <c r="N1374" s="11"/>
      <c r="O1374" s="11"/>
      <c r="P1374" s="11"/>
      <c r="Q1374" s="11"/>
      <c r="R1374" s="11"/>
      <c r="S1374" s="11"/>
      <c r="T1374" s="11"/>
      <c r="U1374" s="11"/>
      <c r="V1374" s="11"/>
      <c r="W1374" s="11"/>
      <c r="X1374" s="11"/>
      <c r="Y1374" s="11"/>
      <c r="Z1374" s="11"/>
      <c r="AA1374" s="11"/>
      <c r="AB1374" s="11"/>
      <c r="AC1374" s="11"/>
      <c r="AD1374" s="11"/>
      <c r="AE1374" s="11"/>
      <c r="AF1374" s="11"/>
      <c r="AG1374" s="11" t="s">
        <v>1792</v>
      </c>
      <c r="AH1374" s="8">
        <v>0</v>
      </c>
      <c r="AI1374" s="8" t="s">
        <v>1793</v>
      </c>
      <c r="AJ1374" s="34">
        <v>0</v>
      </c>
    </row>
    <row r="1375" spans="1:39" x14ac:dyDescent="0.25">
      <c r="A1375" s="6" t="str">
        <f t="shared" si="87"/>
        <v>Surgery Procedures -Remove tonsils and adenoids-42820</v>
      </c>
      <c r="B1375" s="6" t="str">
        <f t="shared" si="88"/>
        <v>Remove tonsils and adenoids</v>
      </c>
      <c r="C1375" s="6" t="str">
        <f t="shared" si="90"/>
        <v xml:space="preserve">Surgery Procedures </v>
      </c>
      <c r="D1375" s="6">
        <f t="shared" si="89"/>
        <v>42820</v>
      </c>
      <c r="E1375" s="7"/>
      <c r="G1375" s="27" t="s">
        <v>32</v>
      </c>
      <c r="K1375" s="25"/>
      <c r="L1375" s="25"/>
      <c r="M1375" s="25"/>
      <c r="AG1375" s="11" t="s">
        <v>1792</v>
      </c>
      <c r="AH1375" s="8">
        <v>0</v>
      </c>
      <c r="AI1375" s="8" t="s">
        <v>1793</v>
      </c>
      <c r="AJ1375" s="34">
        <v>0</v>
      </c>
    </row>
    <row r="1376" spans="1:39" s="6" customFormat="1" x14ac:dyDescent="0.25">
      <c r="A1376" s="6" t="str">
        <f t="shared" ref="A1376:A1439" si="91">IF(OR($AJ1376=1,$AJ1376&gt;1),(C1376&amp;"-"&amp;B1376&amp;"-"&amp;D1376),A1375)</f>
        <v>Surgery Procedures -Remove tonsils and adenoids-42820</v>
      </c>
      <c r="B1376" s="6" t="str">
        <f t="shared" ref="B1376:B1439" si="92">IF(OR($AJ1376=1,$AJ1376&gt;1),$G1376,B1375)</f>
        <v>Remove tonsils and adenoids</v>
      </c>
      <c r="C1376" s="6" t="str">
        <f t="shared" si="90"/>
        <v xml:space="preserve">Surgery Procedures </v>
      </c>
      <c r="D1376" s="6">
        <f t="shared" ref="D1376:D1439" si="93">IF(OR($AJ1376=1,$AJ1376&gt;1),$H1376,D1375)</f>
        <v>42820</v>
      </c>
      <c r="E1376" s="13"/>
      <c r="F1376" s="12"/>
      <c r="G1376" s="28"/>
      <c r="H1376" s="29"/>
      <c r="I1376" s="14"/>
      <c r="J1376" s="15"/>
      <c r="K1376" s="15"/>
      <c r="L1376" s="15"/>
      <c r="M1376" s="15"/>
      <c r="N1376" s="15"/>
      <c r="O1376" s="15"/>
      <c r="P1376" s="15"/>
      <c r="Q1376" s="15"/>
      <c r="R1376" s="15"/>
      <c r="S1376" s="15"/>
      <c r="T1376" s="15"/>
      <c r="U1376" s="15"/>
      <c r="V1376" s="15"/>
      <c r="W1376" s="15"/>
      <c r="X1376" s="15"/>
      <c r="Y1376" s="15"/>
      <c r="Z1376" s="15"/>
      <c r="AA1376" s="15"/>
      <c r="AB1376" s="15"/>
      <c r="AC1376" s="15"/>
      <c r="AD1376" s="15"/>
      <c r="AE1376" s="15"/>
      <c r="AF1376" s="15"/>
      <c r="AG1376" s="11" t="s">
        <v>1792</v>
      </c>
      <c r="AH1376" s="8">
        <v>0</v>
      </c>
      <c r="AI1376" s="8" t="s">
        <v>1793</v>
      </c>
      <c r="AJ1376" s="34">
        <v>0</v>
      </c>
      <c r="AK1376" s="35"/>
      <c r="AL1376" s="8"/>
    </row>
    <row r="1377" spans="1:39" x14ac:dyDescent="0.25">
      <c r="A1377" s="6" t="str">
        <f t="shared" si="91"/>
        <v>Surgery Procedures -Egd diagnostic brush wash-43235</v>
      </c>
      <c r="B1377" s="6" t="str">
        <f t="shared" si="92"/>
        <v>Egd diagnostic brush wash</v>
      </c>
      <c r="C1377" s="6" t="str">
        <f t="shared" si="90"/>
        <v xml:space="preserve">Surgery Procedures </v>
      </c>
      <c r="D1377" s="6">
        <f t="shared" si="93"/>
        <v>43235</v>
      </c>
      <c r="E1377" s="17" t="s">
        <v>114</v>
      </c>
      <c r="F1377" s="17" t="s">
        <v>33</v>
      </c>
      <c r="G1377" s="26" t="s">
        <v>239</v>
      </c>
      <c r="H1377" s="17">
        <v>43235</v>
      </c>
      <c r="I1377" s="8" t="s">
        <v>530</v>
      </c>
      <c r="J1377" s="11">
        <v>3407</v>
      </c>
      <c r="K1377" s="11">
        <v>681.40000000000009</v>
      </c>
      <c r="L1377" s="11">
        <v>334.95</v>
      </c>
      <c r="M1377" s="11">
        <v>2214.5500000000002</v>
      </c>
      <c r="N1377" s="11">
        <v>865.08917780000002</v>
      </c>
      <c r="O1377" s="11">
        <v>865.08917780000002</v>
      </c>
      <c r="P1377" s="11">
        <v>865.08917780000002</v>
      </c>
      <c r="Q1377" s="11">
        <v>865.08917780000002</v>
      </c>
      <c r="R1377" s="11">
        <v>865.08917780000002</v>
      </c>
      <c r="S1377" s="11">
        <v>341.649</v>
      </c>
      <c r="T1377" s="11">
        <v>334.95</v>
      </c>
      <c r="U1377" s="11">
        <v>344.99849999999998</v>
      </c>
      <c r="V1377" s="11">
        <v>334.95</v>
      </c>
      <c r="W1377" s="11">
        <v>334.95</v>
      </c>
      <c r="X1377" s="11" t="s">
        <v>623</v>
      </c>
      <c r="Y1377" s="11">
        <v>2214.5500000000002</v>
      </c>
      <c r="Z1377" s="11">
        <v>2214.5500000000002</v>
      </c>
      <c r="AA1377" s="11">
        <v>996.27660000000003</v>
      </c>
      <c r="AB1377" s="11">
        <v>899.62289999999996</v>
      </c>
      <c r="AC1377" s="11">
        <v>525</v>
      </c>
      <c r="AD1377" s="11">
        <v>1662</v>
      </c>
      <c r="AE1377" s="11" t="s">
        <v>623</v>
      </c>
      <c r="AF1377" s="11" t="s">
        <v>623</v>
      </c>
      <c r="AG1377" s="11" t="s">
        <v>2416</v>
      </c>
      <c r="AH1377" s="8" t="s">
        <v>2417</v>
      </c>
      <c r="AI1377" s="8" t="s">
        <v>867</v>
      </c>
      <c r="AJ1377" s="34">
        <v>1</v>
      </c>
      <c r="AK1377" s="35">
        <v>4</v>
      </c>
      <c r="AL1377" t="s">
        <v>632</v>
      </c>
      <c r="AM1377">
        <v>3</v>
      </c>
    </row>
    <row r="1378" spans="1:39" x14ac:dyDescent="0.25">
      <c r="A1378" s="6" t="str">
        <f t="shared" si="91"/>
        <v>Surgery Procedures -Egd diagnostic brush wash-43235</v>
      </c>
      <c r="B1378" s="6" t="str">
        <f t="shared" si="92"/>
        <v>Egd diagnostic brush wash</v>
      </c>
      <c r="C1378" s="6" t="str">
        <f t="shared" si="90"/>
        <v xml:space="preserve">Surgery Procedures </v>
      </c>
      <c r="D1378" s="6">
        <f t="shared" si="93"/>
        <v>43235</v>
      </c>
      <c r="E1378" s="17"/>
      <c r="F1378" s="17"/>
      <c r="G1378" s="26"/>
      <c r="H1378" s="17"/>
      <c r="I1378" s="8"/>
      <c r="J1378" s="11"/>
      <c r="K1378" s="11"/>
      <c r="L1378" s="11"/>
      <c r="M1378" s="11"/>
      <c r="N1378" s="11"/>
      <c r="O1378" s="11"/>
      <c r="P1378" s="11"/>
      <c r="Q1378" s="11"/>
      <c r="R1378" s="11"/>
      <c r="S1378" s="11"/>
      <c r="T1378" s="11"/>
      <c r="U1378" s="11"/>
      <c r="V1378" s="11"/>
      <c r="W1378" s="11"/>
      <c r="X1378" s="11"/>
      <c r="Y1378" s="11"/>
      <c r="Z1378" s="11"/>
      <c r="AA1378" s="11"/>
      <c r="AB1378" s="11"/>
      <c r="AC1378" s="11"/>
      <c r="AD1378" s="11"/>
      <c r="AE1378" s="11"/>
      <c r="AF1378" s="11"/>
      <c r="AG1378" s="11" t="s">
        <v>1792</v>
      </c>
      <c r="AH1378" s="8">
        <v>0</v>
      </c>
      <c r="AI1378" s="8" t="s">
        <v>1793</v>
      </c>
      <c r="AJ1378" s="34">
        <v>0</v>
      </c>
    </row>
    <row r="1379" spans="1:39" x14ac:dyDescent="0.25">
      <c r="A1379" s="6" t="str">
        <f t="shared" si="91"/>
        <v>Surgery Procedures -Egd diagnostic brush wash-43235</v>
      </c>
      <c r="B1379" s="6" t="str">
        <f t="shared" si="92"/>
        <v>Egd diagnostic brush wash</v>
      </c>
      <c r="C1379" s="6" t="str">
        <f t="shared" si="90"/>
        <v xml:space="preserve">Surgery Procedures </v>
      </c>
      <c r="D1379" s="6">
        <f t="shared" si="93"/>
        <v>43235</v>
      </c>
      <c r="E1379" s="7"/>
      <c r="G1379" s="27" t="s">
        <v>32</v>
      </c>
      <c r="K1379" s="25"/>
      <c r="L1379" s="25"/>
      <c r="M1379" s="25"/>
      <c r="AG1379" s="11" t="s">
        <v>1792</v>
      </c>
      <c r="AH1379" s="8">
        <v>0</v>
      </c>
      <c r="AI1379" s="8" t="s">
        <v>1793</v>
      </c>
      <c r="AJ1379" s="34">
        <v>0</v>
      </c>
    </row>
    <row r="1380" spans="1:39" s="6" customFormat="1" x14ac:dyDescent="0.25">
      <c r="A1380" s="6" t="str">
        <f t="shared" si="91"/>
        <v>Surgery Procedures -Egd diagnostic brush wash-43235</v>
      </c>
      <c r="B1380" s="6" t="str">
        <f t="shared" si="92"/>
        <v>Egd diagnostic brush wash</v>
      </c>
      <c r="C1380" s="6" t="str">
        <f t="shared" si="90"/>
        <v xml:space="preserve">Surgery Procedures </v>
      </c>
      <c r="D1380" s="6">
        <f t="shared" si="93"/>
        <v>43235</v>
      </c>
      <c r="E1380" s="13"/>
      <c r="F1380" s="12"/>
      <c r="G1380" s="28"/>
      <c r="H1380" s="29"/>
      <c r="I1380" s="14"/>
      <c r="J1380" s="15"/>
      <c r="K1380" s="15"/>
      <c r="L1380" s="15"/>
      <c r="M1380" s="15"/>
      <c r="N1380" s="15"/>
      <c r="O1380" s="15"/>
      <c r="P1380" s="15"/>
      <c r="Q1380" s="15"/>
      <c r="R1380" s="15"/>
      <c r="S1380" s="15"/>
      <c r="T1380" s="15"/>
      <c r="U1380" s="15"/>
      <c r="V1380" s="15"/>
      <c r="W1380" s="15"/>
      <c r="X1380" s="15"/>
      <c r="Y1380" s="15"/>
      <c r="Z1380" s="15"/>
      <c r="AA1380" s="15"/>
      <c r="AB1380" s="15"/>
      <c r="AC1380" s="15"/>
      <c r="AD1380" s="15"/>
      <c r="AE1380" s="15"/>
      <c r="AF1380" s="15"/>
      <c r="AG1380" s="11" t="s">
        <v>1792</v>
      </c>
      <c r="AH1380" s="8">
        <v>0</v>
      </c>
      <c r="AI1380" s="8" t="s">
        <v>1793</v>
      </c>
      <c r="AJ1380" s="34">
        <v>0</v>
      </c>
      <c r="AK1380" s="35"/>
      <c r="AL1380" s="8"/>
    </row>
    <row r="1381" spans="1:39" x14ac:dyDescent="0.25">
      <c r="A1381" s="6" t="str">
        <f t="shared" si="91"/>
        <v>Surgery Procedures -Egd biopsy single/multiple-43239</v>
      </c>
      <c r="B1381" s="6" t="str">
        <f t="shared" si="92"/>
        <v>Egd biopsy single/multiple</v>
      </c>
      <c r="C1381" s="6" t="str">
        <f t="shared" si="90"/>
        <v xml:space="preserve">Surgery Procedures </v>
      </c>
      <c r="D1381" s="6">
        <f t="shared" si="93"/>
        <v>43239</v>
      </c>
      <c r="E1381" s="17" t="s">
        <v>114</v>
      </c>
      <c r="F1381" s="17" t="s">
        <v>33</v>
      </c>
      <c r="G1381" s="26" t="s">
        <v>240</v>
      </c>
      <c r="H1381" s="17">
        <v>43239</v>
      </c>
      <c r="I1381" s="8" t="s">
        <v>530</v>
      </c>
      <c r="J1381" s="11">
        <v>3556</v>
      </c>
      <c r="K1381" s="11">
        <v>711.2</v>
      </c>
      <c r="L1381" s="11">
        <v>334.95</v>
      </c>
      <c r="M1381" s="11">
        <v>2311.4</v>
      </c>
      <c r="N1381" s="11">
        <v>865.08917780000002</v>
      </c>
      <c r="O1381" s="11">
        <v>865.08917780000002</v>
      </c>
      <c r="P1381" s="11">
        <v>865.08917780000002</v>
      </c>
      <c r="Q1381" s="11">
        <v>865.08917780000002</v>
      </c>
      <c r="R1381" s="11">
        <v>865.08917780000002</v>
      </c>
      <c r="S1381" s="11">
        <v>341.649</v>
      </c>
      <c r="T1381" s="11">
        <v>334.95</v>
      </c>
      <c r="U1381" s="11">
        <v>344.99849999999998</v>
      </c>
      <c r="V1381" s="11">
        <v>334.95</v>
      </c>
      <c r="W1381" s="11">
        <v>334.95</v>
      </c>
      <c r="X1381" s="11" t="s">
        <v>623</v>
      </c>
      <c r="Y1381" s="11">
        <v>2311.4</v>
      </c>
      <c r="Z1381" s="11">
        <v>2311.4</v>
      </c>
      <c r="AA1381" s="11">
        <v>996.27660000000003</v>
      </c>
      <c r="AB1381" s="11">
        <v>899.62289999999996</v>
      </c>
      <c r="AC1381" s="11">
        <v>660</v>
      </c>
      <c r="AD1381" s="11">
        <v>1662</v>
      </c>
      <c r="AE1381" s="11" t="s">
        <v>623</v>
      </c>
      <c r="AF1381" s="11" t="s">
        <v>623</v>
      </c>
      <c r="AG1381" s="11" t="s">
        <v>2418</v>
      </c>
      <c r="AH1381" s="8" t="s">
        <v>2419</v>
      </c>
      <c r="AI1381" s="8" t="s">
        <v>868</v>
      </c>
      <c r="AJ1381" s="34">
        <v>1</v>
      </c>
      <c r="AK1381" s="35">
        <v>4</v>
      </c>
      <c r="AL1381" t="s">
        <v>632</v>
      </c>
      <c r="AM1381">
        <v>3</v>
      </c>
    </row>
    <row r="1382" spans="1:39" x14ac:dyDescent="0.25">
      <c r="A1382" s="6" t="str">
        <f t="shared" si="91"/>
        <v>Surgery Procedures -Egd biopsy single/multiple-43239</v>
      </c>
      <c r="B1382" s="6" t="str">
        <f t="shared" si="92"/>
        <v>Egd biopsy single/multiple</v>
      </c>
      <c r="C1382" s="6" t="str">
        <f t="shared" si="90"/>
        <v xml:space="preserve">Surgery Procedures </v>
      </c>
      <c r="D1382" s="6">
        <f t="shared" si="93"/>
        <v>43239</v>
      </c>
      <c r="E1382" s="17"/>
      <c r="F1382" s="17"/>
      <c r="G1382" s="26"/>
      <c r="H1382" s="17"/>
      <c r="I1382" s="8"/>
      <c r="J1382" s="11"/>
      <c r="K1382" s="11"/>
      <c r="L1382" s="11"/>
      <c r="M1382" s="11"/>
      <c r="N1382" s="11"/>
      <c r="O1382" s="11"/>
      <c r="P1382" s="11"/>
      <c r="Q1382" s="11"/>
      <c r="R1382" s="11"/>
      <c r="S1382" s="11"/>
      <c r="T1382" s="11"/>
      <c r="U1382" s="11"/>
      <c r="V1382" s="11"/>
      <c r="W1382" s="11"/>
      <c r="X1382" s="11"/>
      <c r="Y1382" s="11"/>
      <c r="Z1382" s="11"/>
      <c r="AA1382" s="11"/>
      <c r="AB1382" s="11"/>
      <c r="AC1382" s="11"/>
      <c r="AD1382" s="11"/>
      <c r="AE1382" s="11"/>
      <c r="AF1382" s="11"/>
      <c r="AG1382" s="11" t="s">
        <v>1792</v>
      </c>
      <c r="AH1382" s="8">
        <v>0</v>
      </c>
      <c r="AI1382" s="8" t="s">
        <v>1793</v>
      </c>
      <c r="AJ1382" s="34">
        <v>0</v>
      </c>
    </row>
    <row r="1383" spans="1:39" x14ac:dyDescent="0.25">
      <c r="A1383" s="6" t="str">
        <f t="shared" si="91"/>
        <v>Surgery Procedures -Egd biopsy single/multiple-43239</v>
      </c>
      <c r="B1383" s="6" t="str">
        <f t="shared" si="92"/>
        <v>Egd biopsy single/multiple</v>
      </c>
      <c r="C1383" s="6" t="str">
        <f t="shared" si="90"/>
        <v xml:space="preserve">Surgery Procedures </v>
      </c>
      <c r="D1383" s="6">
        <f t="shared" si="93"/>
        <v>43239</v>
      </c>
      <c r="E1383" s="7"/>
      <c r="G1383" s="27" t="s">
        <v>32</v>
      </c>
      <c r="K1383" s="25"/>
      <c r="L1383" s="25"/>
      <c r="M1383" s="25"/>
      <c r="AG1383" s="11" t="s">
        <v>1792</v>
      </c>
      <c r="AH1383" s="8">
        <v>0</v>
      </c>
      <c r="AI1383" s="8" t="s">
        <v>1793</v>
      </c>
      <c r="AJ1383" s="34">
        <v>0</v>
      </c>
    </row>
    <row r="1384" spans="1:39" s="6" customFormat="1" x14ac:dyDescent="0.25">
      <c r="A1384" s="6" t="str">
        <f t="shared" si="91"/>
        <v>Surgery Procedures -Egd biopsy single/multiple-43239</v>
      </c>
      <c r="B1384" s="6" t="str">
        <f t="shared" si="92"/>
        <v>Egd biopsy single/multiple</v>
      </c>
      <c r="C1384" s="6" t="str">
        <f t="shared" si="90"/>
        <v xml:space="preserve">Surgery Procedures </v>
      </c>
      <c r="D1384" s="6">
        <f t="shared" si="93"/>
        <v>43239</v>
      </c>
      <c r="E1384" s="13"/>
      <c r="F1384" s="12"/>
      <c r="G1384" s="28"/>
      <c r="H1384" s="29"/>
      <c r="I1384" s="14"/>
      <c r="J1384" s="15"/>
      <c r="K1384" s="15"/>
      <c r="L1384" s="15"/>
      <c r="M1384" s="15"/>
      <c r="N1384" s="15"/>
      <c r="O1384" s="15"/>
      <c r="P1384" s="15"/>
      <c r="Q1384" s="15"/>
      <c r="R1384" s="15"/>
      <c r="S1384" s="15"/>
      <c r="T1384" s="15"/>
      <c r="U1384" s="15"/>
      <c r="V1384" s="15"/>
      <c r="W1384" s="15"/>
      <c r="X1384" s="15"/>
      <c r="Y1384" s="15"/>
      <c r="Z1384" s="15"/>
      <c r="AA1384" s="15"/>
      <c r="AB1384" s="15"/>
      <c r="AC1384" s="15"/>
      <c r="AD1384" s="15"/>
      <c r="AE1384" s="15"/>
      <c r="AF1384" s="15"/>
      <c r="AG1384" s="11" t="s">
        <v>1792</v>
      </c>
      <c r="AH1384" s="8">
        <v>0</v>
      </c>
      <c r="AI1384" s="8" t="s">
        <v>1793</v>
      </c>
      <c r="AJ1384" s="34">
        <v>0</v>
      </c>
      <c r="AK1384" s="35"/>
      <c r="AL1384" s="8"/>
    </row>
    <row r="1385" spans="1:39" x14ac:dyDescent="0.25">
      <c r="A1385" s="6" t="str">
        <f t="shared" si="91"/>
        <v>Surgery Procedures -Diagnostic colonoscopy-45378</v>
      </c>
      <c r="B1385" s="6" t="str">
        <f t="shared" si="92"/>
        <v>Diagnostic colonoscopy</v>
      </c>
      <c r="C1385" s="6" t="str">
        <f t="shared" si="90"/>
        <v xml:space="preserve">Surgery Procedures </v>
      </c>
      <c r="D1385" s="6">
        <f t="shared" si="93"/>
        <v>45378</v>
      </c>
      <c r="E1385" s="17" t="s">
        <v>114</v>
      </c>
      <c r="F1385" s="17" t="s">
        <v>33</v>
      </c>
      <c r="G1385" s="26" t="s">
        <v>250</v>
      </c>
      <c r="H1385" s="17">
        <v>45378</v>
      </c>
      <c r="I1385" s="8" t="s">
        <v>99</v>
      </c>
      <c r="J1385" s="11">
        <v>3150</v>
      </c>
      <c r="K1385" s="11">
        <v>630</v>
      </c>
      <c r="L1385" s="11">
        <v>328.5</v>
      </c>
      <c r="M1385" s="11">
        <v>2017.6000000000001</v>
      </c>
      <c r="N1385" s="11">
        <v>872.22071219999998</v>
      </c>
      <c r="O1385" s="11">
        <v>872.22071219999998</v>
      </c>
      <c r="P1385" s="11">
        <v>872.22071219999998</v>
      </c>
      <c r="Q1385" s="11">
        <v>872.22071219999998</v>
      </c>
      <c r="R1385" s="11">
        <v>872.22071219999998</v>
      </c>
      <c r="S1385" s="11">
        <v>335.07</v>
      </c>
      <c r="T1385" s="11">
        <v>328.5</v>
      </c>
      <c r="U1385" s="11">
        <v>338.35500000000002</v>
      </c>
      <c r="V1385" s="11">
        <v>328.5</v>
      </c>
      <c r="W1385" s="11">
        <v>328.5</v>
      </c>
      <c r="X1385" s="11" t="s">
        <v>623</v>
      </c>
      <c r="Y1385" s="11">
        <v>2017.6000000000001</v>
      </c>
      <c r="Z1385" s="11">
        <v>2017.6000000000001</v>
      </c>
      <c r="AA1385" s="11">
        <v>951.37320000000011</v>
      </c>
      <c r="AB1385" s="11">
        <v>859.07579999999996</v>
      </c>
      <c r="AC1385" s="11">
        <v>660</v>
      </c>
      <c r="AD1385" s="11">
        <v>1662</v>
      </c>
      <c r="AE1385" s="11" t="s">
        <v>623</v>
      </c>
      <c r="AF1385" s="11" t="s">
        <v>623</v>
      </c>
      <c r="AG1385" s="11" t="s">
        <v>2420</v>
      </c>
      <c r="AH1385" s="8" t="s">
        <v>2421</v>
      </c>
      <c r="AI1385" s="8" t="s">
        <v>869</v>
      </c>
      <c r="AJ1385" s="34">
        <v>1</v>
      </c>
      <c r="AK1385" s="35">
        <v>4</v>
      </c>
      <c r="AL1385" t="s">
        <v>632</v>
      </c>
      <c r="AM1385">
        <v>3</v>
      </c>
    </row>
    <row r="1386" spans="1:39" x14ac:dyDescent="0.25">
      <c r="A1386" s="6" t="str">
        <f t="shared" si="91"/>
        <v>Surgery Procedures -Diagnostic colonoscopy-45378</v>
      </c>
      <c r="B1386" s="6" t="str">
        <f t="shared" si="92"/>
        <v>Diagnostic colonoscopy</v>
      </c>
      <c r="C1386" s="6" t="str">
        <f t="shared" si="90"/>
        <v xml:space="preserve">Surgery Procedures </v>
      </c>
      <c r="D1386" s="6">
        <f t="shared" si="93"/>
        <v>45378</v>
      </c>
      <c r="E1386" s="17"/>
      <c r="F1386" s="17"/>
      <c r="G1386" s="26"/>
      <c r="H1386" s="17"/>
      <c r="I1386" s="8"/>
      <c r="J1386" s="11"/>
      <c r="K1386" s="11"/>
      <c r="L1386" s="11"/>
      <c r="M1386" s="11"/>
      <c r="N1386" s="11"/>
      <c r="O1386" s="11"/>
      <c r="P1386" s="11"/>
      <c r="Q1386" s="11"/>
      <c r="R1386" s="11"/>
      <c r="S1386" s="11"/>
      <c r="T1386" s="11"/>
      <c r="U1386" s="11"/>
      <c r="V1386" s="11"/>
      <c r="W1386" s="11"/>
      <c r="X1386" s="11"/>
      <c r="Y1386" s="11"/>
      <c r="Z1386" s="11"/>
      <c r="AA1386" s="11"/>
      <c r="AB1386" s="11"/>
      <c r="AC1386" s="11"/>
      <c r="AD1386" s="11"/>
      <c r="AE1386" s="11"/>
      <c r="AF1386" s="11"/>
      <c r="AG1386" s="11" t="s">
        <v>1792</v>
      </c>
      <c r="AH1386" s="8">
        <v>0</v>
      </c>
      <c r="AI1386" s="8" t="s">
        <v>1793</v>
      </c>
      <c r="AJ1386" s="34">
        <v>0</v>
      </c>
    </row>
    <row r="1387" spans="1:39" x14ac:dyDescent="0.25">
      <c r="A1387" s="6" t="str">
        <f t="shared" si="91"/>
        <v>Surgery Procedures -Diagnostic colonoscopy-45378</v>
      </c>
      <c r="B1387" s="6" t="str">
        <f t="shared" si="92"/>
        <v>Diagnostic colonoscopy</v>
      </c>
      <c r="C1387" s="6" t="str">
        <f t="shared" si="90"/>
        <v xml:space="preserve">Surgery Procedures </v>
      </c>
      <c r="D1387" s="6">
        <f t="shared" si="93"/>
        <v>45378</v>
      </c>
      <c r="E1387" s="7"/>
      <c r="G1387" s="27" t="s">
        <v>32</v>
      </c>
      <c r="K1387" s="25"/>
      <c r="L1387" s="25"/>
      <c r="M1387" s="25"/>
      <c r="AG1387" s="11" t="s">
        <v>1792</v>
      </c>
      <c r="AH1387" s="8">
        <v>0</v>
      </c>
      <c r="AI1387" s="8" t="s">
        <v>1793</v>
      </c>
      <c r="AJ1387" s="34">
        <v>0</v>
      </c>
    </row>
    <row r="1388" spans="1:39" s="6" customFormat="1" x14ac:dyDescent="0.25">
      <c r="A1388" s="6" t="str">
        <f t="shared" si="91"/>
        <v>Surgery Procedures -Diagnostic colonoscopy-45378</v>
      </c>
      <c r="B1388" s="6" t="str">
        <f t="shared" si="92"/>
        <v>Diagnostic colonoscopy</v>
      </c>
      <c r="C1388" s="6" t="str">
        <f t="shared" si="90"/>
        <v xml:space="preserve">Surgery Procedures </v>
      </c>
      <c r="D1388" s="6">
        <f t="shared" si="93"/>
        <v>45378</v>
      </c>
      <c r="E1388" s="13"/>
      <c r="F1388" s="12"/>
      <c r="G1388" s="28"/>
      <c r="H1388" s="29"/>
      <c r="I1388" s="14"/>
      <c r="J1388" s="15"/>
      <c r="K1388" s="15"/>
      <c r="L1388" s="15"/>
      <c r="M1388" s="15"/>
      <c r="N1388" s="15"/>
      <c r="O1388" s="15"/>
      <c r="P1388" s="15"/>
      <c r="Q1388" s="15"/>
      <c r="R1388" s="15"/>
      <c r="S1388" s="15"/>
      <c r="T1388" s="15"/>
      <c r="U1388" s="15"/>
      <c r="V1388" s="15"/>
      <c r="W1388" s="15"/>
      <c r="X1388" s="15"/>
      <c r="Y1388" s="15"/>
      <c r="Z1388" s="15"/>
      <c r="AA1388" s="15"/>
      <c r="AB1388" s="15"/>
      <c r="AC1388" s="15"/>
      <c r="AD1388" s="15"/>
      <c r="AE1388" s="15"/>
      <c r="AF1388" s="15"/>
      <c r="AG1388" s="11" t="s">
        <v>1792</v>
      </c>
      <c r="AH1388" s="8">
        <v>0</v>
      </c>
      <c r="AI1388" s="8" t="s">
        <v>1793</v>
      </c>
      <c r="AJ1388" s="34">
        <v>0</v>
      </c>
      <c r="AK1388" s="35"/>
      <c r="AL1388" s="8"/>
    </row>
    <row r="1389" spans="1:39" x14ac:dyDescent="0.25">
      <c r="A1389" s="6" t="str">
        <f t="shared" si="91"/>
        <v>Surgery Procedures -Colonoscopy and biopsy-45380</v>
      </c>
      <c r="B1389" s="6" t="str">
        <f t="shared" si="92"/>
        <v>Colonoscopy and biopsy</v>
      </c>
      <c r="C1389" s="6" t="str">
        <f t="shared" si="90"/>
        <v xml:space="preserve">Surgery Procedures </v>
      </c>
      <c r="D1389" s="6">
        <f t="shared" si="93"/>
        <v>45380</v>
      </c>
      <c r="E1389" s="17" t="s">
        <v>114</v>
      </c>
      <c r="F1389" s="17" t="s">
        <v>33</v>
      </c>
      <c r="G1389" s="26" t="s">
        <v>251</v>
      </c>
      <c r="H1389" s="17">
        <v>45380</v>
      </c>
      <c r="I1389" s="8" t="s">
        <v>99</v>
      </c>
      <c r="J1389" s="11">
        <v>3211</v>
      </c>
      <c r="K1389" s="11">
        <v>642.20000000000005</v>
      </c>
      <c r="L1389" s="11">
        <v>429.26</v>
      </c>
      <c r="M1389" s="11">
        <v>2017.6000000000001</v>
      </c>
      <c r="N1389" s="11">
        <v>1126.1814631999998</v>
      </c>
      <c r="O1389" s="11">
        <v>1126.1814631999998</v>
      </c>
      <c r="P1389" s="11">
        <v>1126.1814631999998</v>
      </c>
      <c r="Q1389" s="11">
        <v>1126.1814631999998</v>
      </c>
      <c r="R1389" s="11">
        <v>1126.1814631999998</v>
      </c>
      <c r="S1389" s="11">
        <v>437.84519999999998</v>
      </c>
      <c r="T1389" s="11">
        <v>429.26</v>
      </c>
      <c r="U1389" s="11">
        <v>442.13780000000003</v>
      </c>
      <c r="V1389" s="11">
        <v>429.26</v>
      </c>
      <c r="W1389" s="11">
        <v>429.26</v>
      </c>
      <c r="X1389" s="11" t="s">
        <v>623</v>
      </c>
      <c r="Y1389" s="11">
        <v>2017.6000000000001</v>
      </c>
      <c r="Z1389" s="11">
        <v>2017.6000000000001</v>
      </c>
      <c r="AA1389" s="11">
        <v>1254.7626</v>
      </c>
      <c r="AB1389" s="11">
        <v>1133.0319</v>
      </c>
      <c r="AC1389" s="11">
        <v>660</v>
      </c>
      <c r="AD1389" s="11">
        <v>1662</v>
      </c>
      <c r="AE1389" s="11" t="s">
        <v>623</v>
      </c>
      <c r="AF1389" s="11" t="s">
        <v>623</v>
      </c>
      <c r="AG1389" s="11" t="s">
        <v>2422</v>
      </c>
      <c r="AH1389" s="8" t="s">
        <v>2423</v>
      </c>
      <c r="AI1389" s="8" t="s">
        <v>870</v>
      </c>
      <c r="AJ1389" s="34">
        <v>1</v>
      </c>
      <c r="AK1389" s="35">
        <v>4</v>
      </c>
      <c r="AL1389" t="s">
        <v>632</v>
      </c>
      <c r="AM1389">
        <v>3</v>
      </c>
    </row>
    <row r="1390" spans="1:39" x14ac:dyDescent="0.25">
      <c r="A1390" s="6" t="str">
        <f t="shared" si="91"/>
        <v>Surgery Procedures -Colonoscopy and biopsy-45380</v>
      </c>
      <c r="B1390" s="6" t="str">
        <f t="shared" si="92"/>
        <v>Colonoscopy and biopsy</v>
      </c>
      <c r="C1390" s="6" t="str">
        <f t="shared" si="90"/>
        <v xml:space="preserve">Surgery Procedures </v>
      </c>
      <c r="D1390" s="6">
        <f t="shared" si="93"/>
        <v>45380</v>
      </c>
      <c r="E1390" s="17"/>
      <c r="F1390" s="17"/>
      <c r="G1390" s="26"/>
      <c r="H1390" s="17"/>
      <c r="I1390" s="8"/>
      <c r="J1390" s="11"/>
      <c r="K1390" s="11"/>
      <c r="L1390" s="11"/>
      <c r="M1390" s="11"/>
      <c r="N1390" s="11"/>
      <c r="O1390" s="11"/>
      <c r="P1390" s="11"/>
      <c r="Q1390" s="11"/>
      <c r="R1390" s="11"/>
      <c r="S1390" s="11"/>
      <c r="T1390" s="11"/>
      <c r="U1390" s="11"/>
      <c r="V1390" s="11"/>
      <c r="W1390" s="11"/>
      <c r="X1390" s="11"/>
      <c r="Y1390" s="11"/>
      <c r="Z1390" s="11"/>
      <c r="AA1390" s="11"/>
      <c r="AB1390" s="11"/>
      <c r="AC1390" s="11"/>
      <c r="AD1390" s="11"/>
      <c r="AE1390" s="11"/>
      <c r="AF1390" s="11"/>
      <c r="AG1390" s="11" t="s">
        <v>1792</v>
      </c>
      <c r="AH1390" s="8">
        <v>0</v>
      </c>
      <c r="AI1390" s="8" t="s">
        <v>1793</v>
      </c>
      <c r="AJ1390" s="34">
        <v>0</v>
      </c>
    </row>
    <row r="1391" spans="1:39" x14ac:dyDescent="0.25">
      <c r="A1391" s="6" t="str">
        <f t="shared" si="91"/>
        <v>Surgery Procedures -Colonoscopy and biopsy-45380</v>
      </c>
      <c r="B1391" s="6" t="str">
        <f t="shared" si="92"/>
        <v>Colonoscopy and biopsy</v>
      </c>
      <c r="C1391" s="6" t="str">
        <f t="shared" si="90"/>
        <v xml:space="preserve">Surgery Procedures </v>
      </c>
      <c r="D1391" s="6">
        <f t="shared" si="93"/>
        <v>45380</v>
      </c>
      <c r="E1391" s="7"/>
      <c r="G1391" s="27" t="s">
        <v>32</v>
      </c>
      <c r="K1391" s="25"/>
      <c r="L1391" s="25"/>
      <c r="M1391" s="25"/>
      <c r="AG1391" s="11" t="s">
        <v>1792</v>
      </c>
      <c r="AH1391" s="8">
        <v>0</v>
      </c>
      <c r="AI1391" s="8" t="s">
        <v>1793</v>
      </c>
      <c r="AJ1391" s="34">
        <v>0</v>
      </c>
    </row>
    <row r="1392" spans="1:39" s="6" customFormat="1" x14ac:dyDescent="0.25">
      <c r="A1392" s="6" t="str">
        <f t="shared" si="91"/>
        <v>Surgery Procedures -Colonoscopy and biopsy-45380</v>
      </c>
      <c r="B1392" s="6" t="str">
        <f t="shared" si="92"/>
        <v>Colonoscopy and biopsy</v>
      </c>
      <c r="C1392" s="6" t="str">
        <f t="shared" si="90"/>
        <v xml:space="preserve">Surgery Procedures </v>
      </c>
      <c r="D1392" s="6">
        <f t="shared" si="93"/>
        <v>45380</v>
      </c>
      <c r="E1392" s="13"/>
      <c r="F1392" s="12"/>
      <c r="G1392" s="28"/>
      <c r="H1392" s="29"/>
      <c r="I1392" s="14"/>
      <c r="J1392" s="15"/>
      <c r="K1392" s="15"/>
      <c r="L1392" s="15"/>
      <c r="M1392" s="15"/>
      <c r="N1392" s="15"/>
      <c r="O1392" s="15"/>
      <c r="P1392" s="15"/>
      <c r="Q1392" s="15"/>
      <c r="R1392" s="15"/>
      <c r="S1392" s="15"/>
      <c r="T1392" s="15"/>
      <c r="U1392" s="15"/>
      <c r="V1392" s="15"/>
      <c r="W1392" s="15"/>
      <c r="X1392" s="15"/>
      <c r="Y1392" s="15"/>
      <c r="Z1392" s="15"/>
      <c r="AA1392" s="15"/>
      <c r="AB1392" s="15"/>
      <c r="AC1392" s="15"/>
      <c r="AD1392" s="15"/>
      <c r="AE1392" s="15"/>
      <c r="AF1392" s="15"/>
      <c r="AG1392" s="11" t="s">
        <v>1792</v>
      </c>
      <c r="AH1392" s="8">
        <v>0</v>
      </c>
      <c r="AI1392" s="8" t="s">
        <v>1793</v>
      </c>
      <c r="AJ1392" s="34">
        <v>0</v>
      </c>
      <c r="AK1392" s="35"/>
      <c r="AL1392" s="8"/>
    </row>
    <row r="1393" spans="1:39" x14ac:dyDescent="0.25">
      <c r="A1393" s="6" t="str">
        <f t="shared" si="91"/>
        <v>Surgery Procedures -Colonoscopy w/lesion removal-45385</v>
      </c>
      <c r="B1393" s="6" t="str">
        <f t="shared" si="92"/>
        <v>Colonoscopy w/lesion removal</v>
      </c>
      <c r="C1393" s="6" t="str">
        <f t="shared" si="90"/>
        <v xml:space="preserve">Surgery Procedures </v>
      </c>
      <c r="D1393" s="6">
        <f t="shared" si="93"/>
        <v>45385</v>
      </c>
      <c r="E1393" s="17" t="s">
        <v>114</v>
      </c>
      <c r="F1393" s="17" t="s">
        <v>33</v>
      </c>
      <c r="G1393" s="26" t="s">
        <v>252</v>
      </c>
      <c r="H1393" s="17">
        <v>45385</v>
      </c>
      <c r="I1393" s="8" t="s">
        <v>99</v>
      </c>
      <c r="J1393" s="11">
        <v>3198</v>
      </c>
      <c r="K1393" s="11">
        <v>639.6</v>
      </c>
      <c r="L1393" s="11">
        <v>429.26</v>
      </c>
      <c r="M1393" s="11">
        <v>2017.6000000000001</v>
      </c>
      <c r="N1393" s="11">
        <v>1126.1814631999998</v>
      </c>
      <c r="O1393" s="11">
        <v>1126.1814631999998</v>
      </c>
      <c r="P1393" s="11">
        <v>1126.1814631999998</v>
      </c>
      <c r="Q1393" s="11">
        <v>1126.1814631999998</v>
      </c>
      <c r="R1393" s="11">
        <v>1126.1814631999998</v>
      </c>
      <c r="S1393" s="11">
        <v>437.84519999999998</v>
      </c>
      <c r="T1393" s="11">
        <v>429.26</v>
      </c>
      <c r="U1393" s="11">
        <v>442.13780000000003</v>
      </c>
      <c r="V1393" s="11">
        <v>429.26</v>
      </c>
      <c r="W1393" s="11">
        <v>429.26</v>
      </c>
      <c r="X1393" s="11" t="s">
        <v>623</v>
      </c>
      <c r="Y1393" s="11">
        <v>2017.6000000000001</v>
      </c>
      <c r="Z1393" s="11">
        <v>2017.6000000000001</v>
      </c>
      <c r="AA1393" s="11">
        <v>1254.7626</v>
      </c>
      <c r="AB1393" s="11">
        <v>1133.0319</v>
      </c>
      <c r="AC1393" s="11">
        <v>660</v>
      </c>
      <c r="AD1393" s="11">
        <v>1662</v>
      </c>
      <c r="AE1393" s="11" t="s">
        <v>623</v>
      </c>
      <c r="AF1393" s="11" t="s">
        <v>623</v>
      </c>
      <c r="AG1393" s="11" t="s">
        <v>2424</v>
      </c>
      <c r="AH1393" s="8" t="s">
        <v>2425</v>
      </c>
      <c r="AI1393" s="8" t="s">
        <v>871</v>
      </c>
      <c r="AJ1393" s="34">
        <v>1</v>
      </c>
      <c r="AK1393" s="35">
        <v>4</v>
      </c>
      <c r="AL1393" t="s">
        <v>632</v>
      </c>
      <c r="AM1393">
        <v>3</v>
      </c>
    </row>
    <row r="1394" spans="1:39" x14ac:dyDescent="0.25">
      <c r="A1394" s="6" t="str">
        <f t="shared" si="91"/>
        <v>Surgery Procedures -Colonoscopy w/lesion removal-45385</v>
      </c>
      <c r="B1394" s="6" t="str">
        <f t="shared" si="92"/>
        <v>Colonoscopy w/lesion removal</v>
      </c>
      <c r="C1394" s="6" t="str">
        <f t="shared" si="90"/>
        <v xml:space="preserve">Surgery Procedures </v>
      </c>
      <c r="D1394" s="6">
        <f t="shared" si="93"/>
        <v>45385</v>
      </c>
      <c r="E1394" s="17"/>
      <c r="F1394" s="17"/>
      <c r="G1394" s="26"/>
      <c r="H1394" s="17"/>
      <c r="I1394" s="8"/>
      <c r="J1394" s="11"/>
      <c r="K1394" s="11"/>
      <c r="L1394" s="11"/>
      <c r="M1394" s="11"/>
      <c r="N1394" s="11"/>
      <c r="O1394" s="11"/>
      <c r="P1394" s="11"/>
      <c r="Q1394" s="11"/>
      <c r="R1394" s="11"/>
      <c r="S1394" s="11"/>
      <c r="T1394" s="11"/>
      <c r="U1394" s="11"/>
      <c r="V1394" s="11"/>
      <c r="W1394" s="11"/>
      <c r="X1394" s="11"/>
      <c r="Y1394" s="11"/>
      <c r="Z1394" s="11"/>
      <c r="AA1394" s="11"/>
      <c r="AB1394" s="11"/>
      <c r="AC1394" s="11"/>
      <c r="AD1394" s="11"/>
      <c r="AE1394" s="11"/>
      <c r="AF1394" s="11"/>
      <c r="AG1394" s="11" t="s">
        <v>1792</v>
      </c>
      <c r="AH1394" s="8">
        <v>0</v>
      </c>
      <c r="AI1394" s="8" t="s">
        <v>1793</v>
      </c>
      <c r="AJ1394" s="34">
        <v>0</v>
      </c>
    </row>
    <row r="1395" spans="1:39" x14ac:dyDescent="0.25">
      <c r="A1395" s="6" t="str">
        <f t="shared" si="91"/>
        <v>Surgery Procedures -Colonoscopy w/lesion removal-45385</v>
      </c>
      <c r="B1395" s="6" t="str">
        <f t="shared" si="92"/>
        <v>Colonoscopy w/lesion removal</v>
      </c>
      <c r="C1395" s="6" t="str">
        <f t="shared" si="90"/>
        <v xml:space="preserve">Surgery Procedures </v>
      </c>
      <c r="D1395" s="6">
        <f t="shared" si="93"/>
        <v>45385</v>
      </c>
      <c r="E1395" s="7"/>
      <c r="G1395" s="27" t="s">
        <v>32</v>
      </c>
      <c r="K1395" s="25"/>
      <c r="L1395" s="25"/>
      <c r="M1395" s="25"/>
      <c r="AG1395" s="11" t="s">
        <v>1792</v>
      </c>
      <c r="AH1395" s="8">
        <v>0</v>
      </c>
      <c r="AI1395" s="8" t="s">
        <v>1793</v>
      </c>
      <c r="AJ1395" s="34">
        <v>0</v>
      </c>
    </row>
    <row r="1396" spans="1:39" s="6" customFormat="1" x14ac:dyDescent="0.25">
      <c r="A1396" s="6" t="str">
        <f t="shared" si="91"/>
        <v>Surgery Procedures -Colonoscopy w/lesion removal-45385</v>
      </c>
      <c r="B1396" s="6" t="str">
        <f t="shared" si="92"/>
        <v>Colonoscopy w/lesion removal</v>
      </c>
      <c r="C1396" s="6" t="str">
        <f t="shared" si="90"/>
        <v xml:space="preserve">Surgery Procedures </v>
      </c>
      <c r="D1396" s="6">
        <f t="shared" si="93"/>
        <v>45385</v>
      </c>
      <c r="E1396" s="13"/>
      <c r="F1396" s="12"/>
      <c r="G1396" s="28"/>
      <c r="H1396" s="29"/>
      <c r="I1396" s="14"/>
      <c r="J1396" s="15"/>
      <c r="K1396" s="15"/>
      <c r="L1396" s="15"/>
      <c r="M1396" s="15"/>
      <c r="N1396" s="15"/>
      <c r="O1396" s="15"/>
      <c r="P1396" s="15"/>
      <c r="Q1396" s="15"/>
      <c r="R1396" s="15"/>
      <c r="S1396" s="15"/>
      <c r="T1396" s="15"/>
      <c r="U1396" s="15"/>
      <c r="V1396" s="15"/>
      <c r="W1396" s="15"/>
      <c r="X1396" s="15"/>
      <c r="Y1396" s="15"/>
      <c r="Z1396" s="15"/>
      <c r="AA1396" s="15"/>
      <c r="AB1396" s="15"/>
      <c r="AC1396" s="15"/>
      <c r="AD1396" s="15"/>
      <c r="AE1396" s="15"/>
      <c r="AF1396" s="15"/>
      <c r="AG1396" s="11" t="s">
        <v>1792</v>
      </c>
      <c r="AH1396" s="8">
        <v>0</v>
      </c>
      <c r="AI1396" s="8" t="s">
        <v>1793</v>
      </c>
      <c r="AJ1396" s="34">
        <v>0</v>
      </c>
      <c r="AK1396" s="35"/>
      <c r="AL1396" s="8"/>
    </row>
    <row r="1397" spans="1:39" x14ac:dyDescent="0.25">
      <c r="A1397" s="6" t="str">
        <f t="shared" si="91"/>
        <v>Surgery Procedures -Laparoscopic cholecystectomy-47562</v>
      </c>
      <c r="B1397" s="6" t="str">
        <f t="shared" si="92"/>
        <v>Laparoscopic cholecystectomy</v>
      </c>
      <c r="C1397" s="6" t="str">
        <f t="shared" si="90"/>
        <v xml:space="preserve">Surgery Procedures </v>
      </c>
      <c r="D1397" s="6">
        <f t="shared" si="93"/>
        <v>47562</v>
      </c>
      <c r="E1397" s="17" t="s">
        <v>114</v>
      </c>
      <c r="F1397" s="17" t="s">
        <v>33</v>
      </c>
      <c r="G1397" s="26" t="s">
        <v>255</v>
      </c>
      <c r="H1397" s="17">
        <v>47562</v>
      </c>
      <c r="I1397" s="8" t="s">
        <v>108</v>
      </c>
      <c r="J1397" s="11">
        <v>13264</v>
      </c>
      <c r="K1397" s="11">
        <v>2652.8</v>
      </c>
      <c r="L1397" s="11">
        <v>1071</v>
      </c>
      <c r="M1397" s="11">
        <v>6014.8312000000005</v>
      </c>
      <c r="N1397" s="11">
        <v>5506.4960957999992</v>
      </c>
      <c r="O1397" s="11">
        <v>5506.4960957999992</v>
      </c>
      <c r="P1397" s="11">
        <v>5506.4960957999992</v>
      </c>
      <c r="Q1397" s="11">
        <v>5506.4960957999992</v>
      </c>
      <c r="R1397" s="11">
        <v>5506.4960957999992</v>
      </c>
      <c r="S1397" s="11">
        <v>1926.627</v>
      </c>
      <c r="T1397" s="11">
        <v>1888.85</v>
      </c>
      <c r="U1397" s="11">
        <v>1945.5155</v>
      </c>
      <c r="V1397" s="11">
        <v>1888.85</v>
      </c>
      <c r="W1397" s="11">
        <v>1888.85</v>
      </c>
      <c r="X1397" s="11" t="s">
        <v>623</v>
      </c>
      <c r="Y1397" s="11">
        <v>1071</v>
      </c>
      <c r="Z1397" s="11">
        <v>1071</v>
      </c>
      <c r="AA1397" s="11">
        <v>6014.8312000000005</v>
      </c>
      <c r="AB1397" s="11">
        <v>5431.3028000000004</v>
      </c>
      <c r="AC1397" s="11">
        <v>1750</v>
      </c>
      <c r="AD1397" s="11">
        <v>5363</v>
      </c>
      <c r="AE1397" s="11" t="s">
        <v>623</v>
      </c>
      <c r="AF1397" s="11" t="s">
        <v>623</v>
      </c>
      <c r="AG1397" s="11" t="s">
        <v>2426</v>
      </c>
      <c r="AH1397" s="8" t="s">
        <v>2427</v>
      </c>
      <c r="AI1397" s="8" t="s">
        <v>872</v>
      </c>
      <c r="AJ1397" s="34">
        <v>1</v>
      </c>
      <c r="AK1397" s="35">
        <v>4</v>
      </c>
      <c r="AL1397" t="s">
        <v>632</v>
      </c>
      <c r="AM1397">
        <v>3</v>
      </c>
    </row>
    <row r="1398" spans="1:39" x14ac:dyDescent="0.25">
      <c r="A1398" s="6" t="str">
        <f t="shared" si="91"/>
        <v>Surgery Procedures -Laparoscopic cholecystectomy-47562</v>
      </c>
      <c r="B1398" s="6" t="str">
        <f t="shared" si="92"/>
        <v>Laparoscopic cholecystectomy</v>
      </c>
      <c r="C1398" s="6" t="str">
        <f t="shared" si="90"/>
        <v xml:space="preserve">Surgery Procedures </v>
      </c>
      <c r="D1398" s="6">
        <f t="shared" si="93"/>
        <v>47562</v>
      </c>
      <c r="E1398" s="17"/>
      <c r="F1398" s="17"/>
      <c r="G1398" s="26"/>
      <c r="H1398" s="17"/>
      <c r="I1398" s="8"/>
      <c r="J1398" s="11"/>
      <c r="K1398" s="11"/>
      <c r="L1398" s="11"/>
      <c r="M1398" s="11"/>
      <c r="N1398" s="11"/>
      <c r="O1398" s="11"/>
      <c r="P1398" s="11"/>
      <c r="Q1398" s="11"/>
      <c r="R1398" s="11"/>
      <c r="S1398" s="11"/>
      <c r="T1398" s="11"/>
      <c r="U1398" s="11"/>
      <c r="V1398" s="11"/>
      <c r="W1398" s="11"/>
      <c r="X1398" s="11"/>
      <c r="Y1398" s="11"/>
      <c r="Z1398" s="11"/>
      <c r="AA1398" s="11"/>
      <c r="AB1398" s="11"/>
      <c r="AC1398" s="11"/>
      <c r="AD1398" s="11"/>
      <c r="AE1398" s="11"/>
      <c r="AF1398" s="11"/>
      <c r="AG1398" s="11" t="s">
        <v>1792</v>
      </c>
      <c r="AH1398" s="8">
        <v>0</v>
      </c>
      <c r="AI1398" s="8" t="s">
        <v>1793</v>
      </c>
      <c r="AJ1398" s="34">
        <v>0</v>
      </c>
    </row>
    <row r="1399" spans="1:39" x14ac:dyDescent="0.25">
      <c r="A1399" s="6" t="str">
        <f t="shared" si="91"/>
        <v>Surgery Procedures -Laparoscopic cholecystectomy-47562</v>
      </c>
      <c r="B1399" s="6" t="str">
        <f t="shared" si="92"/>
        <v>Laparoscopic cholecystectomy</v>
      </c>
      <c r="C1399" s="6" t="str">
        <f t="shared" si="90"/>
        <v xml:space="preserve">Surgery Procedures </v>
      </c>
      <c r="D1399" s="6">
        <f t="shared" si="93"/>
        <v>47562</v>
      </c>
      <c r="E1399" s="7"/>
      <c r="G1399" s="27" t="s">
        <v>32</v>
      </c>
      <c r="K1399" s="25"/>
      <c r="L1399" s="25"/>
      <c r="M1399" s="25"/>
      <c r="AG1399" s="11" t="s">
        <v>1792</v>
      </c>
      <c r="AH1399" s="8">
        <v>0</v>
      </c>
      <c r="AI1399" s="8" t="s">
        <v>1793</v>
      </c>
      <c r="AJ1399" s="34">
        <v>0</v>
      </c>
    </row>
    <row r="1400" spans="1:39" s="6" customFormat="1" x14ac:dyDescent="0.25">
      <c r="A1400" s="6" t="str">
        <f t="shared" si="91"/>
        <v>Surgery Procedures -Laparoscopic cholecystectomy-47562</v>
      </c>
      <c r="B1400" s="6" t="str">
        <f t="shared" si="92"/>
        <v>Laparoscopic cholecystectomy</v>
      </c>
      <c r="C1400" s="6" t="str">
        <f t="shared" si="90"/>
        <v xml:space="preserve">Surgery Procedures </v>
      </c>
      <c r="D1400" s="6">
        <f t="shared" si="93"/>
        <v>47562</v>
      </c>
      <c r="E1400" s="13"/>
      <c r="F1400" s="12"/>
      <c r="G1400" s="28"/>
      <c r="H1400" s="29"/>
      <c r="I1400" s="14"/>
      <c r="J1400" s="15"/>
      <c r="K1400" s="15"/>
      <c r="L1400" s="15"/>
      <c r="M1400" s="15"/>
      <c r="N1400" s="15"/>
      <c r="O1400" s="15"/>
      <c r="P1400" s="15"/>
      <c r="Q1400" s="15"/>
      <c r="R1400" s="15"/>
      <c r="S1400" s="15"/>
      <c r="T1400" s="15"/>
      <c r="U1400" s="15"/>
      <c r="V1400" s="15"/>
      <c r="W1400" s="15"/>
      <c r="X1400" s="15"/>
      <c r="Y1400" s="15"/>
      <c r="Z1400" s="15"/>
      <c r="AA1400" s="15"/>
      <c r="AB1400" s="15"/>
      <c r="AC1400" s="15"/>
      <c r="AD1400" s="15"/>
      <c r="AE1400" s="15"/>
      <c r="AF1400" s="15"/>
      <c r="AG1400" s="11" t="s">
        <v>1792</v>
      </c>
      <c r="AH1400" s="8">
        <v>0</v>
      </c>
      <c r="AI1400" s="8" t="s">
        <v>1793</v>
      </c>
      <c r="AJ1400" s="34">
        <v>0</v>
      </c>
      <c r="AK1400" s="35"/>
      <c r="AL1400" s="8"/>
    </row>
    <row r="1401" spans="1:39" x14ac:dyDescent="0.25">
      <c r="A1401" s="6" t="str">
        <f t="shared" si="91"/>
        <v>Surgery Procedures -Prp i/hern init reduc &gt;5 yr-49505</v>
      </c>
      <c r="B1401" s="6" t="str">
        <f t="shared" si="92"/>
        <v>Prp i/hern init reduc &gt;5 yr</v>
      </c>
      <c r="C1401" s="6" t="str">
        <f t="shared" si="90"/>
        <v xml:space="preserve">Surgery Procedures </v>
      </c>
      <c r="D1401" s="6">
        <f t="shared" si="93"/>
        <v>49505</v>
      </c>
      <c r="E1401" s="17" t="s">
        <v>114</v>
      </c>
      <c r="F1401" s="17" t="s">
        <v>33</v>
      </c>
      <c r="G1401" s="26" t="s">
        <v>262</v>
      </c>
      <c r="H1401" s="17">
        <v>49505</v>
      </c>
      <c r="I1401" s="8" t="s">
        <v>108</v>
      </c>
      <c r="J1401" s="11">
        <v>12135</v>
      </c>
      <c r="K1401" s="11">
        <v>2427</v>
      </c>
      <c r="L1401" s="11">
        <v>825</v>
      </c>
      <c r="M1401" s="11">
        <v>4669</v>
      </c>
      <c r="N1401" s="11">
        <v>3301.6800708000001</v>
      </c>
      <c r="O1401" s="11">
        <v>3301.6800708000001</v>
      </c>
      <c r="P1401" s="11">
        <v>3301.6800708000001</v>
      </c>
      <c r="Q1401" s="11">
        <v>3301.6800708000001</v>
      </c>
      <c r="R1401" s="11">
        <v>3301.6800708000001</v>
      </c>
      <c r="S1401" s="11">
        <v>1174.5708</v>
      </c>
      <c r="T1401" s="11">
        <v>1151.54</v>
      </c>
      <c r="U1401" s="11">
        <v>1186.0862</v>
      </c>
      <c r="V1401" s="11">
        <v>1151.54</v>
      </c>
      <c r="W1401" s="11">
        <v>1151.54</v>
      </c>
      <c r="X1401" s="11" t="s">
        <v>623</v>
      </c>
      <c r="Y1401" s="11">
        <v>951</v>
      </c>
      <c r="Z1401" s="11">
        <v>951</v>
      </c>
      <c r="AA1401" s="11">
        <v>3900.9544000000001</v>
      </c>
      <c r="AB1401" s="11">
        <v>3522.5035999999996</v>
      </c>
      <c r="AC1401" s="11">
        <v>825</v>
      </c>
      <c r="AD1401" s="11">
        <v>4669</v>
      </c>
      <c r="AE1401" s="11" t="s">
        <v>623</v>
      </c>
      <c r="AF1401" s="11" t="s">
        <v>623</v>
      </c>
      <c r="AG1401" s="11" t="s">
        <v>2428</v>
      </c>
      <c r="AH1401" s="8" t="s">
        <v>2429</v>
      </c>
      <c r="AI1401" s="8" t="s">
        <v>873</v>
      </c>
      <c r="AJ1401" s="34">
        <v>1</v>
      </c>
      <c r="AK1401" s="35">
        <v>4</v>
      </c>
      <c r="AL1401" t="s">
        <v>632</v>
      </c>
      <c r="AM1401">
        <v>3</v>
      </c>
    </row>
    <row r="1402" spans="1:39" x14ac:dyDescent="0.25">
      <c r="A1402" s="6" t="str">
        <f t="shared" si="91"/>
        <v>Surgery Procedures -Prp i/hern init reduc &gt;5 yr-49505</v>
      </c>
      <c r="B1402" s="6" t="str">
        <f t="shared" si="92"/>
        <v>Prp i/hern init reduc &gt;5 yr</v>
      </c>
      <c r="C1402" s="6" t="str">
        <f t="shared" si="90"/>
        <v xml:space="preserve">Surgery Procedures </v>
      </c>
      <c r="D1402" s="6">
        <f t="shared" si="93"/>
        <v>49505</v>
      </c>
      <c r="E1402" s="17"/>
      <c r="F1402" s="17"/>
      <c r="G1402" s="26"/>
      <c r="H1402" s="17"/>
      <c r="I1402" s="8"/>
      <c r="J1402" s="11"/>
      <c r="K1402" s="11"/>
      <c r="L1402" s="11"/>
      <c r="M1402" s="11"/>
      <c r="N1402" s="11"/>
      <c r="O1402" s="11"/>
      <c r="P1402" s="11"/>
      <c r="Q1402" s="11"/>
      <c r="R1402" s="11"/>
      <c r="S1402" s="11"/>
      <c r="T1402" s="11"/>
      <c r="U1402" s="11"/>
      <c r="V1402" s="11"/>
      <c r="W1402" s="11"/>
      <c r="X1402" s="11"/>
      <c r="Y1402" s="11"/>
      <c r="Z1402" s="11"/>
      <c r="AA1402" s="11"/>
      <c r="AB1402" s="11"/>
      <c r="AC1402" s="11"/>
      <c r="AD1402" s="11"/>
      <c r="AE1402" s="11"/>
      <c r="AF1402" s="11"/>
      <c r="AG1402" s="11" t="s">
        <v>1792</v>
      </c>
      <c r="AH1402" s="8">
        <v>0</v>
      </c>
      <c r="AI1402" s="8" t="s">
        <v>1793</v>
      </c>
      <c r="AJ1402" s="34">
        <v>0</v>
      </c>
    </row>
    <row r="1403" spans="1:39" x14ac:dyDescent="0.25">
      <c r="A1403" s="6" t="str">
        <f t="shared" si="91"/>
        <v>Surgery Procedures -Prp i/hern init reduc &gt;5 yr-49505</v>
      </c>
      <c r="B1403" s="6" t="str">
        <f t="shared" si="92"/>
        <v>Prp i/hern init reduc &gt;5 yr</v>
      </c>
      <c r="C1403" s="6" t="str">
        <f t="shared" si="90"/>
        <v xml:space="preserve">Surgery Procedures </v>
      </c>
      <c r="D1403" s="6">
        <f t="shared" si="93"/>
        <v>49505</v>
      </c>
      <c r="E1403" s="7"/>
      <c r="G1403" s="27" t="s">
        <v>32</v>
      </c>
      <c r="K1403" s="25"/>
      <c r="L1403" s="25"/>
      <c r="M1403" s="25"/>
      <c r="AG1403" s="11" t="s">
        <v>1792</v>
      </c>
      <c r="AH1403" s="8">
        <v>0</v>
      </c>
      <c r="AI1403" s="8" t="s">
        <v>1793</v>
      </c>
      <c r="AJ1403" s="34">
        <v>0</v>
      </c>
    </row>
    <row r="1404" spans="1:39" s="6" customFormat="1" x14ac:dyDescent="0.25">
      <c r="A1404" s="6" t="str">
        <f t="shared" si="91"/>
        <v>Surgery Procedures -Prp i/hern init reduc &gt;5 yr-49505</v>
      </c>
      <c r="B1404" s="6" t="str">
        <f t="shared" si="92"/>
        <v>Prp i/hern init reduc &gt;5 yr</v>
      </c>
      <c r="C1404" s="6" t="str">
        <f t="shared" si="90"/>
        <v xml:space="preserve">Surgery Procedures </v>
      </c>
      <c r="D1404" s="6">
        <f t="shared" si="93"/>
        <v>49505</v>
      </c>
      <c r="E1404" s="13"/>
      <c r="F1404" s="12"/>
      <c r="G1404" s="28"/>
      <c r="H1404" s="29"/>
      <c r="I1404" s="14"/>
      <c r="J1404" s="15"/>
      <c r="K1404" s="15"/>
      <c r="L1404" s="15"/>
      <c r="M1404" s="15"/>
      <c r="N1404" s="15"/>
      <c r="O1404" s="15"/>
      <c r="P1404" s="15"/>
      <c r="Q1404" s="15"/>
      <c r="R1404" s="15"/>
      <c r="S1404" s="15"/>
      <c r="T1404" s="15"/>
      <c r="U1404" s="15"/>
      <c r="V1404" s="15"/>
      <c r="W1404" s="15"/>
      <c r="X1404" s="15"/>
      <c r="Y1404" s="15"/>
      <c r="Z1404" s="15"/>
      <c r="AA1404" s="15"/>
      <c r="AB1404" s="15"/>
      <c r="AC1404" s="15"/>
      <c r="AD1404" s="15"/>
      <c r="AE1404" s="15"/>
      <c r="AF1404" s="15"/>
      <c r="AG1404" s="11" t="s">
        <v>1792</v>
      </c>
      <c r="AH1404" s="8">
        <v>0</v>
      </c>
      <c r="AI1404" s="8" t="s">
        <v>1793</v>
      </c>
      <c r="AJ1404" s="34">
        <v>0</v>
      </c>
      <c r="AK1404" s="35"/>
      <c r="AL1404" s="8"/>
    </row>
    <row r="1405" spans="1:39" x14ac:dyDescent="0.25">
      <c r="A1405" s="6" t="str">
        <f t="shared" si="91"/>
        <v>Surgery Procedures -Biopsy of prostate-55700</v>
      </c>
      <c r="B1405" s="6" t="str">
        <f t="shared" si="92"/>
        <v>Biopsy of prostate</v>
      </c>
      <c r="C1405" s="6" t="str">
        <f t="shared" si="90"/>
        <v xml:space="preserve">Surgery Procedures </v>
      </c>
      <c r="D1405" s="6">
        <f t="shared" si="93"/>
        <v>55700</v>
      </c>
      <c r="E1405" s="17" t="s">
        <v>114</v>
      </c>
      <c r="F1405" s="17" t="s">
        <v>33</v>
      </c>
      <c r="G1405" s="26" t="s">
        <v>276</v>
      </c>
      <c r="H1405" s="17">
        <v>55700</v>
      </c>
      <c r="I1405" s="8" t="s">
        <v>108</v>
      </c>
      <c r="J1405" s="11">
        <v>5663</v>
      </c>
      <c r="K1405" s="11">
        <v>1132.6000000000001</v>
      </c>
      <c r="L1405" s="11">
        <v>652.79999999999995</v>
      </c>
      <c r="M1405" s="11">
        <v>2272.2112000000002</v>
      </c>
      <c r="N1405" s="11">
        <v>1943.8038692</v>
      </c>
      <c r="O1405" s="11">
        <v>1943.8038692</v>
      </c>
      <c r="P1405" s="11">
        <v>1943.8038692</v>
      </c>
      <c r="Q1405" s="11">
        <v>1943.8038692</v>
      </c>
      <c r="R1405" s="11">
        <v>1943.8038692</v>
      </c>
      <c r="S1405" s="11">
        <v>665.85599999999999</v>
      </c>
      <c r="T1405" s="11">
        <v>652.79999999999995</v>
      </c>
      <c r="U1405" s="11">
        <v>672.38400000000001</v>
      </c>
      <c r="V1405" s="11">
        <v>652.79999999999995</v>
      </c>
      <c r="W1405" s="11">
        <v>652.79999999999995</v>
      </c>
      <c r="X1405" s="11" t="s">
        <v>623</v>
      </c>
      <c r="Y1405" s="11">
        <v>726</v>
      </c>
      <c r="Z1405" s="11">
        <v>726</v>
      </c>
      <c r="AA1405" s="11">
        <v>2272.2112000000002</v>
      </c>
      <c r="AB1405" s="11">
        <v>2051.7728000000002</v>
      </c>
      <c r="AC1405" s="11">
        <v>660</v>
      </c>
      <c r="AD1405" s="11">
        <v>1662</v>
      </c>
      <c r="AE1405" s="11" t="s">
        <v>623</v>
      </c>
      <c r="AF1405" s="11" t="s">
        <v>623</v>
      </c>
      <c r="AG1405" s="11" t="s">
        <v>2430</v>
      </c>
      <c r="AH1405" s="8" t="s">
        <v>2431</v>
      </c>
      <c r="AI1405" s="8" t="s">
        <v>874</v>
      </c>
      <c r="AJ1405" s="34">
        <v>1</v>
      </c>
      <c r="AK1405" s="35">
        <v>4</v>
      </c>
      <c r="AL1405" t="s">
        <v>632</v>
      </c>
      <c r="AM1405">
        <v>3</v>
      </c>
    </row>
    <row r="1406" spans="1:39" x14ac:dyDescent="0.25">
      <c r="A1406" s="6" t="str">
        <f t="shared" si="91"/>
        <v>Surgery Procedures -Biopsy of prostate-55700</v>
      </c>
      <c r="B1406" s="6" t="str">
        <f t="shared" si="92"/>
        <v>Biopsy of prostate</v>
      </c>
      <c r="C1406" s="6" t="str">
        <f t="shared" si="90"/>
        <v xml:space="preserve">Surgery Procedures </v>
      </c>
      <c r="D1406" s="6">
        <f t="shared" si="93"/>
        <v>55700</v>
      </c>
      <c r="E1406" s="17"/>
      <c r="F1406" s="17"/>
      <c r="G1406" s="26"/>
      <c r="H1406" s="17"/>
      <c r="I1406" s="8"/>
      <c r="J1406" s="11"/>
      <c r="K1406" s="11"/>
      <c r="L1406" s="11"/>
      <c r="M1406" s="11"/>
      <c r="N1406" s="11"/>
      <c r="O1406" s="11"/>
      <c r="P1406" s="11"/>
      <c r="Q1406" s="11"/>
      <c r="R1406" s="11"/>
      <c r="S1406" s="11"/>
      <c r="T1406" s="11"/>
      <c r="U1406" s="11"/>
      <c r="V1406" s="11"/>
      <c r="W1406" s="11"/>
      <c r="X1406" s="11"/>
      <c r="Y1406" s="11"/>
      <c r="Z1406" s="11"/>
      <c r="AA1406" s="11"/>
      <c r="AB1406" s="11"/>
      <c r="AC1406" s="11"/>
      <c r="AD1406" s="11"/>
      <c r="AE1406" s="11"/>
      <c r="AF1406" s="11"/>
      <c r="AG1406" s="11" t="s">
        <v>1792</v>
      </c>
      <c r="AH1406" s="8">
        <v>0</v>
      </c>
      <c r="AI1406" s="8" t="s">
        <v>1793</v>
      </c>
      <c r="AJ1406" s="34">
        <v>0</v>
      </c>
    </row>
    <row r="1407" spans="1:39" x14ac:dyDescent="0.25">
      <c r="A1407" s="6" t="str">
        <f t="shared" si="91"/>
        <v>Surgery Procedures -Biopsy of prostate-55700</v>
      </c>
      <c r="B1407" s="6" t="str">
        <f t="shared" si="92"/>
        <v>Biopsy of prostate</v>
      </c>
      <c r="C1407" s="6" t="str">
        <f t="shared" si="90"/>
        <v xml:space="preserve">Surgery Procedures </v>
      </c>
      <c r="D1407" s="6">
        <f t="shared" si="93"/>
        <v>55700</v>
      </c>
      <c r="E1407" s="7"/>
      <c r="G1407" s="27" t="s">
        <v>32</v>
      </c>
      <c r="K1407" s="25"/>
      <c r="L1407" s="25"/>
      <c r="M1407" s="25"/>
      <c r="AG1407" s="11" t="s">
        <v>1792</v>
      </c>
      <c r="AH1407" s="8">
        <v>0</v>
      </c>
      <c r="AI1407" s="8" t="s">
        <v>1793</v>
      </c>
      <c r="AJ1407" s="34">
        <v>0</v>
      </c>
    </row>
    <row r="1408" spans="1:39" s="6" customFormat="1" x14ac:dyDescent="0.25">
      <c r="A1408" s="6" t="str">
        <f t="shared" si="91"/>
        <v>Surgery Procedures -Biopsy of prostate-55700</v>
      </c>
      <c r="B1408" s="6" t="str">
        <f t="shared" si="92"/>
        <v>Biopsy of prostate</v>
      </c>
      <c r="C1408" s="6" t="str">
        <f t="shared" si="90"/>
        <v xml:space="preserve">Surgery Procedures </v>
      </c>
      <c r="D1408" s="6">
        <f t="shared" si="93"/>
        <v>55700</v>
      </c>
      <c r="E1408" s="13"/>
      <c r="F1408" s="12"/>
      <c r="G1408" s="28"/>
      <c r="H1408" s="29"/>
      <c r="I1408" s="14"/>
      <c r="J1408" s="15"/>
      <c r="K1408" s="15"/>
      <c r="L1408" s="15"/>
      <c r="M1408" s="15"/>
      <c r="N1408" s="15"/>
      <c r="O1408" s="15"/>
      <c r="P1408" s="15"/>
      <c r="Q1408" s="15"/>
      <c r="R1408" s="15"/>
      <c r="S1408" s="15"/>
      <c r="T1408" s="15"/>
      <c r="U1408" s="15"/>
      <c r="V1408" s="15"/>
      <c r="W1408" s="15"/>
      <c r="X1408" s="15"/>
      <c r="Y1408" s="15"/>
      <c r="Z1408" s="15"/>
      <c r="AA1408" s="15"/>
      <c r="AB1408" s="15"/>
      <c r="AC1408" s="15"/>
      <c r="AD1408" s="15"/>
      <c r="AE1408" s="15"/>
      <c r="AF1408" s="15"/>
      <c r="AG1408" s="11" t="s">
        <v>1792</v>
      </c>
      <c r="AH1408" s="8">
        <v>0</v>
      </c>
      <c r="AI1408" s="8" t="s">
        <v>1793</v>
      </c>
      <c r="AJ1408" s="34">
        <v>0</v>
      </c>
      <c r="AK1408" s="35"/>
      <c r="AL1408" s="8"/>
    </row>
    <row r="1409" spans="1:39" x14ac:dyDescent="0.25">
      <c r="A1409" s="6" t="str">
        <f t="shared" si="91"/>
        <v>Surgery Procedures -Laps surg prst8ect rpbic rad-55866</v>
      </c>
      <c r="B1409" s="6" t="str">
        <f t="shared" si="92"/>
        <v>Laps surg prst8ect rpbic rad</v>
      </c>
      <c r="C1409" s="6" t="str">
        <f t="shared" si="90"/>
        <v xml:space="preserve">Surgery Procedures </v>
      </c>
      <c r="D1409" s="6">
        <f t="shared" si="93"/>
        <v>55866</v>
      </c>
      <c r="E1409" s="17" t="s">
        <v>114</v>
      </c>
      <c r="F1409" s="17" t="s">
        <v>33</v>
      </c>
      <c r="G1409" s="26" t="s">
        <v>575</v>
      </c>
      <c r="H1409" s="17">
        <v>55866</v>
      </c>
      <c r="I1409" s="8" t="s">
        <v>108</v>
      </c>
      <c r="J1409" s="11">
        <v>0</v>
      </c>
      <c r="K1409" s="11">
        <v>0</v>
      </c>
      <c r="L1409" s="11">
        <v>1071</v>
      </c>
      <c r="M1409" s="11">
        <v>10177.862800000001</v>
      </c>
      <c r="N1409" s="11">
        <v>9823.6485711999994</v>
      </c>
      <c r="O1409" s="11">
        <v>9823.6485711999994</v>
      </c>
      <c r="P1409" s="11">
        <v>9823.6485711999994</v>
      </c>
      <c r="Q1409" s="11">
        <v>9823.6485711999994</v>
      </c>
      <c r="R1409" s="11">
        <v>9823.6485711999994</v>
      </c>
      <c r="S1409" s="11" t="s">
        <v>623</v>
      </c>
      <c r="T1409" s="11" t="s">
        <v>623</v>
      </c>
      <c r="U1409" s="11" t="s">
        <v>623</v>
      </c>
      <c r="V1409" s="11" t="s">
        <v>623</v>
      </c>
      <c r="W1409" s="11" t="s">
        <v>623</v>
      </c>
      <c r="X1409" s="11" t="s">
        <v>623</v>
      </c>
      <c r="Y1409" s="11">
        <v>1071</v>
      </c>
      <c r="Z1409" s="11">
        <v>1071</v>
      </c>
      <c r="AA1409" s="11">
        <v>10177.862800000001</v>
      </c>
      <c r="AB1409" s="11">
        <v>9190.4581999999991</v>
      </c>
      <c r="AC1409" s="11" t="s">
        <v>623</v>
      </c>
      <c r="AD1409" s="11">
        <v>1573</v>
      </c>
      <c r="AE1409" s="11" t="s">
        <v>623</v>
      </c>
      <c r="AF1409" s="11" t="s">
        <v>623</v>
      </c>
      <c r="AG1409" s="11" t="s">
        <v>2432</v>
      </c>
      <c r="AH1409" s="8" t="s">
        <v>2433</v>
      </c>
      <c r="AI1409" s="8" t="s">
        <v>875</v>
      </c>
      <c r="AJ1409" s="34">
        <v>1</v>
      </c>
      <c r="AK1409" s="35">
        <v>4</v>
      </c>
      <c r="AL1409" t="s">
        <v>632</v>
      </c>
      <c r="AM1409">
        <v>3</v>
      </c>
    </row>
    <row r="1410" spans="1:39" x14ac:dyDescent="0.25">
      <c r="A1410" s="6" t="str">
        <f t="shared" si="91"/>
        <v>Surgery Procedures -Laps surg prst8ect rpbic rad-55866</v>
      </c>
      <c r="B1410" s="6" t="str">
        <f t="shared" si="92"/>
        <v>Laps surg prst8ect rpbic rad</v>
      </c>
      <c r="C1410" s="6" t="str">
        <f t="shared" si="90"/>
        <v xml:space="preserve">Surgery Procedures </v>
      </c>
      <c r="D1410" s="6">
        <f t="shared" si="93"/>
        <v>55866</v>
      </c>
      <c r="E1410" s="17"/>
      <c r="F1410" s="17"/>
      <c r="G1410" s="26"/>
      <c r="H1410" s="17"/>
      <c r="I1410" s="8"/>
      <c r="J1410" s="11"/>
      <c r="K1410" s="11"/>
      <c r="L1410" s="11"/>
      <c r="M1410" s="11"/>
      <c r="N1410" s="11"/>
      <c r="O1410" s="11"/>
      <c r="P1410" s="11"/>
      <c r="Q1410" s="11"/>
      <c r="R1410" s="11"/>
      <c r="S1410" s="11"/>
      <c r="T1410" s="11"/>
      <c r="U1410" s="11"/>
      <c r="V1410" s="11"/>
      <c r="W1410" s="11"/>
      <c r="X1410" s="11"/>
      <c r="Y1410" s="11"/>
      <c r="Z1410" s="11"/>
      <c r="AA1410" s="11"/>
      <c r="AB1410" s="11"/>
      <c r="AC1410" s="11"/>
      <c r="AD1410" s="11"/>
      <c r="AE1410" s="11"/>
      <c r="AF1410" s="11"/>
      <c r="AG1410" s="11" t="s">
        <v>1792</v>
      </c>
      <c r="AH1410" s="8">
        <v>0</v>
      </c>
      <c r="AI1410" s="8" t="s">
        <v>1793</v>
      </c>
      <c r="AJ1410" s="34">
        <v>0</v>
      </c>
    </row>
    <row r="1411" spans="1:39" x14ac:dyDescent="0.25">
      <c r="A1411" s="6" t="str">
        <f t="shared" si="91"/>
        <v>Surgery Procedures -Laps surg prst8ect rpbic rad-55866</v>
      </c>
      <c r="B1411" s="6" t="str">
        <f t="shared" si="92"/>
        <v>Laps surg prst8ect rpbic rad</v>
      </c>
      <c r="C1411" s="6" t="str">
        <f t="shared" si="90"/>
        <v xml:space="preserve">Surgery Procedures </v>
      </c>
      <c r="D1411" s="6">
        <f t="shared" si="93"/>
        <v>55866</v>
      </c>
      <c r="E1411" s="7"/>
      <c r="G1411" s="27" t="s">
        <v>32</v>
      </c>
      <c r="K1411" s="25"/>
      <c r="L1411" s="25"/>
      <c r="M1411" s="25"/>
      <c r="AG1411" s="11" t="s">
        <v>1792</v>
      </c>
      <c r="AH1411" s="8">
        <v>0</v>
      </c>
      <c r="AI1411" s="8" t="s">
        <v>1793</v>
      </c>
      <c r="AJ1411" s="34">
        <v>0</v>
      </c>
    </row>
    <row r="1412" spans="1:39" s="6" customFormat="1" x14ac:dyDescent="0.25">
      <c r="A1412" s="6" t="str">
        <f t="shared" si="91"/>
        <v>Surgery Procedures -Laps surg prst8ect rpbic rad-55866</v>
      </c>
      <c r="B1412" s="6" t="str">
        <f t="shared" si="92"/>
        <v>Laps surg prst8ect rpbic rad</v>
      </c>
      <c r="C1412" s="6" t="str">
        <f t="shared" si="90"/>
        <v xml:space="preserve">Surgery Procedures </v>
      </c>
      <c r="D1412" s="6">
        <f t="shared" si="93"/>
        <v>55866</v>
      </c>
      <c r="E1412" s="13"/>
      <c r="F1412" s="12"/>
      <c r="G1412" s="28"/>
      <c r="H1412" s="29"/>
      <c r="I1412" s="14"/>
      <c r="J1412" s="15"/>
      <c r="K1412" s="15"/>
      <c r="L1412" s="15"/>
      <c r="M1412" s="15"/>
      <c r="N1412" s="15"/>
      <c r="O1412" s="15"/>
      <c r="P1412" s="15"/>
      <c r="Q1412" s="15"/>
      <c r="R1412" s="15"/>
      <c r="S1412" s="15"/>
      <c r="T1412" s="15"/>
      <c r="U1412" s="15"/>
      <c r="V1412" s="15"/>
      <c r="W1412" s="15"/>
      <c r="X1412" s="15"/>
      <c r="Y1412" s="15"/>
      <c r="Z1412" s="15"/>
      <c r="AA1412" s="15"/>
      <c r="AB1412" s="15"/>
      <c r="AC1412" s="15"/>
      <c r="AD1412" s="15"/>
      <c r="AE1412" s="15"/>
      <c r="AF1412" s="15"/>
      <c r="AG1412" s="11" t="s">
        <v>1792</v>
      </c>
      <c r="AH1412" s="8">
        <v>0</v>
      </c>
      <c r="AI1412" s="8" t="s">
        <v>1793</v>
      </c>
      <c r="AJ1412" s="34">
        <v>0</v>
      </c>
      <c r="AK1412" s="35"/>
      <c r="AL1412" s="8"/>
    </row>
    <row r="1413" spans="1:39" x14ac:dyDescent="0.25">
      <c r="A1413" s="6" t="str">
        <f t="shared" si="91"/>
        <v>Surgery Procedures -Njx interlaminar lmbr/sac-62322</v>
      </c>
      <c r="B1413" s="6" t="str">
        <f t="shared" si="92"/>
        <v>Njx interlaminar lmbr/sac</v>
      </c>
      <c r="C1413" s="6" t="str">
        <f t="shared" ref="C1413:C1476" si="94">IF(OR($AJ1413=1,$AJ1413&gt;1),$E1413,C1412)</f>
        <v xml:space="preserve">Surgery Procedures </v>
      </c>
      <c r="D1413" s="6">
        <f t="shared" si="93"/>
        <v>62322</v>
      </c>
      <c r="E1413" s="17" t="s">
        <v>114</v>
      </c>
      <c r="F1413" s="17" t="s">
        <v>33</v>
      </c>
      <c r="G1413" s="26" t="s">
        <v>302</v>
      </c>
      <c r="H1413" s="17">
        <v>62322</v>
      </c>
      <c r="I1413" s="8" t="s">
        <v>530</v>
      </c>
      <c r="J1413" s="11">
        <v>807</v>
      </c>
      <c r="K1413" s="11">
        <v>161.4</v>
      </c>
      <c r="L1413" s="11">
        <v>262.86</v>
      </c>
      <c r="M1413" s="11">
        <v>1454</v>
      </c>
      <c r="N1413" s="11">
        <v>869.85688900000014</v>
      </c>
      <c r="O1413" s="11">
        <v>869.85688900000014</v>
      </c>
      <c r="P1413" s="11">
        <v>869.85688900000014</v>
      </c>
      <c r="Q1413" s="11">
        <v>869.85688900000014</v>
      </c>
      <c r="R1413" s="11">
        <v>869.85688900000014</v>
      </c>
      <c r="S1413" s="11">
        <v>268.11720000000003</v>
      </c>
      <c r="T1413" s="11">
        <v>262.86</v>
      </c>
      <c r="U1413" s="11">
        <v>270.74580000000003</v>
      </c>
      <c r="V1413" s="11">
        <v>262.86</v>
      </c>
      <c r="W1413" s="11">
        <v>262.86</v>
      </c>
      <c r="X1413" s="11" t="s">
        <v>623</v>
      </c>
      <c r="Y1413" s="11">
        <v>524.55000000000007</v>
      </c>
      <c r="Z1413" s="11">
        <v>524.55000000000007</v>
      </c>
      <c r="AA1413" s="11">
        <v>728.12920000000008</v>
      </c>
      <c r="AB1413" s="11">
        <v>657.48979999999995</v>
      </c>
      <c r="AC1413" s="11" t="s">
        <v>623</v>
      </c>
      <c r="AD1413" s="11">
        <v>1454</v>
      </c>
      <c r="AE1413" s="11" t="s">
        <v>623</v>
      </c>
      <c r="AF1413" s="11" t="s">
        <v>623</v>
      </c>
      <c r="AG1413" s="11" t="s">
        <v>2434</v>
      </c>
      <c r="AH1413" s="8" t="s">
        <v>2435</v>
      </c>
      <c r="AI1413" s="8" t="s">
        <v>876</v>
      </c>
      <c r="AJ1413" s="34">
        <v>1</v>
      </c>
      <c r="AK1413" s="35">
        <v>4</v>
      </c>
      <c r="AL1413" t="s">
        <v>632</v>
      </c>
      <c r="AM1413">
        <v>3</v>
      </c>
    </row>
    <row r="1414" spans="1:39" x14ac:dyDescent="0.25">
      <c r="A1414" s="6" t="str">
        <f t="shared" si="91"/>
        <v>Surgery Procedures -Njx interlaminar lmbr/sac-62322</v>
      </c>
      <c r="B1414" s="6" t="str">
        <f t="shared" si="92"/>
        <v>Njx interlaminar lmbr/sac</v>
      </c>
      <c r="C1414" s="6" t="str">
        <f t="shared" si="94"/>
        <v xml:space="preserve">Surgery Procedures </v>
      </c>
      <c r="D1414" s="6">
        <f t="shared" si="93"/>
        <v>62322</v>
      </c>
      <c r="E1414" s="17"/>
      <c r="F1414" s="17"/>
      <c r="G1414" s="26"/>
      <c r="H1414" s="17"/>
      <c r="I1414" s="8"/>
      <c r="J1414" s="11"/>
      <c r="K1414" s="11"/>
      <c r="L1414" s="11"/>
      <c r="M1414" s="11"/>
      <c r="N1414" s="11"/>
      <c r="O1414" s="11"/>
      <c r="P1414" s="11"/>
      <c r="Q1414" s="11"/>
      <c r="R1414" s="11"/>
      <c r="S1414" s="11"/>
      <c r="T1414" s="11"/>
      <c r="U1414" s="11"/>
      <c r="V1414" s="11"/>
      <c r="W1414" s="11"/>
      <c r="X1414" s="11"/>
      <c r="Y1414" s="11"/>
      <c r="Z1414" s="11"/>
      <c r="AA1414" s="11"/>
      <c r="AB1414" s="11"/>
      <c r="AC1414" s="11"/>
      <c r="AD1414" s="11"/>
      <c r="AE1414" s="11"/>
      <c r="AF1414" s="11"/>
      <c r="AG1414" s="11" t="s">
        <v>1792</v>
      </c>
      <c r="AH1414" s="8">
        <v>0</v>
      </c>
      <c r="AI1414" s="8" t="s">
        <v>1793</v>
      </c>
      <c r="AJ1414" s="34">
        <v>0</v>
      </c>
    </row>
    <row r="1415" spans="1:39" x14ac:dyDescent="0.25">
      <c r="A1415" s="6" t="str">
        <f t="shared" si="91"/>
        <v>Surgery Procedures -Njx interlaminar lmbr/sac-62322</v>
      </c>
      <c r="B1415" s="6" t="str">
        <f t="shared" si="92"/>
        <v>Njx interlaminar lmbr/sac</v>
      </c>
      <c r="C1415" s="6" t="str">
        <f t="shared" si="94"/>
        <v xml:space="preserve">Surgery Procedures </v>
      </c>
      <c r="D1415" s="6">
        <f t="shared" si="93"/>
        <v>62322</v>
      </c>
      <c r="E1415" s="7"/>
      <c r="G1415" s="27" t="s">
        <v>32</v>
      </c>
      <c r="K1415" s="25"/>
      <c r="L1415" s="25"/>
      <c r="M1415" s="25"/>
      <c r="AG1415" s="11" t="s">
        <v>1792</v>
      </c>
      <c r="AH1415" s="8">
        <v>0</v>
      </c>
      <c r="AI1415" s="8" t="s">
        <v>1793</v>
      </c>
      <c r="AJ1415" s="34">
        <v>0</v>
      </c>
    </row>
    <row r="1416" spans="1:39" s="6" customFormat="1" x14ac:dyDescent="0.25">
      <c r="A1416" s="6" t="str">
        <f t="shared" si="91"/>
        <v>Surgery Procedures -Njx interlaminar lmbr/sac-62322</v>
      </c>
      <c r="B1416" s="6" t="str">
        <f t="shared" si="92"/>
        <v>Njx interlaminar lmbr/sac</v>
      </c>
      <c r="C1416" s="6" t="str">
        <f t="shared" si="94"/>
        <v xml:space="preserve">Surgery Procedures </v>
      </c>
      <c r="D1416" s="6">
        <f t="shared" si="93"/>
        <v>62322</v>
      </c>
      <c r="E1416" s="13"/>
      <c r="F1416" s="12"/>
      <c r="G1416" s="28"/>
      <c r="H1416" s="29"/>
      <c r="I1416" s="14"/>
      <c r="J1416" s="15"/>
      <c r="K1416" s="15"/>
      <c r="L1416" s="15"/>
      <c r="M1416" s="15"/>
      <c r="N1416" s="15"/>
      <c r="O1416" s="15"/>
      <c r="P1416" s="15"/>
      <c r="Q1416" s="15"/>
      <c r="R1416" s="15"/>
      <c r="S1416" s="15"/>
      <c r="T1416" s="15"/>
      <c r="U1416" s="15"/>
      <c r="V1416" s="15"/>
      <c r="W1416" s="15"/>
      <c r="X1416" s="15"/>
      <c r="Y1416" s="15"/>
      <c r="Z1416" s="15"/>
      <c r="AA1416" s="15"/>
      <c r="AB1416" s="15"/>
      <c r="AC1416" s="15"/>
      <c r="AD1416" s="15"/>
      <c r="AE1416" s="15"/>
      <c r="AF1416" s="15"/>
      <c r="AG1416" s="11" t="s">
        <v>1792</v>
      </c>
      <c r="AH1416" s="8">
        <v>0</v>
      </c>
      <c r="AI1416" s="8" t="s">
        <v>1793</v>
      </c>
      <c r="AJ1416" s="34">
        <v>0</v>
      </c>
      <c r="AK1416" s="35"/>
      <c r="AL1416" s="8"/>
    </row>
    <row r="1417" spans="1:39" x14ac:dyDescent="0.25">
      <c r="A1417" s="6" t="str">
        <f t="shared" si="91"/>
        <v>Surgery Procedures -Njx interlaminar lmbr/sac-62323</v>
      </c>
      <c r="B1417" s="6" t="str">
        <f t="shared" si="92"/>
        <v>Njx interlaminar lmbr/sac</v>
      </c>
      <c r="C1417" s="6" t="str">
        <f t="shared" si="94"/>
        <v xml:space="preserve">Surgery Procedures </v>
      </c>
      <c r="D1417" s="6">
        <f t="shared" si="93"/>
        <v>62323</v>
      </c>
      <c r="E1417" s="17" t="s">
        <v>114</v>
      </c>
      <c r="F1417" s="17" t="s">
        <v>33</v>
      </c>
      <c r="G1417" s="26" t="s">
        <v>302</v>
      </c>
      <c r="H1417" s="17">
        <v>62323</v>
      </c>
      <c r="I1417" s="8" t="s">
        <v>49</v>
      </c>
      <c r="J1417" s="11">
        <v>746</v>
      </c>
      <c r="K1417" s="11">
        <v>149.20000000000002</v>
      </c>
      <c r="L1417" s="11">
        <v>187.99199999999999</v>
      </c>
      <c r="M1417" s="11">
        <v>1454</v>
      </c>
      <c r="N1417" s="11">
        <v>659.96741799999995</v>
      </c>
      <c r="O1417" s="11">
        <v>659.96741799999995</v>
      </c>
      <c r="P1417" s="11">
        <v>659.96741799999995</v>
      </c>
      <c r="Q1417" s="11">
        <v>659.96741799999995</v>
      </c>
      <c r="R1417" s="11">
        <v>659.96741799999995</v>
      </c>
      <c r="S1417" s="11">
        <v>191.72200000000001</v>
      </c>
      <c r="T1417" s="11">
        <v>187.99199999999999</v>
      </c>
      <c r="U1417" s="11">
        <v>193.96</v>
      </c>
      <c r="V1417" s="11">
        <v>187.99199999999999</v>
      </c>
      <c r="W1417" s="11">
        <v>187.99199999999999</v>
      </c>
      <c r="X1417" s="11" t="s">
        <v>623</v>
      </c>
      <c r="Y1417" s="11">
        <v>484.90000000000003</v>
      </c>
      <c r="Z1417" s="11">
        <v>484.90000000000003</v>
      </c>
      <c r="AA1417" s="11">
        <v>596.80000000000007</v>
      </c>
      <c r="AB1417" s="11">
        <v>596.80000000000007</v>
      </c>
      <c r="AC1417" s="11" t="s">
        <v>623</v>
      </c>
      <c r="AD1417" s="11">
        <v>1454</v>
      </c>
      <c r="AE1417" s="11" t="s">
        <v>623</v>
      </c>
      <c r="AF1417" s="11" t="s">
        <v>623</v>
      </c>
      <c r="AG1417" s="11" t="s">
        <v>2436</v>
      </c>
      <c r="AH1417" s="8" t="s">
        <v>2437</v>
      </c>
      <c r="AI1417" s="8" t="s">
        <v>877</v>
      </c>
      <c r="AJ1417" s="34">
        <v>1</v>
      </c>
      <c r="AK1417" s="35">
        <v>4</v>
      </c>
      <c r="AL1417" t="s">
        <v>632</v>
      </c>
      <c r="AM1417">
        <v>3</v>
      </c>
    </row>
    <row r="1418" spans="1:39" x14ac:dyDescent="0.25">
      <c r="A1418" s="6" t="str">
        <f t="shared" si="91"/>
        <v>Surgery Procedures -Njx interlaminar lmbr/sac-62323</v>
      </c>
      <c r="B1418" s="6" t="str">
        <f t="shared" si="92"/>
        <v>Njx interlaminar lmbr/sac</v>
      </c>
      <c r="C1418" s="6" t="str">
        <f t="shared" si="94"/>
        <v xml:space="preserve">Surgery Procedures </v>
      </c>
      <c r="D1418" s="6">
        <f t="shared" si="93"/>
        <v>62323</v>
      </c>
      <c r="E1418" s="17"/>
      <c r="F1418" s="17"/>
      <c r="G1418" s="26"/>
      <c r="H1418" s="17"/>
      <c r="I1418" s="8"/>
      <c r="J1418" s="11"/>
      <c r="K1418" s="11"/>
      <c r="L1418" s="11"/>
      <c r="M1418" s="11"/>
      <c r="N1418" s="11"/>
      <c r="O1418" s="11"/>
      <c r="P1418" s="11"/>
      <c r="Q1418" s="11"/>
      <c r="R1418" s="11"/>
      <c r="S1418" s="11"/>
      <c r="T1418" s="11"/>
      <c r="U1418" s="11"/>
      <c r="V1418" s="11"/>
      <c r="W1418" s="11"/>
      <c r="X1418" s="11"/>
      <c r="Y1418" s="11"/>
      <c r="Z1418" s="11"/>
      <c r="AA1418" s="11"/>
      <c r="AB1418" s="11"/>
      <c r="AC1418" s="11"/>
      <c r="AD1418" s="11"/>
      <c r="AE1418" s="11"/>
      <c r="AF1418" s="11"/>
      <c r="AG1418" s="11" t="s">
        <v>1792</v>
      </c>
      <c r="AH1418" s="8">
        <v>0</v>
      </c>
      <c r="AI1418" s="8" t="s">
        <v>1793</v>
      </c>
      <c r="AJ1418" s="34">
        <v>0</v>
      </c>
    </row>
    <row r="1419" spans="1:39" x14ac:dyDescent="0.25">
      <c r="A1419" s="6" t="str">
        <f t="shared" si="91"/>
        <v>Surgery Procedures -Njx interlaminar lmbr/sac-62323</v>
      </c>
      <c r="B1419" s="6" t="str">
        <f t="shared" si="92"/>
        <v>Njx interlaminar lmbr/sac</v>
      </c>
      <c r="C1419" s="6" t="str">
        <f t="shared" si="94"/>
        <v xml:space="preserve">Surgery Procedures </v>
      </c>
      <c r="D1419" s="6">
        <f t="shared" si="93"/>
        <v>62323</v>
      </c>
      <c r="E1419" s="7"/>
      <c r="G1419" s="27" t="s">
        <v>32</v>
      </c>
      <c r="K1419" s="25"/>
      <c r="L1419" s="25"/>
      <c r="M1419" s="25"/>
      <c r="AG1419" s="11" t="s">
        <v>1792</v>
      </c>
      <c r="AH1419" s="8">
        <v>0</v>
      </c>
      <c r="AI1419" s="8" t="s">
        <v>1793</v>
      </c>
      <c r="AJ1419" s="34">
        <v>0</v>
      </c>
    </row>
    <row r="1420" spans="1:39" s="6" customFormat="1" x14ac:dyDescent="0.25">
      <c r="A1420" s="6" t="str">
        <f t="shared" si="91"/>
        <v>Surgery Procedures -Njx interlaminar lmbr/sac-62323</v>
      </c>
      <c r="B1420" s="6" t="str">
        <f t="shared" si="92"/>
        <v>Njx interlaminar lmbr/sac</v>
      </c>
      <c r="C1420" s="6" t="str">
        <f t="shared" si="94"/>
        <v xml:space="preserve">Surgery Procedures </v>
      </c>
      <c r="D1420" s="6">
        <f t="shared" si="93"/>
        <v>62323</v>
      </c>
      <c r="E1420" s="13"/>
      <c r="F1420" s="12"/>
      <c r="G1420" s="28"/>
      <c r="H1420" s="29"/>
      <c r="I1420" s="14"/>
      <c r="J1420" s="15"/>
      <c r="K1420" s="15"/>
      <c r="L1420" s="15"/>
      <c r="M1420" s="15"/>
      <c r="N1420" s="15"/>
      <c r="O1420" s="15"/>
      <c r="P1420" s="15"/>
      <c r="Q1420" s="15"/>
      <c r="R1420" s="15"/>
      <c r="S1420" s="15"/>
      <c r="T1420" s="15"/>
      <c r="U1420" s="15"/>
      <c r="V1420" s="15"/>
      <c r="W1420" s="15"/>
      <c r="X1420" s="15"/>
      <c r="Y1420" s="15"/>
      <c r="Z1420" s="15"/>
      <c r="AA1420" s="15"/>
      <c r="AB1420" s="15"/>
      <c r="AC1420" s="15"/>
      <c r="AD1420" s="15"/>
      <c r="AE1420" s="15"/>
      <c r="AF1420" s="15"/>
      <c r="AG1420" s="11" t="s">
        <v>1792</v>
      </c>
      <c r="AH1420" s="8">
        <v>0</v>
      </c>
      <c r="AI1420" s="8" t="s">
        <v>1793</v>
      </c>
      <c r="AJ1420" s="34">
        <v>0</v>
      </c>
      <c r="AK1420" s="35"/>
      <c r="AL1420" s="8"/>
    </row>
    <row r="1421" spans="1:39" x14ac:dyDescent="0.25">
      <c r="A1421" s="6" t="str">
        <f t="shared" si="91"/>
        <v>Surgery Procedures -After cataract laser surgery-66821</v>
      </c>
      <c r="B1421" s="6" t="str">
        <f t="shared" si="92"/>
        <v>After cataract laser surgery</v>
      </c>
      <c r="C1421" s="6" t="str">
        <f t="shared" si="94"/>
        <v xml:space="preserve">Surgery Procedures </v>
      </c>
      <c r="D1421" s="6">
        <f t="shared" si="93"/>
        <v>66821</v>
      </c>
      <c r="E1421" s="17" t="s">
        <v>114</v>
      </c>
      <c r="F1421" s="17" t="s">
        <v>33</v>
      </c>
      <c r="G1421" s="26" t="s">
        <v>315</v>
      </c>
      <c r="H1421" s="17">
        <v>66821</v>
      </c>
      <c r="I1421" s="8" t="s">
        <v>530</v>
      </c>
      <c r="J1421" s="11">
        <v>921</v>
      </c>
      <c r="K1421" s="11">
        <v>184.20000000000002</v>
      </c>
      <c r="L1421" s="11">
        <v>208.33</v>
      </c>
      <c r="M1421" s="11">
        <v>1454</v>
      </c>
      <c r="N1421" s="11">
        <v>554.72720460000005</v>
      </c>
      <c r="O1421" s="11">
        <v>554.72720460000005</v>
      </c>
      <c r="P1421" s="11">
        <v>554.72720460000005</v>
      </c>
      <c r="Q1421" s="11">
        <v>554.72720460000005</v>
      </c>
      <c r="R1421" s="11">
        <v>554.72720460000005</v>
      </c>
      <c r="S1421" s="11">
        <v>212.49660000000003</v>
      </c>
      <c r="T1421" s="11">
        <v>208.33</v>
      </c>
      <c r="U1421" s="11">
        <v>214.57990000000001</v>
      </c>
      <c r="V1421" s="11">
        <v>208.33</v>
      </c>
      <c r="W1421" s="11">
        <v>208.33</v>
      </c>
      <c r="X1421" s="11" t="s">
        <v>623</v>
      </c>
      <c r="Y1421" s="11">
        <v>598.65</v>
      </c>
      <c r="Z1421" s="11">
        <v>598.65</v>
      </c>
      <c r="AA1421" s="11">
        <v>653.89320000000009</v>
      </c>
      <c r="AB1421" s="11">
        <v>590.45579999999995</v>
      </c>
      <c r="AC1421" s="11">
        <v>660</v>
      </c>
      <c r="AD1421" s="11">
        <v>1454</v>
      </c>
      <c r="AE1421" s="11" t="s">
        <v>623</v>
      </c>
      <c r="AF1421" s="11" t="s">
        <v>623</v>
      </c>
      <c r="AG1421" s="11" t="s">
        <v>2438</v>
      </c>
      <c r="AH1421" s="8" t="s">
        <v>2439</v>
      </c>
      <c r="AI1421" s="8" t="s">
        <v>878</v>
      </c>
      <c r="AJ1421" s="34">
        <v>1</v>
      </c>
      <c r="AK1421" s="35">
        <v>4</v>
      </c>
      <c r="AL1421" t="s">
        <v>632</v>
      </c>
      <c r="AM1421">
        <v>3</v>
      </c>
    </row>
    <row r="1422" spans="1:39" x14ac:dyDescent="0.25">
      <c r="A1422" s="6" t="str">
        <f t="shared" si="91"/>
        <v>Surgery Procedures -After cataract laser surgery-66821</v>
      </c>
      <c r="B1422" s="6" t="str">
        <f t="shared" si="92"/>
        <v>After cataract laser surgery</v>
      </c>
      <c r="C1422" s="6" t="str">
        <f t="shared" si="94"/>
        <v xml:space="preserve">Surgery Procedures </v>
      </c>
      <c r="D1422" s="6">
        <f t="shared" si="93"/>
        <v>66821</v>
      </c>
      <c r="E1422" s="17"/>
      <c r="F1422" s="17"/>
      <c r="G1422" s="26"/>
      <c r="H1422" s="17"/>
      <c r="I1422" s="8"/>
      <c r="J1422" s="11"/>
      <c r="K1422" s="11"/>
      <c r="L1422" s="11"/>
      <c r="M1422" s="11"/>
      <c r="N1422" s="11"/>
      <c r="O1422" s="11"/>
      <c r="P1422" s="11"/>
      <c r="Q1422" s="11"/>
      <c r="R1422" s="11"/>
      <c r="S1422" s="11"/>
      <c r="T1422" s="11"/>
      <c r="U1422" s="11"/>
      <c r="V1422" s="11"/>
      <c r="W1422" s="11"/>
      <c r="X1422" s="11"/>
      <c r="Y1422" s="11"/>
      <c r="Z1422" s="11"/>
      <c r="AA1422" s="11"/>
      <c r="AB1422" s="11"/>
      <c r="AC1422" s="11"/>
      <c r="AD1422" s="11"/>
      <c r="AE1422" s="11"/>
      <c r="AF1422" s="11"/>
      <c r="AG1422" s="11" t="s">
        <v>1792</v>
      </c>
      <c r="AH1422" s="8">
        <v>0</v>
      </c>
      <c r="AI1422" s="8" t="s">
        <v>1793</v>
      </c>
      <c r="AJ1422" s="34">
        <v>0</v>
      </c>
    </row>
    <row r="1423" spans="1:39" x14ac:dyDescent="0.25">
      <c r="A1423" s="6" t="str">
        <f t="shared" si="91"/>
        <v>Surgery Procedures -After cataract laser surgery-66821</v>
      </c>
      <c r="B1423" s="6" t="str">
        <f t="shared" si="92"/>
        <v>After cataract laser surgery</v>
      </c>
      <c r="C1423" s="6" t="str">
        <f t="shared" si="94"/>
        <v xml:space="preserve">Surgery Procedures </v>
      </c>
      <c r="D1423" s="6">
        <f t="shared" si="93"/>
        <v>66821</v>
      </c>
      <c r="E1423" s="7"/>
      <c r="G1423" s="27" t="s">
        <v>32</v>
      </c>
      <c r="K1423" s="25"/>
      <c r="L1423" s="25"/>
      <c r="M1423" s="25"/>
      <c r="AG1423" s="11" t="s">
        <v>1792</v>
      </c>
      <c r="AH1423" s="8">
        <v>0</v>
      </c>
      <c r="AI1423" s="8" t="s">
        <v>1793</v>
      </c>
      <c r="AJ1423" s="34">
        <v>0</v>
      </c>
    </row>
    <row r="1424" spans="1:39" s="6" customFormat="1" x14ac:dyDescent="0.25">
      <c r="A1424" s="6" t="str">
        <f t="shared" si="91"/>
        <v>Surgery Procedures -After cataract laser surgery-66821</v>
      </c>
      <c r="B1424" s="6" t="str">
        <f t="shared" si="92"/>
        <v>After cataract laser surgery</v>
      </c>
      <c r="C1424" s="6" t="str">
        <f t="shared" si="94"/>
        <v xml:space="preserve">Surgery Procedures </v>
      </c>
      <c r="D1424" s="6">
        <f t="shared" si="93"/>
        <v>66821</v>
      </c>
      <c r="E1424" s="13"/>
      <c r="F1424" s="12"/>
      <c r="G1424" s="28"/>
      <c r="H1424" s="29"/>
      <c r="I1424" s="14"/>
      <c r="J1424" s="15"/>
      <c r="K1424" s="15"/>
      <c r="L1424" s="15"/>
      <c r="M1424" s="15"/>
      <c r="N1424" s="15"/>
      <c r="O1424" s="15"/>
      <c r="P1424" s="15"/>
      <c r="Q1424" s="15"/>
      <c r="R1424" s="15"/>
      <c r="S1424" s="15"/>
      <c r="T1424" s="15"/>
      <c r="U1424" s="15"/>
      <c r="V1424" s="15"/>
      <c r="W1424" s="15"/>
      <c r="X1424" s="15"/>
      <c r="Y1424" s="15"/>
      <c r="Z1424" s="15"/>
      <c r="AA1424" s="15"/>
      <c r="AB1424" s="15"/>
      <c r="AC1424" s="15"/>
      <c r="AD1424" s="15"/>
      <c r="AE1424" s="15"/>
      <c r="AF1424" s="15"/>
      <c r="AG1424" s="11" t="s">
        <v>1792</v>
      </c>
      <c r="AH1424" s="8">
        <v>0</v>
      </c>
      <c r="AI1424" s="8" t="s">
        <v>1793</v>
      </c>
      <c r="AJ1424" s="34">
        <v>0</v>
      </c>
      <c r="AK1424" s="35"/>
      <c r="AL1424" s="8"/>
    </row>
    <row r="1425" spans="1:39" x14ac:dyDescent="0.25">
      <c r="A1425" s="6" t="str">
        <f t="shared" si="91"/>
        <v>Surgery Procedures -Xcapsl ctrc rmvl w/o ecp-66984</v>
      </c>
      <c r="B1425" s="6" t="str">
        <f t="shared" si="92"/>
        <v>Xcapsl ctrc rmvl w/o ecp</v>
      </c>
      <c r="C1425" s="6" t="str">
        <f t="shared" si="94"/>
        <v xml:space="preserve">Surgery Procedures </v>
      </c>
      <c r="D1425" s="6">
        <f t="shared" si="93"/>
        <v>66984</v>
      </c>
      <c r="E1425" s="17" t="s">
        <v>114</v>
      </c>
      <c r="F1425" s="17" t="s">
        <v>33</v>
      </c>
      <c r="G1425" s="26" t="s">
        <v>318</v>
      </c>
      <c r="H1425" s="17">
        <v>66984</v>
      </c>
      <c r="I1425" s="8" t="s">
        <v>561</v>
      </c>
      <c r="J1425" s="11">
        <v>12604</v>
      </c>
      <c r="K1425" s="11">
        <v>2520.8000000000002</v>
      </c>
      <c r="L1425" s="11">
        <v>849.94</v>
      </c>
      <c r="M1425" s="11">
        <v>3293</v>
      </c>
      <c r="N1425" s="11">
        <v>2223.9469669999999</v>
      </c>
      <c r="O1425" s="11">
        <v>2223.9469669999999</v>
      </c>
      <c r="P1425" s="11">
        <v>2223.9469669999999</v>
      </c>
      <c r="Q1425" s="11">
        <v>2223.9469669999999</v>
      </c>
      <c r="R1425" s="11">
        <v>2223.9469669999999</v>
      </c>
      <c r="S1425" s="11">
        <v>866.93880000000001</v>
      </c>
      <c r="T1425" s="11">
        <v>849.94</v>
      </c>
      <c r="U1425" s="11">
        <v>875.43820000000005</v>
      </c>
      <c r="V1425" s="11">
        <v>849.94</v>
      </c>
      <c r="W1425" s="11">
        <v>849.94</v>
      </c>
      <c r="X1425" s="11" t="s">
        <v>623</v>
      </c>
      <c r="Y1425" s="11">
        <v>1071</v>
      </c>
      <c r="Z1425" s="11">
        <v>1071</v>
      </c>
      <c r="AA1425" s="11">
        <v>2574.2606000000001</v>
      </c>
      <c r="AB1425" s="11">
        <v>2324.5189</v>
      </c>
      <c r="AC1425" s="11">
        <v>1400</v>
      </c>
      <c r="AD1425" s="11">
        <v>3293</v>
      </c>
      <c r="AE1425" s="11" t="s">
        <v>623</v>
      </c>
      <c r="AF1425" s="11" t="s">
        <v>623</v>
      </c>
      <c r="AG1425" s="11" t="s">
        <v>2440</v>
      </c>
      <c r="AH1425" s="8" t="s">
        <v>2441</v>
      </c>
      <c r="AI1425" s="8" t="s">
        <v>879</v>
      </c>
      <c r="AJ1425" s="34">
        <v>1</v>
      </c>
      <c r="AK1425" s="35">
        <v>4</v>
      </c>
      <c r="AL1425" t="s">
        <v>632</v>
      </c>
      <c r="AM1425">
        <v>3</v>
      </c>
    </row>
    <row r="1426" spans="1:39" x14ac:dyDescent="0.25">
      <c r="A1426" s="6" t="str">
        <f t="shared" si="91"/>
        <v>Surgery Procedures -Xcapsl ctrc rmvl w/o ecp-66984</v>
      </c>
      <c r="B1426" s="6" t="str">
        <f t="shared" si="92"/>
        <v>Xcapsl ctrc rmvl w/o ecp</v>
      </c>
      <c r="C1426" s="6" t="str">
        <f t="shared" si="94"/>
        <v xml:space="preserve">Surgery Procedures </v>
      </c>
      <c r="D1426" s="6">
        <f t="shared" si="93"/>
        <v>66984</v>
      </c>
      <c r="E1426" s="17"/>
      <c r="F1426" s="17"/>
      <c r="G1426" s="26"/>
      <c r="H1426" s="17"/>
      <c r="I1426" s="8"/>
      <c r="J1426" s="11"/>
      <c r="K1426" s="11"/>
      <c r="L1426" s="11"/>
      <c r="M1426" s="11"/>
      <c r="N1426" s="11"/>
      <c r="O1426" s="11"/>
      <c r="P1426" s="11"/>
      <c r="Q1426" s="11"/>
      <c r="R1426" s="11"/>
      <c r="S1426" s="11"/>
      <c r="T1426" s="11"/>
      <c r="U1426" s="11"/>
      <c r="V1426" s="11"/>
      <c r="W1426" s="11"/>
      <c r="X1426" s="11"/>
      <c r="Y1426" s="11"/>
      <c r="Z1426" s="11"/>
      <c r="AA1426" s="11"/>
      <c r="AB1426" s="11"/>
      <c r="AC1426" s="11"/>
      <c r="AD1426" s="11"/>
      <c r="AE1426" s="11"/>
      <c r="AF1426" s="11"/>
      <c r="AG1426" s="11" t="s">
        <v>1792</v>
      </c>
      <c r="AH1426" s="8">
        <v>0</v>
      </c>
      <c r="AI1426" s="8" t="s">
        <v>1793</v>
      </c>
      <c r="AJ1426" s="34">
        <v>0</v>
      </c>
    </row>
    <row r="1427" spans="1:39" x14ac:dyDescent="0.25">
      <c r="A1427" s="6" t="str">
        <f t="shared" si="91"/>
        <v>Surgery Procedures -Xcapsl ctrc rmvl w/o ecp-66984</v>
      </c>
      <c r="B1427" s="6" t="str">
        <f t="shared" si="92"/>
        <v>Xcapsl ctrc rmvl w/o ecp</v>
      </c>
      <c r="C1427" s="6" t="str">
        <f t="shared" si="94"/>
        <v xml:space="preserve">Surgery Procedures </v>
      </c>
      <c r="D1427" s="6">
        <f t="shared" si="93"/>
        <v>66984</v>
      </c>
      <c r="E1427" s="7"/>
      <c r="G1427" s="27" t="s">
        <v>32</v>
      </c>
      <c r="K1427" s="25"/>
      <c r="L1427" s="25"/>
      <c r="M1427" s="25"/>
      <c r="AG1427" s="11" t="s">
        <v>1792</v>
      </c>
      <c r="AH1427" s="8">
        <v>0</v>
      </c>
      <c r="AI1427" s="8" t="s">
        <v>1793</v>
      </c>
      <c r="AJ1427" s="34">
        <v>0</v>
      </c>
    </row>
    <row r="1428" spans="1:39" s="6" customFormat="1" x14ac:dyDescent="0.25">
      <c r="A1428" s="6" t="str">
        <f t="shared" si="91"/>
        <v>Surgery Procedures -Xcapsl ctrc rmvl w/o ecp-66984</v>
      </c>
      <c r="B1428" s="6" t="str">
        <f t="shared" si="92"/>
        <v>Xcapsl ctrc rmvl w/o ecp</v>
      </c>
      <c r="C1428" s="6" t="str">
        <f t="shared" si="94"/>
        <v xml:space="preserve">Surgery Procedures </v>
      </c>
      <c r="D1428" s="6">
        <f t="shared" si="93"/>
        <v>66984</v>
      </c>
      <c r="E1428" s="13"/>
      <c r="F1428" s="12"/>
      <c r="G1428" s="28"/>
      <c r="H1428" s="29"/>
      <c r="I1428" s="14"/>
      <c r="J1428" s="15"/>
      <c r="K1428" s="15"/>
      <c r="L1428" s="15"/>
      <c r="M1428" s="15"/>
      <c r="N1428" s="15"/>
      <c r="O1428" s="15"/>
      <c r="P1428" s="15"/>
      <c r="Q1428" s="15"/>
      <c r="R1428" s="15"/>
      <c r="S1428" s="15"/>
      <c r="T1428" s="15"/>
      <c r="U1428" s="15"/>
      <c r="V1428" s="15"/>
      <c r="W1428" s="15"/>
      <c r="X1428" s="15"/>
      <c r="Y1428" s="15"/>
      <c r="Z1428" s="15"/>
      <c r="AA1428" s="15"/>
      <c r="AB1428" s="15"/>
      <c r="AC1428" s="15"/>
      <c r="AD1428" s="15"/>
      <c r="AE1428" s="15"/>
      <c r="AF1428" s="15"/>
      <c r="AG1428" s="11" t="s">
        <v>1792</v>
      </c>
      <c r="AH1428" s="8">
        <v>0</v>
      </c>
      <c r="AI1428" s="8" t="s">
        <v>1793</v>
      </c>
      <c r="AJ1428" s="34">
        <v>0</v>
      </c>
      <c r="AK1428" s="35"/>
      <c r="AL1428" s="8"/>
    </row>
    <row r="1429" spans="1:39" x14ac:dyDescent="0.25">
      <c r="A1429" s="6" t="str">
        <f t="shared" si="91"/>
        <v>Surgery Procedures -Xcapsl ctrc rmvl w/o ecp-66984</v>
      </c>
      <c r="B1429" s="6" t="str">
        <f t="shared" si="92"/>
        <v>Xcapsl ctrc rmvl w/o ecp</v>
      </c>
      <c r="C1429" s="6" t="str">
        <f t="shared" si="94"/>
        <v xml:space="preserve">Surgery Procedures </v>
      </c>
      <c r="D1429" s="6">
        <f t="shared" si="93"/>
        <v>66984</v>
      </c>
      <c r="E1429" s="17" t="s">
        <v>115</v>
      </c>
      <c r="F1429" s="17" t="s">
        <v>37</v>
      </c>
      <c r="G1429" s="26" t="s">
        <v>330</v>
      </c>
      <c r="H1429" s="17">
        <v>70450</v>
      </c>
      <c r="I1429" s="8" t="s">
        <v>54</v>
      </c>
      <c r="J1429" s="11">
        <v>1856</v>
      </c>
      <c r="K1429" s="11">
        <v>371.20000000000005</v>
      </c>
      <c r="L1429" s="11">
        <v>104.91969499999999</v>
      </c>
      <c r="M1429" s="11">
        <v>550</v>
      </c>
      <c r="N1429" s="11">
        <v>104.91969499999999</v>
      </c>
      <c r="O1429" s="11">
        <v>104.91969499999999</v>
      </c>
      <c r="P1429" s="11">
        <v>104.91969499999999</v>
      </c>
      <c r="Q1429" s="11">
        <v>104.91969499999999</v>
      </c>
      <c r="R1429" s="11">
        <v>104.91969499999999</v>
      </c>
      <c r="S1429" s="11">
        <v>106.88</v>
      </c>
      <c r="T1429" s="11">
        <v>106.88</v>
      </c>
      <c r="U1429" s="11">
        <v>134.02359999999999</v>
      </c>
      <c r="V1429" s="11">
        <v>106.88</v>
      </c>
      <c r="W1429" s="11">
        <v>106.88</v>
      </c>
      <c r="X1429" s="11" t="s">
        <v>623</v>
      </c>
      <c r="Y1429" s="11">
        <v>458</v>
      </c>
      <c r="Z1429" s="11">
        <v>458</v>
      </c>
      <c r="AA1429" s="11">
        <v>248.37819999999996</v>
      </c>
      <c r="AB1429" s="11">
        <v>223.19699999999997</v>
      </c>
      <c r="AC1429" s="11">
        <v>550</v>
      </c>
      <c r="AD1429" s="11">
        <v>213.83</v>
      </c>
      <c r="AE1429" s="11" t="s">
        <v>623</v>
      </c>
      <c r="AF1429" s="11" t="s">
        <v>623</v>
      </c>
      <c r="AG1429" s="11" t="s">
        <v>2442</v>
      </c>
      <c r="AH1429" s="8" t="s">
        <v>2443</v>
      </c>
      <c r="AI1429" s="8" t="s">
        <v>723</v>
      </c>
      <c r="AJ1429" s="34">
        <v>0</v>
      </c>
      <c r="AK1429" s="35">
        <v>4</v>
      </c>
      <c r="AL1429" t="s">
        <v>632</v>
      </c>
      <c r="AM1429">
        <v>3</v>
      </c>
    </row>
    <row r="1430" spans="1:39" x14ac:dyDescent="0.25">
      <c r="A1430" s="6" t="str">
        <f t="shared" si="91"/>
        <v>Surgery Procedures -Xcapsl ctrc rmvl w/o ecp-66984</v>
      </c>
      <c r="B1430" s="6" t="str">
        <f t="shared" si="92"/>
        <v>Xcapsl ctrc rmvl w/o ecp</v>
      </c>
      <c r="C1430" s="6" t="str">
        <f t="shared" si="94"/>
        <v xml:space="preserve">Surgery Procedures </v>
      </c>
      <c r="D1430" s="6">
        <f t="shared" si="93"/>
        <v>66984</v>
      </c>
      <c r="E1430" s="17"/>
      <c r="F1430" s="17"/>
      <c r="G1430" s="26"/>
      <c r="H1430" s="17"/>
      <c r="I1430" s="8"/>
      <c r="J1430" s="11"/>
      <c r="K1430" s="11"/>
      <c r="L1430" s="11"/>
      <c r="M1430" s="11"/>
      <c r="N1430" s="11"/>
      <c r="O1430" s="11"/>
      <c r="P1430" s="11"/>
      <c r="Q1430" s="11"/>
      <c r="R1430" s="11"/>
      <c r="S1430" s="11"/>
      <c r="T1430" s="11"/>
      <c r="U1430" s="11"/>
      <c r="V1430" s="11"/>
      <c r="W1430" s="11"/>
      <c r="X1430" s="11"/>
      <c r="Y1430" s="11"/>
      <c r="Z1430" s="11"/>
      <c r="AA1430" s="11"/>
      <c r="AB1430" s="11"/>
      <c r="AC1430" s="11"/>
      <c r="AD1430" s="11"/>
      <c r="AE1430" s="11"/>
      <c r="AF1430" s="11"/>
      <c r="AG1430" s="11" t="s">
        <v>1792</v>
      </c>
      <c r="AH1430" s="8">
        <v>0</v>
      </c>
      <c r="AI1430" s="8" t="s">
        <v>1793</v>
      </c>
      <c r="AJ1430" s="34">
        <v>0</v>
      </c>
    </row>
    <row r="1431" spans="1:39" x14ac:dyDescent="0.25">
      <c r="A1431" s="6" t="str">
        <f t="shared" si="91"/>
        <v>Surgery Procedures -Xcapsl ctrc rmvl w/o ecp-66984</v>
      </c>
      <c r="B1431" s="6" t="str">
        <f t="shared" si="92"/>
        <v>Xcapsl ctrc rmvl w/o ecp</v>
      </c>
      <c r="C1431" s="6" t="str">
        <f t="shared" si="94"/>
        <v xml:space="preserve">Surgery Procedures </v>
      </c>
      <c r="D1431" s="6">
        <f t="shared" si="93"/>
        <v>66984</v>
      </c>
      <c r="E1431" s="7"/>
      <c r="G1431" s="27" t="s">
        <v>32</v>
      </c>
      <c r="K1431" s="25"/>
      <c r="L1431" s="25"/>
      <c r="M1431" s="25"/>
      <c r="AG1431" s="11" t="s">
        <v>1792</v>
      </c>
      <c r="AH1431" s="8">
        <v>0</v>
      </c>
      <c r="AI1431" s="8" t="s">
        <v>1793</v>
      </c>
      <c r="AJ1431" s="34">
        <v>0</v>
      </c>
    </row>
    <row r="1432" spans="1:39" s="6" customFormat="1" x14ac:dyDescent="0.25">
      <c r="A1432" s="6" t="str">
        <f t="shared" si="91"/>
        <v>Surgery Procedures -Xcapsl ctrc rmvl w/o ecp-66984</v>
      </c>
      <c r="B1432" s="6" t="str">
        <f t="shared" si="92"/>
        <v>Xcapsl ctrc rmvl w/o ecp</v>
      </c>
      <c r="C1432" s="6" t="str">
        <f t="shared" si="94"/>
        <v xml:space="preserve">Surgery Procedures </v>
      </c>
      <c r="D1432" s="6">
        <f t="shared" si="93"/>
        <v>66984</v>
      </c>
      <c r="E1432" s="13"/>
      <c r="F1432" s="12"/>
      <c r="G1432" s="28"/>
      <c r="H1432" s="29"/>
      <c r="I1432" s="14"/>
      <c r="J1432" s="15"/>
      <c r="K1432" s="15"/>
      <c r="L1432" s="15"/>
      <c r="M1432" s="15"/>
      <c r="N1432" s="15"/>
      <c r="O1432" s="15"/>
      <c r="P1432" s="15"/>
      <c r="Q1432" s="15"/>
      <c r="R1432" s="15"/>
      <c r="S1432" s="15"/>
      <c r="T1432" s="15"/>
      <c r="U1432" s="15"/>
      <c r="V1432" s="15"/>
      <c r="W1432" s="15"/>
      <c r="X1432" s="15"/>
      <c r="Y1432" s="15"/>
      <c r="Z1432" s="15"/>
      <c r="AA1432" s="15"/>
      <c r="AB1432" s="15"/>
      <c r="AC1432" s="15"/>
      <c r="AD1432" s="15"/>
      <c r="AE1432" s="15"/>
      <c r="AF1432" s="15"/>
      <c r="AG1432" s="11" t="s">
        <v>1792</v>
      </c>
      <c r="AH1432" s="8">
        <v>0</v>
      </c>
      <c r="AI1432" s="8" t="s">
        <v>1793</v>
      </c>
      <c r="AJ1432" s="34">
        <v>0</v>
      </c>
      <c r="AK1432" s="35"/>
      <c r="AL1432" s="8"/>
    </row>
    <row r="1433" spans="1:39" x14ac:dyDescent="0.25">
      <c r="A1433" s="6" t="str">
        <f t="shared" si="91"/>
        <v>Diagnostic Radiology &amp; Imaging Procedures-Mri brain stem w/o &amp; w/dye-70553</v>
      </c>
      <c r="B1433" s="6" t="str">
        <f t="shared" si="92"/>
        <v>Mri brain stem w/o &amp; w/dye</v>
      </c>
      <c r="C1433" s="6" t="str">
        <f t="shared" si="94"/>
        <v>Diagnostic Radiology &amp; Imaging Procedures</v>
      </c>
      <c r="D1433" s="6">
        <f t="shared" si="93"/>
        <v>70553</v>
      </c>
      <c r="E1433" s="17" t="s">
        <v>115</v>
      </c>
      <c r="F1433" s="17" t="s">
        <v>37</v>
      </c>
      <c r="G1433" s="26" t="s">
        <v>339</v>
      </c>
      <c r="H1433" s="17">
        <v>70553</v>
      </c>
      <c r="I1433" s="8" t="s">
        <v>533</v>
      </c>
      <c r="J1433" s="11">
        <v>5563</v>
      </c>
      <c r="K1433" s="11">
        <v>1112.6000000000001</v>
      </c>
      <c r="L1433" s="11">
        <v>332.8</v>
      </c>
      <c r="M1433" s="11">
        <v>990.3229</v>
      </c>
      <c r="N1433" s="11">
        <v>367.01360039999997</v>
      </c>
      <c r="O1433" s="11">
        <v>367.01360039999997</v>
      </c>
      <c r="P1433" s="11">
        <v>367.01360039999997</v>
      </c>
      <c r="Q1433" s="11">
        <v>367.01360039999997</v>
      </c>
      <c r="R1433" s="11">
        <v>367.01360039999997</v>
      </c>
      <c r="S1433" s="11">
        <v>332.8</v>
      </c>
      <c r="T1433" s="11">
        <v>332.8</v>
      </c>
      <c r="U1433" s="11">
        <v>343.81400000000002</v>
      </c>
      <c r="V1433" s="11">
        <v>332.8</v>
      </c>
      <c r="W1433" s="11">
        <v>332.8</v>
      </c>
      <c r="X1433" s="11" t="s">
        <v>623</v>
      </c>
      <c r="Y1433" s="11">
        <v>717</v>
      </c>
      <c r="Z1433" s="11">
        <v>717</v>
      </c>
      <c r="AA1433" s="11">
        <v>990.3229</v>
      </c>
      <c r="AB1433" s="11">
        <v>889.92150000000004</v>
      </c>
      <c r="AC1433" s="11">
        <v>750</v>
      </c>
      <c r="AD1433" s="11">
        <v>592.57000000000005</v>
      </c>
      <c r="AE1433" s="11" t="s">
        <v>623</v>
      </c>
      <c r="AF1433" s="11" t="s">
        <v>623</v>
      </c>
      <c r="AG1433" s="11" t="s">
        <v>2444</v>
      </c>
      <c r="AH1433" s="8" t="s">
        <v>2445</v>
      </c>
      <c r="AI1433" s="8" t="s">
        <v>881</v>
      </c>
      <c r="AJ1433" s="34">
        <v>1</v>
      </c>
      <c r="AK1433" s="35">
        <v>4</v>
      </c>
      <c r="AL1433" t="s">
        <v>632</v>
      </c>
      <c r="AM1433">
        <v>3</v>
      </c>
    </row>
    <row r="1434" spans="1:39" x14ac:dyDescent="0.25">
      <c r="A1434" s="6" t="str">
        <f t="shared" si="91"/>
        <v>Diagnostic Radiology &amp; Imaging Procedures-Mri brain stem w/o &amp; w/dye-70553</v>
      </c>
      <c r="B1434" s="6" t="str">
        <f t="shared" si="92"/>
        <v>Mri brain stem w/o &amp; w/dye</v>
      </c>
      <c r="C1434" s="6" t="str">
        <f t="shared" si="94"/>
        <v>Diagnostic Radiology &amp; Imaging Procedures</v>
      </c>
      <c r="D1434" s="6">
        <f t="shared" si="93"/>
        <v>70553</v>
      </c>
      <c r="E1434" s="17"/>
      <c r="F1434" s="17"/>
      <c r="G1434" s="26"/>
      <c r="H1434" s="17"/>
      <c r="I1434" s="8"/>
      <c r="J1434" s="11"/>
      <c r="K1434" s="11"/>
      <c r="L1434" s="11"/>
      <c r="M1434" s="11"/>
      <c r="N1434" s="11"/>
      <c r="O1434" s="11"/>
      <c r="P1434" s="11"/>
      <c r="Q1434" s="11"/>
      <c r="R1434" s="11"/>
      <c r="S1434" s="11"/>
      <c r="T1434" s="11"/>
      <c r="U1434" s="11"/>
      <c r="V1434" s="11"/>
      <c r="W1434" s="11"/>
      <c r="X1434" s="11"/>
      <c r="Y1434" s="11"/>
      <c r="Z1434" s="11"/>
      <c r="AA1434" s="11"/>
      <c r="AB1434" s="11"/>
      <c r="AC1434" s="11"/>
      <c r="AD1434" s="11"/>
      <c r="AE1434" s="11"/>
      <c r="AF1434" s="11"/>
      <c r="AG1434" s="11" t="s">
        <v>1792</v>
      </c>
      <c r="AH1434" s="8">
        <v>0</v>
      </c>
      <c r="AI1434" s="8" t="s">
        <v>1793</v>
      </c>
      <c r="AJ1434" s="34">
        <v>0</v>
      </c>
    </row>
    <row r="1435" spans="1:39" x14ac:dyDescent="0.25">
      <c r="A1435" s="6" t="str">
        <f t="shared" si="91"/>
        <v>Diagnostic Radiology &amp; Imaging Procedures-Mri brain stem w/o &amp; w/dye-70553</v>
      </c>
      <c r="B1435" s="6" t="str">
        <f t="shared" si="92"/>
        <v>Mri brain stem w/o &amp; w/dye</v>
      </c>
      <c r="C1435" s="6" t="str">
        <f t="shared" si="94"/>
        <v>Diagnostic Radiology &amp; Imaging Procedures</v>
      </c>
      <c r="D1435" s="6">
        <f t="shared" si="93"/>
        <v>70553</v>
      </c>
      <c r="E1435" s="7"/>
      <c r="G1435" s="27" t="s">
        <v>32</v>
      </c>
      <c r="K1435" s="25"/>
      <c r="L1435" s="25"/>
      <c r="M1435" s="25"/>
      <c r="AG1435" s="11" t="s">
        <v>1792</v>
      </c>
      <c r="AH1435" s="8">
        <v>0</v>
      </c>
      <c r="AI1435" s="8" t="s">
        <v>1793</v>
      </c>
      <c r="AJ1435" s="34">
        <v>0</v>
      </c>
    </row>
    <row r="1436" spans="1:39" s="6" customFormat="1" x14ac:dyDescent="0.25">
      <c r="A1436" s="6" t="str">
        <f t="shared" si="91"/>
        <v>Diagnostic Radiology &amp; Imaging Procedures-Mri brain stem w/o &amp; w/dye-70553</v>
      </c>
      <c r="B1436" s="6" t="str">
        <f t="shared" si="92"/>
        <v>Mri brain stem w/o &amp; w/dye</v>
      </c>
      <c r="C1436" s="6" t="str">
        <f t="shared" si="94"/>
        <v>Diagnostic Radiology &amp; Imaging Procedures</v>
      </c>
      <c r="D1436" s="6">
        <f t="shared" si="93"/>
        <v>70553</v>
      </c>
      <c r="E1436" s="13"/>
      <c r="F1436" s="12"/>
      <c r="G1436" s="28"/>
      <c r="H1436" s="29"/>
      <c r="I1436" s="14"/>
      <c r="J1436" s="15"/>
      <c r="K1436" s="15"/>
      <c r="L1436" s="15"/>
      <c r="M1436" s="15"/>
      <c r="N1436" s="15"/>
      <c r="O1436" s="15"/>
      <c r="P1436" s="15"/>
      <c r="Q1436" s="15"/>
      <c r="R1436" s="15"/>
      <c r="S1436" s="15"/>
      <c r="T1436" s="15"/>
      <c r="U1436" s="15"/>
      <c r="V1436" s="15"/>
      <c r="W1436" s="15"/>
      <c r="X1436" s="15"/>
      <c r="Y1436" s="15"/>
      <c r="Z1436" s="15"/>
      <c r="AA1436" s="15"/>
      <c r="AB1436" s="15"/>
      <c r="AC1436" s="15"/>
      <c r="AD1436" s="15"/>
      <c r="AE1436" s="15"/>
      <c r="AF1436" s="15"/>
      <c r="AG1436" s="11" t="s">
        <v>1792</v>
      </c>
      <c r="AH1436" s="8">
        <v>0</v>
      </c>
      <c r="AI1436" s="8" t="s">
        <v>1793</v>
      </c>
      <c r="AJ1436" s="34">
        <v>0</v>
      </c>
      <c r="AK1436" s="35"/>
      <c r="AL1436" s="8"/>
    </row>
    <row r="1437" spans="1:39" x14ac:dyDescent="0.25">
      <c r="A1437" s="6" t="str">
        <f t="shared" si="91"/>
        <v>Diagnostic Radiology &amp; Imaging Procedures-X-ray exam l-2 spine 4/&gt;vws-72110</v>
      </c>
      <c r="B1437" s="6" t="str">
        <f t="shared" si="92"/>
        <v>X-ray exam l-2 spine 4/&gt;vws</v>
      </c>
      <c r="C1437" s="6" t="str">
        <f t="shared" si="94"/>
        <v>Diagnostic Radiology &amp; Imaging Procedures</v>
      </c>
      <c r="D1437" s="6">
        <f t="shared" si="93"/>
        <v>72110</v>
      </c>
      <c r="E1437" s="17" t="s">
        <v>115</v>
      </c>
      <c r="F1437" s="17" t="s">
        <v>37</v>
      </c>
      <c r="G1437" s="26" t="s">
        <v>351</v>
      </c>
      <c r="H1437" s="17">
        <v>72110</v>
      </c>
      <c r="I1437" s="8" t="s">
        <v>49</v>
      </c>
      <c r="J1437" s="11">
        <v>621</v>
      </c>
      <c r="K1437" s="11">
        <v>124.2</v>
      </c>
      <c r="L1437" s="11">
        <v>47.488150000000005</v>
      </c>
      <c r="M1437" s="11">
        <v>403.65000000000003</v>
      </c>
      <c r="N1437" s="11">
        <v>104.91969499999999</v>
      </c>
      <c r="O1437" s="11">
        <v>104.91969499999999</v>
      </c>
      <c r="P1437" s="11">
        <v>104.91969499999999</v>
      </c>
      <c r="Q1437" s="11">
        <v>104.91969499999999</v>
      </c>
      <c r="R1437" s="11">
        <v>104.91969499999999</v>
      </c>
      <c r="S1437" s="11">
        <v>51.45</v>
      </c>
      <c r="T1437" s="11">
        <v>51.45</v>
      </c>
      <c r="U1437" s="11">
        <v>47.488150000000005</v>
      </c>
      <c r="V1437" s="11">
        <v>51.45</v>
      </c>
      <c r="W1437" s="11">
        <v>51.45</v>
      </c>
      <c r="X1437" s="11" t="s">
        <v>623</v>
      </c>
      <c r="Y1437" s="11">
        <v>403.65000000000003</v>
      </c>
      <c r="Z1437" s="11">
        <v>403.65</v>
      </c>
      <c r="AA1437" s="11">
        <v>214.0402</v>
      </c>
      <c r="AB1437" s="11">
        <v>193.4374</v>
      </c>
      <c r="AC1437" s="11">
        <v>81.312000000000012</v>
      </c>
      <c r="AD1437" s="11">
        <v>81.88</v>
      </c>
      <c r="AE1437" s="11" t="s">
        <v>623</v>
      </c>
      <c r="AF1437" s="11" t="s">
        <v>623</v>
      </c>
      <c r="AG1437" s="11" t="s">
        <v>2446</v>
      </c>
      <c r="AH1437" s="8" t="s">
        <v>2447</v>
      </c>
      <c r="AI1437" s="8" t="s">
        <v>882</v>
      </c>
      <c r="AJ1437" s="34">
        <v>1</v>
      </c>
      <c r="AK1437" s="35">
        <v>4</v>
      </c>
      <c r="AL1437" t="s">
        <v>632</v>
      </c>
      <c r="AM1437">
        <v>3</v>
      </c>
    </row>
    <row r="1438" spans="1:39" x14ac:dyDescent="0.25">
      <c r="A1438" s="6" t="str">
        <f t="shared" si="91"/>
        <v>Diagnostic Radiology &amp; Imaging Procedures-X-ray exam l-2 spine 4/&gt;vws-72110</v>
      </c>
      <c r="B1438" s="6" t="str">
        <f t="shared" si="92"/>
        <v>X-ray exam l-2 spine 4/&gt;vws</v>
      </c>
      <c r="C1438" s="6" t="str">
        <f t="shared" si="94"/>
        <v>Diagnostic Radiology &amp; Imaging Procedures</v>
      </c>
      <c r="D1438" s="6">
        <f t="shared" si="93"/>
        <v>72110</v>
      </c>
      <c r="E1438" s="17"/>
      <c r="F1438" s="17"/>
      <c r="G1438" s="26"/>
      <c r="H1438" s="17"/>
      <c r="I1438" s="8"/>
      <c r="J1438" s="11"/>
      <c r="K1438" s="11"/>
      <c r="L1438" s="11"/>
      <c r="M1438" s="11"/>
      <c r="N1438" s="11"/>
      <c r="O1438" s="11"/>
      <c r="P1438" s="11"/>
      <c r="Q1438" s="11"/>
      <c r="R1438" s="11"/>
      <c r="S1438" s="11"/>
      <c r="T1438" s="11"/>
      <c r="U1438" s="11"/>
      <c r="V1438" s="11"/>
      <c r="W1438" s="11"/>
      <c r="X1438" s="11"/>
      <c r="Y1438" s="11"/>
      <c r="Z1438" s="11"/>
      <c r="AA1438" s="11"/>
      <c r="AB1438" s="11"/>
      <c r="AC1438" s="11"/>
      <c r="AD1438" s="11"/>
      <c r="AE1438" s="11"/>
      <c r="AF1438" s="11"/>
      <c r="AG1438" s="11" t="s">
        <v>1792</v>
      </c>
      <c r="AH1438" s="8">
        <v>0</v>
      </c>
      <c r="AI1438" s="8" t="s">
        <v>1793</v>
      </c>
      <c r="AJ1438" s="34">
        <v>0</v>
      </c>
    </row>
    <row r="1439" spans="1:39" x14ac:dyDescent="0.25">
      <c r="A1439" s="6" t="str">
        <f t="shared" si="91"/>
        <v>Diagnostic Radiology &amp; Imaging Procedures-X-ray exam l-2 spine 4/&gt;vws-72110</v>
      </c>
      <c r="B1439" s="6" t="str">
        <f t="shared" si="92"/>
        <v>X-ray exam l-2 spine 4/&gt;vws</v>
      </c>
      <c r="C1439" s="6" t="str">
        <f t="shared" si="94"/>
        <v>Diagnostic Radiology &amp; Imaging Procedures</v>
      </c>
      <c r="D1439" s="6">
        <f t="shared" si="93"/>
        <v>72110</v>
      </c>
      <c r="E1439" s="7"/>
      <c r="G1439" s="27" t="s">
        <v>32</v>
      </c>
      <c r="K1439" s="25"/>
      <c r="L1439" s="25"/>
      <c r="M1439" s="25"/>
      <c r="AG1439" s="11" t="s">
        <v>1792</v>
      </c>
      <c r="AH1439" s="8">
        <v>0</v>
      </c>
      <c r="AI1439" s="8" t="s">
        <v>1793</v>
      </c>
      <c r="AJ1439" s="34">
        <v>0</v>
      </c>
    </row>
    <row r="1440" spans="1:39" s="6" customFormat="1" x14ac:dyDescent="0.25">
      <c r="A1440" s="6" t="str">
        <f t="shared" ref="A1440:A1503" si="95">IF(OR($AJ1440=1,$AJ1440&gt;1),(C1440&amp;"-"&amp;B1440&amp;"-"&amp;D1440),A1439)</f>
        <v>Diagnostic Radiology &amp; Imaging Procedures-X-ray exam l-2 spine 4/&gt;vws-72110</v>
      </c>
      <c r="B1440" s="6" t="str">
        <f t="shared" ref="B1440:B1503" si="96">IF(OR($AJ1440=1,$AJ1440&gt;1),$G1440,B1439)</f>
        <v>X-ray exam l-2 spine 4/&gt;vws</v>
      </c>
      <c r="C1440" s="6" t="str">
        <f t="shared" si="94"/>
        <v>Diagnostic Radiology &amp; Imaging Procedures</v>
      </c>
      <c r="D1440" s="6">
        <f t="shared" ref="D1440:D1503" si="97">IF(OR($AJ1440=1,$AJ1440&gt;1),$H1440,D1439)</f>
        <v>72110</v>
      </c>
      <c r="E1440" s="13"/>
      <c r="F1440" s="12"/>
      <c r="G1440" s="28"/>
      <c r="H1440" s="29"/>
      <c r="I1440" s="14"/>
      <c r="J1440" s="15"/>
      <c r="K1440" s="15"/>
      <c r="L1440" s="15"/>
      <c r="M1440" s="15"/>
      <c r="N1440" s="15"/>
      <c r="O1440" s="15"/>
      <c r="P1440" s="15"/>
      <c r="Q1440" s="15"/>
      <c r="R1440" s="15"/>
      <c r="S1440" s="15"/>
      <c r="T1440" s="15"/>
      <c r="U1440" s="15"/>
      <c r="V1440" s="15"/>
      <c r="W1440" s="15"/>
      <c r="X1440" s="15"/>
      <c r="Y1440" s="15"/>
      <c r="Z1440" s="15"/>
      <c r="AA1440" s="15"/>
      <c r="AB1440" s="15"/>
      <c r="AC1440" s="15"/>
      <c r="AD1440" s="15"/>
      <c r="AE1440" s="15"/>
      <c r="AF1440" s="15"/>
      <c r="AG1440" s="11" t="s">
        <v>1792</v>
      </c>
      <c r="AH1440" s="8">
        <v>0</v>
      </c>
      <c r="AI1440" s="8" t="s">
        <v>1793</v>
      </c>
      <c r="AJ1440" s="34">
        <v>0</v>
      </c>
      <c r="AK1440" s="35"/>
      <c r="AL1440" s="8"/>
    </row>
    <row r="1441" spans="1:39" x14ac:dyDescent="0.25">
      <c r="A1441" s="6" t="str">
        <f t="shared" si="95"/>
        <v>Diagnostic Radiology &amp; Imaging Procedures-Mri lumbar spine w/o dye-72148</v>
      </c>
      <c r="B1441" s="6" t="str">
        <f t="shared" si="96"/>
        <v>Mri lumbar spine w/o dye</v>
      </c>
      <c r="C1441" s="6" t="str">
        <f t="shared" si="94"/>
        <v>Diagnostic Radiology &amp; Imaging Procedures</v>
      </c>
      <c r="D1441" s="6">
        <f t="shared" si="97"/>
        <v>72148</v>
      </c>
      <c r="E1441" s="17" t="s">
        <v>115</v>
      </c>
      <c r="F1441" s="17" t="s">
        <v>37</v>
      </c>
      <c r="G1441" s="26" t="s">
        <v>358</v>
      </c>
      <c r="H1441" s="17">
        <v>72148</v>
      </c>
      <c r="I1441" s="8" t="s">
        <v>532</v>
      </c>
      <c r="J1441" s="11">
        <v>4261</v>
      </c>
      <c r="K1441" s="11">
        <v>852.2</v>
      </c>
      <c r="L1441" s="11">
        <v>199.14</v>
      </c>
      <c r="M1441" s="11">
        <v>750</v>
      </c>
      <c r="N1441" s="11">
        <v>233.8482214</v>
      </c>
      <c r="O1441" s="11">
        <v>233.8482214</v>
      </c>
      <c r="P1441" s="11">
        <v>233.8482214</v>
      </c>
      <c r="Q1441" s="11">
        <v>233.8482214</v>
      </c>
      <c r="R1441" s="11">
        <v>233.8482214</v>
      </c>
      <c r="S1441" s="11">
        <v>199.14</v>
      </c>
      <c r="T1441" s="11">
        <v>199.14</v>
      </c>
      <c r="U1441" s="11">
        <v>291.16040000000004</v>
      </c>
      <c r="V1441" s="11">
        <v>199.14</v>
      </c>
      <c r="W1441" s="11">
        <v>199.14</v>
      </c>
      <c r="X1441" s="11" t="s">
        <v>623</v>
      </c>
      <c r="Y1441" s="11">
        <v>717</v>
      </c>
      <c r="Z1441" s="11">
        <v>717</v>
      </c>
      <c r="AA1441" s="11">
        <v>504.11269999999996</v>
      </c>
      <c r="AB1441" s="11">
        <v>453.00450000000001</v>
      </c>
      <c r="AC1441" s="11">
        <v>750</v>
      </c>
      <c r="AD1441" s="11">
        <v>382.87</v>
      </c>
      <c r="AE1441" s="11" t="s">
        <v>623</v>
      </c>
      <c r="AF1441" s="11" t="s">
        <v>623</v>
      </c>
      <c r="AG1441" s="11" t="s">
        <v>2448</v>
      </c>
      <c r="AH1441" s="8" t="s">
        <v>2449</v>
      </c>
      <c r="AI1441" s="8" t="s">
        <v>883</v>
      </c>
      <c r="AJ1441" s="34">
        <v>1</v>
      </c>
      <c r="AK1441" s="35">
        <v>4</v>
      </c>
      <c r="AL1441" t="s">
        <v>632</v>
      </c>
      <c r="AM1441">
        <v>3</v>
      </c>
    </row>
    <row r="1442" spans="1:39" x14ac:dyDescent="0.25">
      <c r="A1442" s="6" t="str">
        <f t="shared" si="95"/>
        <v>Diagnostic Radiology &amp; Imaging Procedures-Mri lumbar spine w/o dye-72148</v>
      </c>
      <c r="B1442" s="6" t="str">
        <f t="shared" si="96"/>
        <v>Mri lumbar spine w/o dye</v>
      </c>
      <c r="C1442" s="6" t="str">
        <f t="shared" si="94"/>
        <v>Diagnostic Radiology &amp; Imaging Procedures</v>
      </c>
      <c r="D1442" s="6">
        <f t="shared" si="97"/>
        <v>72148</v>
      </c>
      <c r="E1442" s="17"/>
      <c r="F1442" s="17"/>
      <c r="G1442" s="26"/>
      <c r="H1442" s="17"/>
      <c r="I1442" s="8"/>
      <c r="J1442" s="11"/>
      <c r="K1442" s="11"/>
      <c r="L1442" s="11"/>
      <c r="M1442" s="11"/>
      <c r="N1442" s="11"/>
      <c r="O1442" s="11"/>
      <c r="P1442" s="11"/>
      <c r="Q1442" s="11"/>
      <c r="R1442" s="11"/>
      <c r="S1442" s="11"/>
      <c r="T1442" s="11"/>
      <c r="U1442" s="11"/>
      <c r="V1442" s="11"/>
      <c r="W1442" s="11"/>
      <c r="X1442" s="11"/>
      <c r="Y1442" s="11"/>
      <c r="Z1442" s="11"/>
      <c r="AA1442" s="11"/>
      <c r="AB1442" s="11"/>
      <c r="AC1442" s="11"/>
      <c r="AD1442" s="11"/>
      <c r="AE1442" s="11"/>
      <c r="AF1442" s="11"/>
      <c r="AG1442" s="11" t="s">
        <v>1792</v>
      </c>
      <c r="AH1442" s="8">
        <v>0</v>
      </c>
      <c r="AI1442" s="8" t="s">
        <v>1793</v>
      </c>
      <c r="AJ1442" s="34">
        <v>0</v>
      </c>
    </row>
    <row r="1443" spans="1:39" x14ac:dyDescent="0.25">
      <c r="A1443" s="6" t="str">
        <f t="shared" si="95"/>
        <v>Diagnostic Radiology &amp; Imaging Procedures-Mri lumbar spine w/o dye-72148</v>
      </c>
      <c r="B1443" s="6" t="str">
        <f t="shared" si="96"/>
        <v>Mri lumbar spine w/o dye</v>
      </c>
      <c r="C1443" s="6" t="str">
        <f t="shared" si="94"/>
        <v>Diagnostic Radiology &amp; Imaging Procedures</v>
      </c>
      <c r="D1443" s="6">
        <f t="shared" si="97"/>
        <v>72148</v>
      </c>
      <c r="E1443" s="7"/>
      <c r="G1443" s="27" t="s">
        <v>32</v>
      </c>
      <c r="K1443" s="25"/>
      <c r="L1443" s="25"/>
      <c r="M1443" s="25"/>
      <c r="AG1443" s="11" t="s">
        <v>1792</v>
      </c>
      <c r="AH1443" s="8">
        <v>0</v>
      </c>
      <c r="AI1443" s="8" t="s">
        <v>1793</v>
      </c>
      <c r="AJ1443" s="34">
        <v>0</v>
      </c>
    </row>
    <row r="1444" spans="1:39" s="6" customFormat="1" x14ac:dyDescent="0.25">
      <c r="A1444" s="6" t="str">
        <f t="shared" si="95"/>
        <v>Diagnostic Radiology &amp; Imaging Procedures-Mri lumbar spine w/o dye-72148</v>
      </c>
      <c r="B1444" s="6" t="str">
        <f t="shared" si="96"/>
        <v>Mri lumbar spine w/o dye</v>
      </c>
      <c r="C1444" s="6" t="str">
        <f t="shared" si="94"/>
        <v>Diagnostic Radiology &amp; Imaging Procedures</v>
      </c>
      <c r="D1444" s="6">
        <f t="shared" si="97"/>
        <v>72148</v>
      </c>
      <c r="E1444" s="13"/>
      <c r="F1444" s="12"/>
      <c r="G1444" s="28"/>
      <c r="H1444" s="29"/>
      <c r="I1444" s="14"/>
      <c r="J1444" s="15"/>
      <c r="K1444" s="15"/>
      <c r="L1444" s="15"/>
      <c r="M1444" s="15"/>
      <c r="N1444" s="15"/>
      <c r="O1444" s="15"/>
      <c r="P1444" s="15"/>
      <c r="Q1444" s="15"/>
      <c r="R1444" s="15"/>
      <c r="S1444" s="15"/>
      <c r="T1444" s="15"/>
      <c r="U1444" s="15"/>
      <c r="V1444" s="15"/>
      <c r="W1444" s="15"/>
      <c r="X1444" s="15"/>
      <c r="Y1444" s="15"/>
      <c r="Z1444" s="15"/>
      <c r="AA1444" s="15"/>
      <c r="AB1444" s="15"/>
      <c r="AC1444" s="15"/>
      <c r="AD1444" s="15"/>
      <c r="AE1444" s="15"/>
      <c r="AF1444" s="15"/>
      <c r="AG1444" s="11" t="s">
        <v>1792</v>
      </c>
      <c r="AH1444" s="8">
        <v>0</v>
      </c>
      <c r="AI1444" s="8" t="s">
        <v>1793</v>
      </c>
      <c r="AJ1444" s="34">
        <v>0</v>
      </c>
      <c r="AK1444" s="35"/>
      <c r="AL1444" s="8"/>
    </row>
    <row r="1445" spans="1:39" x14ac:dyDescent="0.25">
      <c r="A1445" s="6" t="str">
        <f t="shared" si="95"/>
        <v>Diagnostic Radiology &amp; Imaging Procedures-Ct pelvis w/dye-72193</v>
      </c>
      <c r="B1445" s="6" t="str">
        <f t="shared" si="96"/>
        <v>Ct pelvis w/dye</v>
      </c>
      <c r="C1445" s="6" t="str">
        <f t="shared" si="94"/>
        <v>Diagnostic Radiology &amp; Imaging Procedures</v>
      </c>
      <c r="D1445" s="6">
        <f t="shared" si="97"/>
        <v>72193</v>
      </c>
      <c r="E1445" s="17" t="s">
        <v>115</v>
      </c>
      <c r="F1445" s="17" t="s">
        <v>37</v>
      </c>
      <c r="G1445" s="26" t="s">
        <v>364</v>
      </c>
      <c r="H1445" s="17">
        <v>72193</v>
      </c>
      <c r="I1445" s="8" t="s">
        <v>69</v>
      </c>
      <c r="J1445" s="11">
        <v>2317</v>
      </c>
      <c r="K1445" s="11">
        <v>463.40000000000003</v>
      </c>
      <c r="L1445" s="11">
        <v>175.34359719999998</v>
      </c>
      <c r="M1445" s="11">
        <v>550</v>
      </c>
      <c r="N1445" s="11">
        <v>175.34359719999998</v>
      </c>
      <c r="O1445" s="11">
        <v>175.34359719999998</v>
      </c>
      <c r="P1445" s="11">
        <v>175.34359719999998</v>
      </c>
      <c r="Q1445" s="11">
        <v>175.34359719999998</v>
      </c>
      <c r="R1445" s="11">
        <v>175.34359719999998</v>
      </c>
      <c r="S1445" s="11">
        <v>180.34</v>
      </c>
      <c r="T1445" s="11">
        <v>180.34</v>
      </c>
      <c r="U1445" s="11">
        <v>185.75020000000001</v>
      </c>
      <c r="V1445" s="11">
        <v>180.34</v>
      </c>
      <c r="W1445" s="11">
        <v>180.34</v>
      </c>
      <c r="X1445" s="11" t="s">
        <v>623</v>
      </c>
      <c r="Y1445" s="11">
        <v>458</v>
      </c>
      <c r="Z1445" s="11">
        <v>458</v>
      </c>
      <c r="AA1445" s="11">
        <v>548.44579999999996</v>
      </c>
      <c r="AB1445" s="11">
        <v>492.84300000000002</v>
      </c>
      <c r="AC1445" s="11">
        <v>550</v>
      </c>
      <c r="AD1445" s="11">
        <v>338.58</v>
      </c>
      <c r="AE1445" s="11" t="s">
        <v>623</v>
      </c>
      <c r="AF1445" s="11" t="s">
        <v>623</v>
      </c>
      <c r="AG1445" s="11" t="s">
        <v>2450</v>
      </c>
      <c r="AH1445" s="8" t="s">
        <v>2451</v>
      </c>
      <c r="AI1445" s="8" t="s">
        <v>884</v>
      </c>
      <c r="AJ1445" s="34">
        <v>1</v>
      </c>
      <c r="AK1445" s="35">
        <v>4</v>
      </c>
      <c r="AL1445" t="s">
        <v>632</v>
      </c>
      <c r="AM1445">
        <v>3</v>
      </c>
    </row>
    <row r="1446" spans="1:39" x14ac:dyDescent="0.25">
      <c r="A1446" s="6" t="str">
        <f t="shared" si="95"/>
        <v>Diagnostic Radiology &amp; Imaging Procedures-Ct pelvis w/dye-72193</v>
      </c>
      <c r="B1446" s="6" t="str">
        <f t="shared" si="96"/>
        <v>Ct pelvis w/dye</v>
      </c>
      <c r="C1446" s="6" t="str">
        <f t="shared" si="94"/>
        <v>Diagnostic Radiology &amp; Imaging Procedures</v>
      </c>
      <c r="D1446" s="6">
        <f t="shared" si="97"/>
        <v>72193</v>
      </c>
      <c r="E1446" s="17"/>
      <c r="F1446" s="17"/>
      <c r="G1446" s="26"/>
      <c r="H1446" s="17"/>
      <c r="I1446" s="8"/>
      <c r="J1446" s="11"/>
      <c r="K1446" s="11"/>
      <c r="L1446" s="11"/>
      <c r="M1446" s="11"/>
      <c r="N1446" s="11"/>
      <c r="O1446" s="11"/>
      <c r="P1446" s="11"/>
      <c r="Q1446" s="11"/>
      <c r="R1446" s="11"/>
      <c r="S1446" s="11"/>
      <c r="T1446" s="11"/>
      <c r="U1446" s="11"/>
      <c r="V1446" s="11"/>
      <c r="W1446" s="11"/>
      <c r="X1446" s="11"/>
      <c r="Y1446" s="11"/>
      <c r="Z1446" s="11"/>
      <c r="AA1446" s="11"/>
      <c r="AB1446" s="11"/>
      <c r="AC1446" s="11"/>
      <c r="AD1446" s="11"/>
      <c r="AE1446" s="11"/>
      <c r="AF1446" s="11"/>
      <c r="AG1446" s="11" t="s">
        <v>1792</v>
      </c>
      <c r="AH1446" s="8">
        <v>0</v>
      </c>
      <c r="AI1446" s="8" t="s">
        <v>1793</v>
      </c>
      <c r="AJ1446" s="34">
        <v>0</v>
      </c>
    </row>
    <row r="1447" spans="1:39" x14ac:dyDescent="0.25">
      <c r="A1447" s="6" t="str">
        <f t="shared" si="95"/>
        <v>Diagnostic Radiology &amp; Imaging Procedures-Ct pelvis w/dye-72193</v>
      </c>
      <c r="B1447" s="6" t="str">
        <f t="shared" si="96"/>
        <v>Ct pelvis w/dye</v>
      </c>
      <c r="C1447" s="6" t="str">
        <f t="shared" si="94"/>
        <v>Diagnostic Radiology &amp; Imaging Procedures</v>
      </c>
      <c r="D1447" s="6">
        <f t="shared" si="97"/>
        <v>72193</v>
      </c>
      <c r="E1447" s="7"/>
      <c r="G1447" s="27" t="s">
        <v>32</v>
      </c>
      <c r="K1447" s="25"/>
      <c r="L1447" s="25"/>
      <c r="M1447" s="25"/>
      <c r="AG1447" s="11" t="s">
        <v>1792</v>
      </c>
      <c r="AH1447" s="8">
        <v>0</v>
      </c>
      <c r="AI1447" s="8" t="s">
        <v>1793</v>
      </c>
      <c r="AJ1447" s="34">
        <v>0</v>
      </c>
    </row>
    <row r="1448" spans="1:39" s="6" customFormat="1" x14ac:dyDescent="0.25">
      <c r="A1448" s="6" t="str">
        <f t="shared" si="95"/>
        <v>Diagnostic Radiology &amp; Imaging Procedures-Ct pelvis w/dye-72193</v>
      </c>
      <c r="B1448" s="6" t="str">
        <f t="shared" si="96"/>
        <v>Ct pelvis w/dye</v>
      </c>
      <c r="C1448" s="6" t="str">
        <f t="shared" si="94"/>
        <v>Diagnostic Radiology &amp; Imaging Procedures</v>
      </c>
      <c r="D1448" s="6">
        <f t="shared" si="97"/>
        <v>72193</v>
      </c>
      <c r="E1448" s="13"/>
      <c r="F1448" s="12"/>
      <c r="G1448" s="28"/>
      <c r="H1448" s="29"/>
      <c r="I1448" s="14"/>
      <c r="J1448" s="15"/>
      <c r="K1448" s="15"/>
      <c r="L1448" s="15"/>
      <c r="M1448" s="15"/>
      <c r="N1448" s="15"/>
      <c r="O1448" s="15"/>
      <c r="P1448" s="15"/>
      <c r="Q1448" s="15"/>
      <c r="R1448" s="15"/>
      <c r="S1448" s="15"/>
      <c r="T1448" s="15"/>
      <c r="U1448" s="15"/>
      <c r="V1448" s="15"/>
      <c r="W1448" s="15"/>
      <c r="X1448" s="15"/>
      <c r="Y1448" s="15"/>
      <c r="Z1448" s="15"/>
      <c r="AA1448" s="15"/>
      <c r="AB1448" s="15"/>
      <c r="AC1448" s="15"/>
      <c r="AD1448" s="15"/>
      <c r="AE1448" s="15"/>
      <c r="AF1448" s="15"/>
      <c r="AG1448" s="11" t="s">
        <v>1792</v>
      </c>
      <c r="AH1448" s="8">
        <v>0</v>
      </c>
      <c r="AI1448" s="8" t="s">
        <v>1793</v>
      </c>
      <c r="AJ1448" s="34">
        <v>0</v>
      </c>
      <c r="AK1448" s="35"/>
      <c r="AL1448" s="8"/>
    </row>
    <row r="1449" spans="1:39" x14ac:dyDescent="0.25">
      <c r="A1449" s="6" t="str">
        <f t="shared" si="95"/>
        <v>Diagnostic Radiology &amp; Imaging Procedures-Mri jnt of lwr extre w/o dye-73721</v>
      </c>
      <c r="B1449" s="6" t="str">
        <f t="shared" si="96"/>
        <v>Mri jnt of lwr extre w/o dye</v>
      </c>
      <c r="C1449" s="6" t="str">
        <f t="shared" si="94"/>
        <v>Diagnostic Radiology &amp; Imaging Procedures</v>
      </c>
      <c r="D1449" s="6">
        <f t="shared" si="97"/>
        <v>73721</v>
      </c>
      <c r="E1449" s="17" t="s">
        <v>115</v>
      </c>
      <c r="F1449" s="17" t="s">
        <v>37</v>
      </c>
      <c r="G1449" s="26" t="s">
        <v>397</v>
      </c>
      <c r="H1449" s="17">
        <v>73721</v>
      </c>
      <c r="I1449" s="8" t="s">
        <v>532</v>
      </c>
      <c r="J1449" s="11">
        <v>3113</v>
      </c>
      <c r="K1449" s="11">
        <v>622.6</v>
      </c>
      <c r="L1449" s="11">
        <v>210.84</v>
      </c>
      <c r="M1449" s="11">
        <v>750</v>
      </c>
      <c r="N1449" s="11">
        <v>233.8482214</v>
      </c>
      <c r="O1449" s="11">
        <v>233.8482214</v>
      </c>
      <c r="P1449" s="11">
        <v>233.8482214</v>
      </c>
      <c r="Q1449" s="11">
        <v>233.8482214</v>
      </c>
      <c r="R1449" s="11">
        <v>233.8482214</v>
      </c>
      <c r="S1449" s="11">
        <v>210.84</v>
      </c>
      <c r="T1449" s="11">
        <v>210.84</v>
      </c>
      <c r="U1449" s="11">
        <v>338.65370000000001</v>
      </c>
      <c r="V1449" s="11">
        <v>210.84</v>
      </c>
      <c r="W1449" s="11">
        <v>210.84</v>
      </c>
      <c r="X1449" s="11" t="s">
        <v>623</v>
      </c>
      <c r="Y1449" s="11">
        <v>717</v>
      </c>
      <c r="Z1449" s="11">
        <v>717</v>
      </c>
      <c r="AA1449" s="11">
        <v>504.11269999999996</v>
      </c>
      <c r="AB1449" s="11">
        <v>453.00450000000001</v>
      </c>
      <c r="AC1449" s="11">
        <v>750</v>
      </c>
      <c r="AD1449" s="11">
        <v>382.87</v>
      </c>
      <c r="AE1449" s="11" t="s">
        <v>623</v>
      </c>
      <c r="AF1449" s="11" t="s">
        <v>623</v>
      </c>
      <c r="AG1449" s="11" t="s">
        <v>2452</v>
      </c>
      <c r="AH1449" s="8" t="s">
        <v>2453</v>
      </c>
      <c r="AI1449" s="8" t="s">
        <v>885</v>
      </c>
      <c r="AJ1449" s="34">
        <v>1</v>
      </c>
      <c r="AK1449" s="35">
        <v>4</v>
      </c>
      <c r="AL1449" t="s">
        <v>632</v>
      </c>
      <c r="AM1449">
        <v>3</v>
      </c>
    </row>
    <row r="1450" spans="1:39" x14ac:dyDescent="0.25">
      <c r="A1450" s="6" t="str">
        <f t="shared" si="95"/>
        <v>Diagnostic Radiology &amp; Imaging Procedures-Mri jnt of lwr extre w/o dye-73721</v>
      </c>
      <c r="B1450" s="6" t="str">
        <f t="shared" si="96"/>
        <v>Mri jnt of lwr extre w/o dye</v>
      </c>
      <c r="C1450" s="6" t="str">
        <f t="shared" si="94"/>
        <v>Diagnostic Radiology &amp; Imaging Procedures</v>
      </c>
      <c r="D1450" s="6">
        <f t="shared" si="97"/>
        <v>73721</v>
      </c>
      <c r="E1450" s="17"/>
      <c r="F1450" s="17"/>
      <c r="G1450" s="26"/>
      <c r="H1450" s="17"/>
      <c r="I1450" s="8"/>
      <c r="J1450" s="11"/>
      <c r="K1450" s="11"/>
      <c r="L1450" s="11"/>
      <c r="M1450" s="11"/>
      <c r="N1450" s="11"/>
      <c r="O1450" s="11"/>
      <c r="P1450" s="11"/>
      <c r="Q1450" s="11"/>
      <c r="R1450" s="11"/>
      <c r="S1450" s="11"/>
      <c r="T1450" s="11"/>
      <c r="U1450" s="11"/>
      <c r="V1450" s="11"/>
      <c r="W1450" s="11"/>
      <c r="X1450" s="11"/>
      <c r="Y1450" s="11"/>
      <c r="Z1450" s="11"/>
      <c r="AA1450" s="11"/>
      <c r="AB1450" s="11"/>
      <c r="AC1450" s="11"/>
      <c r="AD1450" s="11"/>
      <c r="AE1450" s="11"/>
      <c r="AF1450" s="11"/>
      <c r="AG1450" s="11" t="s">
        <v>1792</v>
      </c>
      <c r="AH1450" s="8">
        <v>0</v>
      </c>
      <c r="AI1450" s="8" t="s">
        <v>1793</v>
      </c>
      <c r="AJ1450" s="34">
        <v>0</v>
      </c>
    </row>
    <row r="1451" spans="1:39" x14ac:dyDescent="0.25">
      <c r="A1451" s="6" t="str">
        <f t="shared" si="95"/>
        <v>Diagnostic Radiology &amp; Imaging Procedures-Mri jnt of lwr extre w/o dye-73721</v>
      </c>
      <c r="B1451" s="6" t="str">
        <f t="shared" si="96"/>
        <v>Mri jnt of lwr extre w/o dye</v>
      </c>
      <c r="C1451" s="6" t="str">
        <f t="shared" si="94"/>
        <v>Diagnostic Radiology &amp; Imaging Procedures</v>
      </c>
      <c r="D1451" s="6">
        <f t="shared" si="97"/>
        <v>73721</v>
      </c>
      <c r="E1451" s="7"/>
      <c r="G1451" s="27" t="s">
        <v>32</v>
      </c>
      <c r="K1451" s="25"/>
      <c r="L1451" s="25"/>
      <c r="M1451" s="25"/>
      <c r="AG1451" s="11" t="s">
        <v>1792</v>
      </c>
      <c r="AH1451" s="8">
        <v>0</v>
      </c>
      <c r="AI1451" s="8" t="s">
        <v>1793</v>
      </c>
      <c r="AJ1451" s="34">
        <v>0</v>
      </c>
    </row>
    <row r="1452" spans="1:39" s="6" customFormat="1" x14ac:dyDescent="0.25">
      <c r="A1452" s="6" t="str">
        <f t="shared" si="95"/>
        <v>Diagnostic Radiology &amp; Imaging Procedures-Mri jnt of lwr extre w/o dye-73721</v>
      </c>
      <c r="B1452" s="6" t="str">
        <f t="shared" si="96"/>
        <v>Mri jnt of lwr extre w/o dye</v>
      </c>
      <c r="C1452" s="6" t="str">
        <f t="shared" si="94"/>
        <v>Diagnostic Radiology &amp; Imaging Procedures</v>
      </c>
      <c r="D1452" s="6">
        <f t="shared" si="97"/>
        <v>73721</v>
      </c>
      <c r="E1452" s="13"/>
      <c r="F1452" s="12"/>
      <c r="G1452" s="28"/>
      <c r="H1452" s="29"/>
      <c r="I1452" s="14"/>
      <c r="J1452" s="15"/>
      <c r="K1452" s="15"/>
      <c r="L1452" s="15"/>
      <c r="M1452" s="15"/>
      <c r="N1452" s="15"/>
      <c r="O1452" s="15"/>
      <c r="P1452" s="15"/>
      <c r="Q1452" s="15"/>
      <c r="R1452" s="15"/>
      <c r="S1452" s="15"/>
      <c r="T1452" s="15"/>
      <c r="U1452" s="15"/>
      <c r="V1452" s="15"/>
      <c r="W1452" s="15"/>
      <c r="X1452" s="15"/>
      <c r="Y1452" s="15"/>
      <c r="Z1452" s="15"/>
      <c r="AA1452" s="15"/>
      <c r="AB1452" s="15"/>
      <c r="AC1452" s="15"/>
      <c r="AD1452" s="15"/>
      <c r="AE1452" s="15"/>
      <c r="AF1452" s="15"/>
      <c r="AG1452" s="11" t="s">
        <v>1792</v>
      </c>
      <c r="AH1452" s="8">
        <v>0</v>
      </c>
      <c r="AI1452" s="8" t="s">
        <v>1793</v>
      </c>
      <c r="AJ1452" s="34">
        <v>0</v>
      </c>
      <c r="AK1452" s="35"/>
      <c r="AL1452" s="8"/>
    </row>
    <row r="1453" spans="1:39" x14ac:dyDescent="0.25">
      <c r="A1453" s="6" t="str">
        <f t="shared" si="95"/>
        <v>Diagnostic Radiology &amp; Imaging Procedures-Ct abd &amp; pelvis w/contrast-74177</v>
      </c>
      <c r="B1453" s="6" t="str">
        <f t="shared" si="96"/>
        <v>Ct abd &amp; pelvis w/contrast</v>
      </c>
      <c r="C1453" s="6" t="str">
        <f t="shared" si="94"/>
        <v>Diagnostic Radiology &amp; Imaging Procedures</v>
      </c>
      <c r="D1453" s="6">
        <f t="shared" si="97"/>
        <v>74177</v>
      </c>
      <c r="E1453" s="17" t="s">
        <v>115</v>
      </c>
      <c r="F1453" s="17" t="s">
        <v>37</v>
      </c>
      <c r="G1453" s="26" t="s">
        <v>584</v>
      </c>
      <c r="H1453" s="17">
        <v>74177</v>
      </c>
      <c r="I1453" s="8" t="s">
        <v>69</v>
      </c>
      <c r="J1453" s="11">
        <v>5193</v>
      </c>
      <c r="K1453" s="11">
        <v>1038.6000000000001</v>
      </c>
      <c r="L1453" s="11">
        <v>318.08999999999997</v>
      </c>
      <c r="M1453" s="11">
        <v>550</v>
      </c>
      <c r="N1453" s="11">
        <v>367.01360039999997</v>
      </c>
      <c r="O1453" s="11">
        <v>367.01360039999997</v>
      </c>
      <c r="P1453" s="11">
        <v>367.01360039999997</v>
      </c>
      <c r="Q1453" s="11">
        <v>367.01360039999997</v>
      </c>
      <c r="R1453" s="11">
        <v>367.01360039999997</v>
      </c>
      <c r="S1453" s="11">
        <v>318.08999999999997</v>
      </c>
      <c r="T1453" s="11">
        <v>318.08999999999997</v>
      </c>
      <c r="U1453" s="11">
        <v>347.25419999999997</v>
      </c>
      <c r="V1453" s="11">
        <v>318.08999999999997</v>
      </c>
      <c r="W1453" s="11">
        <v>318.08999999999997</v>
      </c>
      <c r="X1453" s="11" t="s">
        <v>623</v>
      </c>
      <c r="Y1453" s="11">
        <v>458</v>
      </c>
      <c r="Z1453" s="11">
        <v>458</v>
      </c>
      <c r="AA1453" s="11">
        <v>548.44579999999996</v>
      </c>
      <c r="AB1453" s="11">
        <v>492.84300000000002</v>
      </c>
      <c r="AC1453" s="11">
        <v>550</v>
      </c>
      <c r="AD1453" s="11">
        <v>329.79</v>
      </c>
      <c r="AE1453" s="11" t="s">
        <v>623</v>
      </c>
      <c r="AF1453" s="11" t="s">
        <v>623</v>
      </c>
      <c r="AG1453" s="11" t="s">
        <v>2004</v>
      </c>
      <c r="AH1453" s="8" t="s">
        <v>2005</v>
      </c>
      <c r="AI1453" s="8" t="s">
        <v>680</v>
      </c>
      <c r="AJ1453" s="34">
        <v>1</v>
      </c>
      <c r="AK1453" s="35">
        <v>4</v>
      </c>
      <c r="AL1453" t="s">
        <v>632</v>
      </c>
      <c r="AM1453">
        <v>3</v>
      </c>
    </row>
    <row r="1454" spans="1:39" x14ac:dyDescent="0.25">
      <c r="A1454" s="6" t="str">
        <f t="shared" si="95"/>
        <v>Diagnostic Radiology &amp; Imaging Procedures-Ct abd &amp; pelvis w/contrast-74177</v>
      </c>
      <c r="B1454" s="6" t="str">
        <f t="shared" si="96"/>
        <v>Ct abd &amp; pelvis w/contrast</v>
      </c>
      <c r="C1454" s="6" t="str">
        <f t="shared" si="94"/>
        <v>Diagnostic Radiology &amp; Imaging Procedures</v>
      </c>
      <c r="D1454" s="6">
        <f t="shared" si="97"/>
        <v>74177</v>
      </c>
      <c r="E1454" s="17"/>
      <c r="F1454" s="17"/>
      <c r="G1454" s="26"/>
      <c r="H1454" s="17"/>
      <c r="I1454" s="8"/>
      <c r="J1454" s="11"/>
      <c r="K1454" s="11"/>
      <c r="L1454" s="11"/>
      <c r="M1454" s="11"/>
      <c r="N1454" s="11"/>
      <c r="O1454" s="11"/>
      <c r="P1454" s="11"/>
      <c r="Q1454" s="11"/>
      <c r="R1454" s="11"/>
      <c r="S1454" s="11"/>
      <c r="T1454" s="11"/>
      <c r="U1454" s="11"/>
      <c r="V1454" s="11"/>
      <c r="W1454" s="11"/>
      <c r="X1454" s="11"/>
      <c r="Y1454" s="11"/>
      <c r="Z1454" s="11"/>
      <c r="AA1454" s="11"/>
      <c r="AB1454" s="11"/>
      <c r="AC1454" s="11"/>
      <c r="AD1454" s="11"/>
      <c r="AE1454" s="11"/>
      <c r="AF1454" s="11"/>
      <c r="AG1454" s="11" t="s">
        <v>1792</v>
      </c>
      <c r="AH1454" s="8">
        <v>0</v>
      </c>
      <c r="AI1454" s="8" t="s">
        <v>1793</v>
      </c>
      <c r="AJ1454" s="34">
        <v>0</v>
      </c>
    </row>
    <row r="1455" spans="1:39" x14ac:dyDescent="0.25">
      <c r="A1455" s="6" t="str">
        <f t="shared" si="95"/>
        <v>Diagnostic Radiology &amp; Imaging Procedures-Ct abd &amp; pelvis w/contrast-74177</v>
      </c>
      <c r="B1455" s="6" t="str">
        <f t="shared" si="96"/>
        <v>Ct abd &amp; pelvis w/contrast</v>
      </c>
      <c r="C1455" s="6" t="str">
        <f t="shared" si="94"/>
        <v>Diagnostic Radiology &amp; Imaging Procedures</v>
      </c>
      <c r="D1455" s="6">
        <f t="shared" si="97"/>
        <v>74177</v>
      </c>
      <c r="E1455" s="7"/>
      <c r="G1455" s="27" t="s">
        <v>32</v>
      </c>
      <c r="K1455" s="25"/>
      <c r="L1455" s="25"/>
      <c r="M1455" s="25"/>
      <c r="AG1455" s="11" t="s">
        <v>1792</v>
      </c>
      <c r="AH1455" s="8">
        <v>0</v>
      </c>
      <c r="AI1455" s="8" t="s">
        <v>1793</v>
      </c>
      <c r="AJ1455" s="34">
        <v>0</v>
      </c>
    </row>
    <row r="1456" spans="1:39" s="6" customFormat="1" x14ac:dyDescent="0.25">
      <c r="A1456" s="6" t="str">
        <f t="shared" si="95"/>
        <v>Diagnostic Radiology &amp; Imaging Procedures-Ct abd &amp; pelvis w/contrast-74177</v>
      </c>
      <c r="B1456" s="6" t="str">
        <f t="shared" si="96"/>
        <v>Ct abd &amp; pelvis w/contrast</v>
      </c>
      <c r="C1456" s="6" t="str">
        <f t="shared" si="94"/>
        <v>Diagnostic Radiology &amp; Imaging Procedures</v>
      </c>
      <c r="D1456" s="6">
        <f t="shared" si="97"/>
        <v>74177</v>
      </c>
      <c r="E1456" s="13"/>
      <c r="F1456" s="12"/>
      <c r="G1456" s="28"/>
      <c r="H1456" s="29"/>
      <c r="I1456" s="14"/>
      <c r="J1456" s="15"/>
      <c r="K1456" s="15"/>
      <c r="L1456" s="15"/>
      <c r="M1456" s="15"/>
      <c r="N1456" s="15"/>
      <c r="O1456" s="15"/>
      <c r="P1456" s="15"/>
      <c r="Q1456" s="15"/>
      <c r="R1456" s="15"/>
      <c r="S1456" s="15"/>
      <c r="T1456" s="15"/>
      <c r="U1456" s="15"/>
      <c r="V1456" s="15"/>
      <c r="W1456" s="15"/>
      <c r="X1456" s="15"/>
      <c r="Y1456" s="15"/>
      <c r="Z1456" s="15"/>
      <c r="AA1456" s="15"/>
      <c r="AB1456" s="15"/>
      <c r="AC1456" s="15"/>
      <c r="AD1456" s="15"/>
      <c r="AE1456" s="15"/>
      <c r="AF1456" s="15"/>
      <c r="AG1456" s="11" t="s">
        <v>1792</v>
      </c>
      <c r="AH1456" s="8">
        <v>0</v>
      </c>
      <c r="AI1456" s="8" t="s">
        <v>1793</v>
      </c>
      <c r="AJ1456" s="34">
        <v>0</v>
      </c>
      <c r="AK1456" s="35"/>
      <c r="AL1456" s="8"/>
    </row>
    <row r="1457" spans="1:39" x14ac:dyDescent="0.25">
      <c r="A1457" s="6" t="str">
        <f t="shared" si="95"/>
        <v>Diagnostic Radiology &amp; Imaging Procedures-Us exam abdom complete-76700</v>
      </c>
      <c r="B1457" s="6" t="str">
        <f t="shared" si="96"/>
        <v>Us exam abdom complete</v>
      </c>
      <c r="C1457" s="6" t="str">
        <f t="shared" si="94"/>
        <v>Diagnostic Radiology &amp; Imaging Procedures</v>
      </c>
      <c r="D1457" s="6">
        <f t="shared" si="97"/>
        <v>76700</v>
      </c>
      <c r="E1457" s="17" t="s">
        <v>115</v>
      </c>
      <c r="F1457" s="17" t="s">
        <v>37</v>
      </c>
      <c r="G1457" s="26" t="s">
        <v>416</v>
      </c>
      <c r="H1457" s="17">
        <v>76700</v>
      </c>
      <c r="I1457" s="8" t="s">
        <v>75</v>
      </c>
      <c r="J1457" s="11">
        <v>823</v>
      </c>
      <c r="K1457" s="11">
        <v>164.60000000000002</v>
      </c>
      <c r="L1457" s="11">
        <v>103.7931</v>
      </c>
      <c r="M1457" s="11">
        <v>534.95000000000005</v>
      </c>
      <c r="N1457" s="11">
        <v>104.91969499999999</v>
      </c>
      <c r="O1457" s="11">
        <v>104.91969499999999</v>
      </c>
      <c r="P1457" s="11">
        <v>104.91969499999999</v>
      </c>
      <c r="Q1457" s="11">
        <v>104.91969499999999</v>
      </c>
      <c r="R1457" s="11">
        <v>104.91969499999999</v>
      </c>
      <c r="S1457" s="11">
        <v>106.88</v>
      </c>
      <c r="T1457" s="11">
        <v>106.88</v>
      </c>
      <c r="U1457" s="11">
        <v>103.7931</v>
      </c>
      <c r="V1457" s="11">
        <v>106.88</v>
      </c>
      <c r="W1457" s="11">
        <v>106.88</v>
      </c>
      <c r="X1457" s="11" t="s">
        <v>623</v>
      </c>
      <c r="Y1457" s="11">
        <v>534.95000000000005</v>
      </c>
      <c r="Z1457" s="11">
        <v>534.95000000000005</v>
      </c>
      <c r="AA1457" s="11">
        <v>214.0402</v>
      </c>
      <c r="AB1457" s="11">
        <v>193.4374</v>
      </c>
      <c r="AC1457" s="11">
        <v>106.78800000000001</v>
      </c>
      <c r="AD1457" s="11">
        <v>107.55</v>
      </c>
      <c r="AE1457" s="11" t="s">
        <v>623</v>
      </c>
      <c r="AF1457" s="11" t="s">
        <v>623</v>
      </c>
      <c r="AG1457" s="11" t="s">
        <v>2454</v>
      </c>
      <c r="AH1457" s="8" t="s">
        <v>2455</v>
      </c>
      <c r="AI1457" s="8" t="s">
        <v>887</v>
      </c>
      <c r="AJ1457" s="34">
        <v>1</v>
      </c>
      <c r="AK1457" s="35">
        <v>4</v>
      </c>
      <c r="AL1457" t="s">
        <v>632</v>
      </c>
      <c r="AM1457">
        <v>3</v>
      </c>
    </row>
    <row r="1458" spans="1:39" x14ac:dyDescent="0.25">
      <c r="A1458" s="6" t="str">
        <f t="shared" si="95"/>
        <v>Diagnostic Radiology &amp; Imaging Procedures-Us exam abdom complete-76700</v>
      </c>
      <c r="B1458" s="6" t="str">
        <f t="shared" si="96"/>
        <v>Us exam abdom complete</v>
      </c>
      <c r="C1458" s="6" t="str">
        <f t="shared" si="94"/>
        <v>Diagnostic Radiology &amp; Imaging Procedures</v>
      </c>
      <c r="D1458" s="6">
        <f t="shared" si="97"/>
        <v>76700</v>
      </c>
      <c r="E1458" s="17"/>
      <c r="F1458" s="17"/>
      <c r="G1458" s="26"/>
      <c r="H1458" s="17"/>
      <c r="I1458" s="8"/>
      <c r="J1458" s="11"/>
      <c r="K1458" s="11"/>
      <c r="L1458" s="11"/>
      <c r="M1458" s="11"/>
      <c r="N1458" s="11"/>
      <c r="O1458" s="11"/>
      <c r="P1458" s="11"/>
      <c r="Q1458" s="11"/>
      <c r="R1458" s="11"/>
      <c r="S1458" s="11"/>
      <c r="T1458" s="11"/>
      <c r="U1458" s="11"/>
      <c r="V1458" s="11"/>
      <c r="W1458" s="11"/>
      <c r="X1458" s="11"/>
      <c r="Y1458" s="11"/>
      <c r="Z1458" s="11"/>
      <c r="AA1458" s="11"/>
      <c r="AB1458" s="11"/>
      <c r="AC1458" s="11"/>
      <c r="AD1458" s="11"/>
      <c r="AE1458" s="11"/>
      <c r="AF1458" s="11"/>
      <c r="AG1458" s="11" t="s">
        <v>1792</v>
      </c>
      <c r="AH1458" s="8">
        <v>0</v>
      </c>
      <c r="AI1458" s="8" t="s">
        <v>1793</v>
      </c>
      <c r="AJ1458" s="34">
        <v>0</v>
      </c>
    </row>
    <row r="1459" spans="1:39" x14ac:dyDescent="0.25">
      <c r="A1459" s="6" t="str">
        <f t="shared" si="95"/>
        <v>Diagnostic Radiology &amp; Imaging Procedures-Us exam abdom complete-76700</v>
      </c>
      <c r="B1459" s="6" t="str">
        <f t="shared" si="96"/>
        <v>Us exam abdom complete</v>
      </c>
      <c r="C1459" s="6" t="str">
        <f t="shared" si="94"/>
        <v>Diagnostic Radiology &amp; Imaging Procedures</v>
      </c>
      <c r="D1459" s="6">
        <f t="shared" si="97"/>
        <v>76700</v>
      </c>
      <c r="E1459" s="7"/>
      <c r="G1459" s="27" t="s">
        <v>32</v>
      </c>
      <c r="K1459" s="25"/>
      <c r="L1459" s="25"/>
      <c r="M1459" s="25"/>
      <c r="AG1459" s="11" t="s">
        <v>1792</v>
      </c>
      <c r="AH1459" s="8">
        <v>0</v>
      </c>
      <c r="AI1459" s="8" t="s">
        <v>1793</v>
      </c>
      <c r="AJ1459" s="34">
        <v>0</v>
      </c>
    </row>
    <row r="1460" spans="1:39" s="6" customFormat="1" x14ac:dyDescent="0.25">
      <c r="A1460" s="6" t="str">
        <f t="shared" si="95"/>
        <v>Diagnostic Radiology &amp; Imaging Procedures-Us exam abdom complete-76700</v>
      </c>
      <c r="B1460" s="6" t="str">
        <f t="shared" si="96"/>
        <v>Us exam abdom complete</v>
      </c>
      <c r="C1460" s="6" t="str">
        <f t="shared" si="94"/>
        <v>Diagnostic Radiology &amp; Imaging Procedures</v>
      </c>
      <c r="D1460" s="6">
        <f t="shared" si="97"/>
        <v>76700</v>
      </c>
      <c r="E1460" s="13"/>
      <c r="F1460" s="12"/>
      <c r="G1460" s="28"/>
      <c r="H1460" s="29"/>
      <c r="I1460" s="14"/>
      <c r="J1460" s="15"/>
      <c r="K1460" s="15"/>
      <c r="L1460" s="15"/>
      <c r="M1460" s="15"/>
      <c r="N1460" s="15"/>
      <c r="O1460" s="15"/>
      <c r="P1460" s="15"/>
      <c r="Q1460" s="15"/>
      <c r="R1460" s="15"/>
      <c r="S1460" s="15"/>
      <c r="T1460" s="15"/>
      <c r="U1460" s="15"/>
      <c r="V1460" s="15"/>
      <c r="W1460" s="15"/>
      <c r="X1460" s="15"/>
      <c r="Y1460" s="15"/>
      <c r="Z1460" s="15"/>
      <c r="AA1460" s="15"/>
      <c r="AB1460" s="15"/>
      <c r="AC1460" s="15"/>
      <c r="AD1460" s="15"/>
      <c r="AE1460" s="15"/>
      <c r="AF1460" s="15"/>
      <c r="AG1460" s="11" t="s">
        <v>1792</v>
      </c>
      <c r="AH1460" s="8">
        <v>0</v>
      </c>
      <c r="AI1460" s="8" t="s">
        <v>1793</v>
      </c>
      <c r="AJ1460" s="34">
        <v>0</v>
      </c>
      <c r="AK1460" s="35"/>
      <c r="AL1460" s="8"/>
    </row>
    <row r="1461" spans="1:39" x14ac:dyDescent="0.25">
      <c r="A1461" s="6" t="str">
        <f t="shared" si="95"/>
        <v>Diagnostic Radiology &amp; Imaging Procedures-Ob us &gt;= 14 wks sngl fetus-76805</v>
      </c>
      <c r="B1461" s="6" t="str">
        <f t="shared" si="96"/>
        <v>Ob us &gt;= 14 wks sngl fetus</v>
      </c>
      <c r="C1461" s="6" t="str">
        <f t="shared" si="94"/>
        <v>Diagnostic Radiology &amp; Imaging Procedures</v>
      </c>
      <c r="D1461" s="6">
        <f t="shared" si="97"/>
        <v>76805</v>
      </c>
      <c r="E1461" s="17" t="s">
        <v>115</v>
      </c>
      <c r="F1461" s="17" t="s">
        <v>37</v>
      </c>
      <c r="G1461" s="26" t="s">
        <v>421</v>
      </c>
      <c r="H1461" s="17">
        <v>76805</v>
      </c>
      <c r="I1461" s="8" t="s">
        <v>75</v>
      </c>
      <c r="J1461" s="11">
        <v>729</v>
      </c>
      <c r="K1461" s="11">
        <v>145.80000000000001</v>
      </c>
      <c r="L1461" s="11">
        <v>104.919695</v>
      </c>
      <c r="M1461" s="11">
        <v>473.85</v>
      </c>
      <c r="N1461" s="11">
        <v>104.919695</v>
      </c>
      <c r="O1461" s="11">
        <v>104.919695</v>
      </c>
      <c r="P1461" s="11">
        <v>104.919695</v>
      </c>
      <c r="Q1461" s="11">
        <v>104.919695</v>
      </c>
      <c r="R1461" s="11">
        <v>104.919695</v>
      </c>
      <c r="S1461" s="11">
        <v>106.88</v>
      </c>
      <c r="T1461" s="11">
        <v>106.88</v>
      </c>
      <c r="U1461" s="11">
        <v>106.31041999999999</v>
      </c>
      <c r="V1461" s="11">
        <v>106.88</v>
      </c>
      <c r="W1461" s="11">
        <v>106.88</v>
      </c>
      <c r="X1461" s="11" t="s">
        <v>623</v>
      </c>
      <c r="Y1461" s="11">
        <v>473.85</v>
      </c>
      <c r="Z1461" s="11">
        <v>473.85</v>
      </c>
      <c r="AA1461" s="11">
        <v>175.83610000000002</v>
      </c>
      <c r="AB1461" s="11">
        <v>158.91069999999999</v>
      </c>
      <c r="AC1461" s="11">
        <v>106.78800000000001</v>
      </c>
      <c r="AD1461" s="11">
        <v>107.55</v>
      </c>
      <c r="AE1461" s="11" t="s">
        <v>623</v>
      </c>
      <c r="AF1461" s="11" t="s">
        <v>623</v>
      </c>
      <c r="AG1461" s="11" t="s">
        <v>2456</v>
      </c>
      <c r="AH1461" s="8" t="s">
        <v>2457</v>
      </c>
      <c r="AI1461" s="8" t="s">
        <v>888</v>
      </c>
      <c r="AJ1461" s="34">
        <v>1</v>
      </c>
      <c r="AK1461" s="35">
        <v>4</v>
      </c>
      <c r="AL1461" t="s">
        <v>632</v>
      </c>
      <c r="AM1461">
        <v>3</v>
      </c>
    </row>
    <row r="1462" spans="1:39" x14ac:dyDescent="0.25">
      <c r="A1462" s="6" t="str">
        <f t="shared" si="95"/>
        <v>Diagnostic Radiology &amp; Imaging Procedures-Ob us &gt;= 14 wks sngl fetus-76805</v>
      </c>
      <c r="B1462" s="6" t="str">
        <f t="shared" si="96"/>
        <v>Ob us &gt;= 14 wks sngl fetus</v>
      </c>
      <c r="C1462" s="6" t="str">
        <f t="shared" si="94"/>
        <v>Diagnostic Radiology &amp; Imaging Procedures</v>
      </c>
      <c r="D1462" s="6">
        <f t="shared" si="97"/>
        <v>76805</v>
      </c>
      <c r="E1462" s="17"/>
      <c r="F1462" s="17"/>
      <c r="G1462" s="26"/>
      <c r="H1462" s="17"/>
      <c r="I1462" s="8"/>
      <c r="J1462" s="11"/>
      <c r="K1462" s="11"/>
      <c r="L1462" s="11"/>
      <c r="M1462" s="11"/>
      <c r="N1462" s="11"/>
      <c r="O1462" s="11"/>
      <c r="P1462" s="11"/>
      <c r="Q1462" s="11"/>
      <c r="R1462" s="11"/>
      <c r="S1462" s="11"/>
      <c r="T1462" s="11"/>
      <c r="U1462" s="11"/>
      <c r="V1462" s="11"/>
      <c r="W1462" s="11"/>
      <c r="X1462" s="11"/>
      <c r="Y1462" s="11"/>
      <c r="Z1462" s="11"/>
      <c r="AA1462" s="11"/>
      <c r="AB1462" s="11"/>
      <c r="AC1462" s="11"/>
      <c r="AD1462" s="11"/>
      <c r="AE1462" s="11"/>
      <c r="AF1462" s="11"/>
      <c r="AG1462" s="11" t="s">
        <v>1792</v>
      </c>
      <c r="AH1462" s="8">
        <v>0</v>
      </c>
      <c r="AI1462" s="8" t="s">
        <v>1793</v>
      </c>
      <c r="AJ1462" s="34">
        <v>0</v>
      </c>
    </row>
    <row r="1463" spans="1:39" x14ac:dyDescent="0.25">
      <c r="A1463" s="6" t="str">
        <f t="shared" si="95"/>
        <v>Diagnostic Radiology &amp; Imaging Procedures-Ob us &gt;= 14 wks sngl fetus-76805</v>
      </c>
      <c r="B1463" s="6" t="str">
        <f t="shared" si="96"/>
        <v>Ob us &gt;= 14 wks sngl fetus</v>
      </c>
      <c r="C1463" s="6" t="str">
        <f t="shared" si="94"/>
        <v>Diagnostic Radiology &amp; Imaging Procedures</v>
      </c>
      <c r="D1463" s="6">
        <f t="shared" si="97"/>
        <v>76805</v>
      </c>
      <c r="E1463" s="7"/>
      <c r="G1463" s="27" t="s">
        <v>32</v>
      </c>
      <c r="K1463" s="25"/>
      <c r="L1463" s="25"/>
      <c r="M1463" s="25"/>
      <c r="AG1463" s="11" t="s">
        <v>1792</v>
      </c>
      <c r="AH1463" s="8">
        <v>0</v>
      </c>
      <c r="AI1463" s="8" t="s">
        <v>1793</v>
      </c>
      <c r="AJ1463" s="34">
        <v>0</v>
      </c>
    </row>
    <row r="1464" spans="1:39" s="6" customFormat="1" x14ac:dyDescent="0.25">
      <c r="A1464" s="6" t="str">
        <f t="shared" si="95"/>
        <v>Diagnostic Radiology &amp; Imaging Procedures-Ob us &gt;= 14 wks sngl fetus-76805</v>
      </c>
      <c r="B1464" s="6" t="str">
        <f t="shared" si="96"/>
        <v>Ob us &gt;= 14 wks sngl fetus</v>
      </c>
      <c r="C1464" s="6" t="str">
        <f t="shared" si="94"/>
        <v>Diagnostic Radiology &amp; Imaging Procedures</v>
      </c>
      <c r="D1464" s="6">
        <f t="shared" si="97"/>
        <v>76805</v>
      </c>
      <c r="E1464" s="13"/>
      <c r="F1464" s="12"/>
      <c r="G1464" s="28"/>
      <c r="H1464" s="29"/>
      <c r="I1464" s="14"/>
      <c r="J1464" s="15"/>
      <c r="K1464" s="15"/>
      <c r="L1464" s="15"/>
      <c r="M1464" s="15"/>
      <c r="N1464" s="15"/>
      <c r="O1464" s="15"/>
      <c r="P1464" s="15"/>
      <c r="Q1464" s="15"/>
      <c r="R1464" s="15"/>
      <c r="S1464" s="15"/>
      <c r="T1464" s="15"/>
      <c r="U1464" s="15"/>
      <c r="V1464" s="15"/>
      <c r="W1464" s="15"/>
      <c r="X1464" s="15"/>
      <c r="Y1464" s="15"/>
      <c r="Z1464" s="15"/>
      <c r="AA1464" s="15"/>
      <c r="AB1464" s="15"/>
      <c r="AC1464" s="15"/>
      <c r="AD1464" s="15"/>
      <c r="AE1464" s="15"/>
      <c r="AF1464" s="15"/>
      <c r="AG1464" s="11" t="s">
        <v>1792</v>
      </c>
      <c r="AH1464" s="8">
        <v>0</v>
      </c>
      <c r="AI1464" s="8" t="s">
        <v>1793</v>
      </c>
      <c r="AJ1464" s="34">
        <v>0</v>
      </c>
      <c r="AK1464" s="35"/>
      <c r="AL1464" s="8"/>
    </row>
    <row r="1465" spans="1:39" x14ac:dyDescent="0.25">
      <c r="A1465" s="6" t="str">
        <f t="shared" si="95"/>
        <v>Diagnostic Radiology &amp; Imaging Procedures-Transvaginal us non-ob-76830</v>
      </c>
      <c r="B1465" s="6" t="str">
        <f t="shared" si="96"/>
        <v>Transvaginal us non-ob</v>
      </c>
      <c r="C1465" s="6" t="str">
        <f t="shared" si="94"/>
        <v>Diagnostic Radiology &amp; Imaging Procedures</v>
      </c>
      <c r="D1465" s="6">
        <f t="shared" si="97"/>
        <v>76830</v>
      </c>
      <c r="E1465" s="17" t="s">
        <v>115</v>
      </c>
      <c r="F1465" s="17" t="s">
        <v>37</v>
      </c>
      <c r="G1465" s="26" t="s">
        <v>431</v>
      </c>
      <c r="H1465" s="17">
        <v>76830</v>
      </c>
      <c r="I1465" s="8" t="s">
        <v>75</v>
      </c>
      <c r="J1465" s="11">
        <v>824</v>
      </c>
      <c r="K1465" s="11">
        <v>164.8</v>
      </c>
      <c r="L1465" s="11">
        <v>104.919695</v>
      </c>
      <c r="M1465" s="11">
        <v>535.6</v>
      </c>
      <c r="N1465" s="11">
        <v>104.919695</v>
      </c>
      <c r="O1465" s="11">
        <v>104.919695</v>
      </c>
      <c r="P1465" s="11">
        <v>104.919695</v>
      </c>
      <c r="Q1465" s="11">
        <v>104.919695</v>
      </c>
      <c r="R1465" s="11">
        <v>104.919695</v>
      </c>
      <c r="S1465" s="11">
        <v>106.88</v>
      </c>
      <c r="T1465" s="11">
        <v>106.88</v>
      </c>
      <c r="U1465" s="11">
        <v>111.81508333333335</v>
      </c>
      <c r="V1465" s="11">
        <v>106.88</v>
      </c>
      <c r="W1465" s="11">
        <v>106.88</v>
      </c>
      <c r="X1465" s="11" t="s">
        <v>623</v>
      </c>
      <c r="Y1465" s="11">
        <v>535.6</v>
      </c>
      <c r="Z1465" s="11">
        <v>535.6</v>
      </c>
      <c r="AA1465" s="11">
        <v>167.10320000000002</v>
      </c>
      <c r="AB1465" s="11">
        <v>151.01839999999996</v>
      </c>
      <c r="AC1465" s="11">
        <v>167.28800000000004</v>
      </c>
      <c r="AD1465" s="11">
        <v>107.55</v>
      </c>
      <c r="AE1465" s="11" t="s">
        <v>623</v>
      </c>
      <c r="AF1465" s="11" t="s">
        <v>623</v>
      </c>
      <c r="AG1465" s="11" t="s">
        <v>2318</v>
      </c>
      <c r="AH1465" s="8" t="s">
        <v>2319</v>
      </c>
      <c r="AI1465" s="8" t="s">
        <v>827</v>
      </c>
      <c r="AJ1465" s="34">
        <v>1</v>
      </c>
      <c r="AK1465" s="35">
        <v>4</v>
      </c>
      <c r="AL1465" t="s">
        <v>632</v>
      </c>
      <c r="AM1465">
        <v>3</v>
      </c>
    </row>
    <row r="1466" spans="1:39" x14ac:dyDescent="0.25">
      <c r="A1466" s="6" t="str">
        <f t="shared" si="95"/>
        <v>Diagnostic Radiology &amp; Imaging Procedures-Transvaginal us non-ob-76830</v>
      </c>
      <c r="B1466" s="6" t="str">
        <f t="shared" si="96"/>
        <v>Transvaginal us non-ob</v>
      </c>
      <c r="C1466" s="6" t="str">
        <f t="shared" si="94"/>
        <v>Diagnostic Radiology &amp; Imaging Procedures</v>
      </c>
      <c r="D1466" s="6">
        <f t="shared" si="97"/>
        <v>76830</v>
      </c>
      <c r="E1466" s="17"/>
      <c r="F1466" s="17"/>
      <c r="G1466" s="26"/>
      <c r="H1466" s="17"/>
      <c r="I1466" s="8"/>
      <c r="J1466" s="11"/>
      <c r="K1466" s="11"/>
      <c r="L1466" s="11"/>
      <c r="M1466" s="11"/>
      <c r="N1466" s="11"/>
      <c r="O1466" s="11"/>
      <c r="P1466" s="11"/>
      <c r="Q1466" s="11"/>
      <c r="R1466" s="11"/>
      <c r="S1466" s="11"/>
      <c r="T1466" s="11"/>
      <c r="U1466" s="11"/>
      <c r="V1466" s="11"/>
      <c r="W1466" s="11"/>
      <c r="X1466" s="11"/>
      <c r="Y1466" s="11"/>
      <c r="Z1466" s="11"/>
      <c r="AA1466" s="11"/>
      <c r="AB1466" s="11"/>
      <c r="AC1466" s="11"/>
      <c r="AD1466" s="11"/>
      <c r="AE1466" s="11"/>
      <c r="AF1466" s="11"/>
      <c r="AG1466" s="11" t="s">
        <v>1792</v>
      </c>
      <c r="AH1466" s="8">
        <v>0</v>
      </c>
      <c r="AI1466" s="8" t="s">
        <v>1793</v>
      </c>
      <c r="AJ1466" s="34">
        <v>0</v>
      </c>
    </row>
    <row r="1467" spans="1:39" x14ac:dyDescent="0.25">
      <c r="A1467" s="6" t="str">
        <f t="shared" si="95"/>
        <v>Diagnostic Radiology &amp; Imaging Procedures-Transvaginal us non-ob-76830</v>
      </c>
      <c r="B1467" s="6" t="str">
        <f t="shared" si="96"/>
        <v>Transvaginal us non-ob</v>
      </c>
      <c r="C1467" s="6" t="str">
        <f t="shared" si="94"/>
        <v>Diagnostic Radiology &amp; Imaging Procedures</v>
      </c>
      <c r="D1467" s="6">
        <f t="shared" si="97"/>
        <v>76830</v>
      </c>
      <c r="E1467" s="7"/>
      <c r="G1467" s="27" t="s">
        <v>32</v>
      </c>
      <c r="K1467" s="25"/>
      <c r="L1467" s="25"/>
      <c r="M1467" s="25"/>
      <c r="AG1467" s="11" t="s">
        <v>1792</v>
      </c>
      <c r="AH1467" s="8">
        <v>0</v>
      </c>
      <c r="AI1467" s="8" t="s">
        <v>1793</v>
      </c>
      <c r="AJ1467" s="34">
        <v>0</v>
      </c>
    </row>
    <row r="1468" spans="1:39" s="6" customFormat="1" x14ac:dyDescent="0.25">
      <c r="A1468" s="6" t="str">
        <f t="shared" si="95"/>
        <v>Diagnostic Radiology &amp; Imaging Procedures-Transvaginal us non-ob-76830</v>
      </c>
      <c r="B1468" s="6" t="str">
        <f t="shared" si="96"/>
        <v>Transvaginal us non-ob</v>
      </c>
      <c r="C1468" s="6" t="str">
        <f t="shared" si="94"/>
        <v>Diagnostic Radiology &amp; Imaging Procedures</v>
      </c>
      <c r="D1468" s="6">
        <f t="shared" si="97"/>
        <v>76830</v>
      </c>
      <c r="E1468" s="13"/>
      <c r="F1468" s="12"/>
      <c r="G1468" s="28"/>
      <c r="H1468" s="29"/>
      <c r="I1468" s="14"/>
      <c r="J1468" s="15"/>
      <c r="K1468" s="15"/>
      <c r="L1468" s="15"/>
      <c r="M1468" s="15"/>
      <c r="N1468" s="15"/>
      <c r="O1468" s="15"/>
      <c r="P1468" s="15"/>
      <c r="Q1468" s="15"/>
      <c r="R1468" s="15"/>
      <c r="S1468" s="15"/>
      <c r="T1468" s="15"/>
      <c r="U1468" s="15"/>
      <c r="V1468" s="15"/>
      <c r="W1468" s="15"/>
      <c r="X1468" s="15"/>
      <c r="Y1468" s="15"/>
      <c r="Z1468" s="15"/>
      <c r="AA1468" s="15"/>
      <c r="AB1468" s="15"/>
      <c r="AC1468" s="15"/>
      <c r="AD1468" s="15"/>
      <c r="AE1468" s="15"/>
      <c r="AF1468" s="15"/>
      <c r="AG1468" s="11" t="s">
        <v>1792</v>
      </c>
      <c r="AH1468" s="8">
        <v>0</v>
      </c>
      <c r="AI1468" s="8" t="s">
        <v>1793</v>
      </c>
      <c r="AJ1468" s="34">
        <v>0</v>
      </c>
      <c r="AK1468" s="35"/>
      <c r="AL1468" s="8"/>
    </row>
    <row r="1469" spans="1:39" x14ac:dyDescent="0.25">
      <c r="A1469" s="6" t="str">
        <f t="shared" si="95"/>
        <v>Diagnostic Radiology &amp; Imaging Procedures-Dx mammo incl cad uni-77065</v>
      </c>
      <c r="B1469" s="6" t="str">
        <f t="shared" si="96"/>
        <v>Dx mammo incl cad uni</v>
      </c>
      <c r="C1469" s="6" t="str">
        <f t="shared" si="94"/>
        <v>Diagnostic Radiology &amp; Imaging Procedures</v>
      </c>
      <c r="D1469" s="6">
        <f t="shared" si="97"/>
        <v>77065</v>
      </c>
      <c r="E1469" s="17" t="s">
        <v>115</v>
      </c>
      <c r="F1469" s="17" t="s">
        <v>37</v>
      </c>
      <c r="G1469" s="26" t="s">
        <v>448</v>
      </c>
      <c r="H1469" s="17">
        <v>77065</v>
      </c>
      <c r="I1469" s="8" t="s">
        <v>555</v>
      </c>
      <c r="J1469" s="11">
        <v>135</v>
      </c>
      <c r="K1469" s="11">
        <v>27</v>
      </c>
      <c r="L1469" s="11">
        <v>34.020000000000003</v>
      </c>
      <c r="M1469" s="11">
        <v>179.18340000000001</v>
      </c>
      <c r="N1469" s="11" t="s">
        <v>623</v>
      </c>
      <c r="O1469" s="11" t="s">
        <v>623</v>
      </c>
      <c r="P1469" s="11" t="s">
        <v>623</v>
      </c>
      <c r="Q1469" s="11" t="s">
        <v>623</v>
      </c>
      <c r="R1469" s="11" t="s">
        <v>623</v>
      </c>
      <c r="S1469" s="11">
        <v>34.695</v>
      </c>
      <c r="T1469" s="11">
        <v>34.020000000000003</v>
      </c>
      <c r="U1469" s="11">
        <v>35.1</v>
      </c>
      <c r="V1469" s="11">
        <v>34.020000000000003</v>
      </c>
      <c r="W1469" s="11">
        <v>34.020000000000003</v>
      </c>
      <c r="X1469" s="11" t="s">
        <v>623</v>
      </c>
      <c r="Y1469" s="11">
        <v>87.75</v>
      </c>
      <c r="Z1469" s="11">
        <v>87.75</v>
      </c>
      <c r="AA1469" s="11">
        <v>179.18340000000001</v>
      </c>
      <c r="AB1469" s="11">
        <v>161.93579999999997</v>
      </c>
      <c r="AC1469" s="11">
        <v>67.5</v>
      </c>
      <c r="AD1469" s="11">
        <v>98.79</v>
      </c>
      <c r="AE1469" s="11" t="s">
        <v>623</v>
      </c>
      <c r="AF1469" s="11" t="s">
        <v>623</v>
      </c>
      <c r="AG1469" s="11" t="s">
        <v>2342</v>
      </c>
      <c r="AH1469" s="8" t="s">
        <v>2343</v>
      </c>
      <c r="AI1469" s="8" t="s">
        <v>839</v>
      </c>
      <c r="AJ1469" s="34">
        <v>1</v>
      </c>
      <c r="AK1469" s="35">
        <v>4</v>
      </c>
      <c r="AL1469" t="s">
        <v>632</v>
      </c>
      <c r="AM1469">
        <v>3</v>
      </c>
    </row>
    <row r="1470" spans="1:39" x14ac:dyDescent="0.25">
      <c r="A1470" s="6" t="str">
        <f t="shared" si="95"/>
        <v>Diagnostic Radiology &amp; Imaging Procedures-Dx mammo incl cad uni-77065</v>
      </c>
      <c r="B1470" s="6" t="str">
        <f t="shared" si="96"/>
        <v>Dx mammo incl cad uni</v>
      </c>
      <c r="C1470" s="6" t="str">
        <f t="shared" si="94"/>
        <v>Diagnostic Radiology &amp; Imaging Procedures</v>
      </c>
      <c r="D1470" s="6">
        <f t="shared" si="97"/>
        <v>77065</v>
      </c>
      <c r="E1470" s="17"/>
      <c r="F1470" s="17"/>
      <c r="G1470" s="26"/>
      <c r="H1470" s="17"/>
      <c r="I1470" s="8"/>
      <c r="J1470" s="11"/>
      <c r="K1470" s="11"/>
      <c r="L1470" s="11"/>
      <c r="M1470" s="11"/>
      <c r="N1470" s="11"/>
      <c r="O1470" s="11"/>
      <c r="P1470" s="11"/>
      <c r="Q1470" s="11"/>
      <c r="R1470" s="11"/>
      <c r="S1470" s="11"/>
      <c r="T1470" s="11"/>
      <c r="U1470" s="11"/>
      <c r="V1470" s="11"/>
      <c r="W1470" s="11"/>
      <c r="X1470" s="11"/>
      <c r="Y1470" s="11"/>
      <c r="Z1470" s="11"/>
      <c r="AA1470" s="11"/>
      <c r="AB1470" s="11"/>
      <c r="AC1470" s="11"/>
      <c r="AD1470" s="11"/>
      <c r="AE1470" s="11"/>
      <c r="AF1470" s="11"/>
      <c r="AG1470" s="11" t="s">
        <v>1792</v>
      </c>
      <c r="AH1470" s="8">
        <v>0</v>
      </c>
      <c r="AI1470" s="8" t="s">
        <v>1793</v>
      </c>
      <c r="AJ1470" s="34">
        <v>0</v>
      </c>
    </row>
    <row r="1471" spans="1:39" x14ac:dyDescent="0.25">
      <c r="A1471" s="6" t="str">
        <f t="shared" si="95"/>
        <v>Diagnostic Radiology &amp; Imaging Procedures-Dx mammo incl cad uni-77065</v>
      </c>
      <c r="B1471" s="6" t="str">
        <f t="shared" si="96"/>
        <v>Dx mammo incl cad uni</v>
      </c>
      <c r="C1471" s="6" t="str">
        <f t="shared" si="94"/>
        <v>Diagnostic Radiology &amp; Imaging Procedures</v>
      </c>
      <c r="D1471" s="6">
        <f t="shared" si="97"/>
        <v>77065</v>
      </c>
      <c r="E1471" s="7"/>
      <c r="G1471" s="27" t="s">
        <v>32</v>
      </c>
      <c r="K1471" s="25"/>
      <c r="L1471" s="25"/>
      <c r="M1471" s="25"/>
      <c r="AG1471" s="11" t="s">
        <v>1792</v>
      </c>
      <c r="AH1471" s="8">
        <v>0</v>
      </c>
      <c r="AI1471" s="8" t="s">
        <v>1793</v>
      </c>
      <c r="AJ1471" s="34">
        <v>0</v>
      </c>
    </row>
    <row r="1472" spans="1:39" s="6" customFormat="1" x14ac:dyDescent="0.25">
      <c r="A1472" s="6" t="str">
        <f t="shared" si="95"/>
        <v>Diagnostic Radiology &amp; Imaging Procedures-Dx mammo incl cad uni-77065</v>
      </c>
      <c r="B1472" s="6" t="str">
        <f t="shared" si="96"/>
        <v>Dx mammo incl cad uni</v>
      </c>
      <c r="C1472" s="6" t="str">
        <f t="shared" si="94"/>
        <v>Diagnostic Radiology &amp; Imaging Procedures</v>
      </c>
      <c r="D1472" s="6">
        <f t="shared" si="97"/>
        <v>77065</v>
      </c>
      <c r="E1472" s="13"/>
      <c r="F1472" s="12"/>
      <c r="G1472" s="28"/>
      <c r="H1472" s="29"/>
      <c r="I1472" s="14"/>
      <c r="J1472" s="15"/>
      <c r="K1472" s="15"/>
      <c r="L1472" s="15"/>
      <c r="M1472" s="15"/>
      <c r="N1472" s="15"/>
      <c r="O1472" s="15"/>
      <c r="P1472" s="15"/>
      <c r="Q1472" s="15"/>
      <c r="R1472" s="15"/>
      <c r="S1472" s="15"/>
      <c r="T1472" s="15"/>
      <c r="U1472" s="15"/>
      <c r="V1472" s="15"/>
      <c r="W1472" s="15"/>
      <c r="X1472" s="15"/>
      <c r="Y1472" s="15"/>
      <c r="Z1472" s="15"/>
      <c r="AA1472" s="15"/>
      <c r="AB1472" s="15"/>
      <c r="AC1472" s="15"/>
      <c r="AD1472" s="15"/>
      <c r="AE1472" s="15"/>
      <c r="AF1472" s="15"/>
      <c r="AG1472" s="11" t="s">
        <v>1792</v>
      </c>
      <c r="AH1472" s="8">
        <v>0</v>
      </c>
      <c r="AI1472" s="8" t="s">
        <v>1793</v>
      </c>
      <c r="AJ1472" s="34">
        <v>0</v>
      </c>
      <c r="AK1472" s="35"/>
      <c r="AL1472" s="8"/>
    </row>
    <row r="1473" spans="1:39" x14ac:dyDescent="0.25">
      <c r="A1473" s="6" t="str">
        <f t="shared" si="95"/>
        <v>Diagnostic Radiology &amp; Imaging Procedures-Dx mammo incl cad bi-77066</v>
      </c>
      <c r="B1473" s="6" t="str">
        <f t="shared" si="96"/>
        <v>Dx mammo incl cad bi</v>
      </c>
      <c r="C1473" s="6" t="str">
        <f t="shared" si="94"/>
        <v>Diagnostic Radiology &amp; Imaging Procedures</v>
      </c>
      <c r="D1473" s="6">
        <f t="shared" si="97"/>
        <v>77066</v>
      </c>
      <c r="E1473" s="17" t="s">
        <v>115</v>
      </c>
      <c r="F1473" s="17" t="s">
        <v>37</v>
      </c>
      <c r="G1473" s="26" t="s">
        <v>449</v>
      </c>
      <c r="H1473" s="17">
        <v>77066</v>
      </c>
      <c r="I1473" s="8" t="s">
        <v>555</v>
      </c>
      <c r="J1473" s="11">
        <v>303</v>
      </c>
      <c r="K1473" s="11">
        <v>60.6</v>
      </c>
      <c r="L1473" s="11">
        <v>76.355999999999995</v>
      </c>
      <c r="M1473" s="11">
        <v>228.85060000000001</v>
      </c>
      <c r="N1473" s="11" t="s">
        <v>623</v>
      </c>
      <c r="O1473" s="11" t="s">
        <v>623</v>
      </c>
      <c r="P1473" s="11" t="s">
        <v>623</v>
      </c>
      <c r="Q1473" s="11" t="s">
        <v>623</v>
      </c>
      <c r="R1473" s="11" t="s">
        <v>623</v>
      </c>
      <c r="S1473" s="11">
        <v>77.870999999999995</v>
      </c>
      <c r="T1473" s="11">
        <v>76.355999999999995</v>
      </c>
      <c r="U1473" s="11">
        <v>78.78</v>
      </c>
      <c r="V1473" s="11">
        <v>76.355999999999995</v>
      </c>
      <c r="W1473" s="11">
        <v>76.355999999999995</v>
      </c>
      <c r="X1473" s="11" t="s">
        <v>623</v>
      </c>
      <c r="Y1473" s="11">
        <v>196.95000000000002</v>
      </c>
      <c r="Z1473" s="11">
        <v>196.95</v>
      </c>
      <c r="AA1473" s="11">
        <v>228.85060000000001</v>
      </c>
      <c r="AB1473" s="11">
        <v>206.82219999999998</v>
      </c>
      <c r="AC1473" s="11">
        <v>151.5</v>
      </c>
      <c r="AD1473" s="11">
        <v>125.76</v>
      </c>
      <c r="AE1473" s="11" t="s">
        <v>623</v>
      </c>
      <c r="AF1473" s="11" t="s">
        <v>623</v>
      </c>
      <c r="AG1473" s="11" t="s">
        <v>2346</v>
      </c>
      <c r="AH1473" s="8" t="s">
        <v>2347</v>
      </c>
      <c r="AI1473" s="8" t="s">
        <v>840</v>
      </c>
      <c r="AJ1473" s="34">
        <v>1</v>
      </c>
      <c r="AK1473" s="35">
        <v>4</v>
      </c>
      <c r="AL1473" t="s">
        <v>632</v>
      </c>
      <c r="AM1473">
        <v>3</v>
      </c>
    </row>
    <row r="1474" spans="1:39" x14ac:dyDescent="0.25">
      <c r="A1474" s="6" t="str">
        <f t="shared" si="95"/>
        <v>Diagnostic Radiology &amp; Imaging Procedures-Dx mammo incl cad bi-77066</v>
      </c>
      <c r="B1474" s="6" t="str">
        <f t="shared" si="96"/>
        <v>Dx mammo incl cad bi</v>
      </c>
      <c r="C1474" s="6" t="str">
        <f t="shared" si="94"/>
        <v>Diagnostic Radiology &amp; Imaging Procedures</v>
      </c>
      <c r="D1474" s="6">
        <f t="shared" si="97"/>
        <v>77066</v>
      </c>
      <c r="E1474" s="17"/>
      <c r="F1474" s="17"/>
      <c r="G1474" s="26"/>
      <c r="H1474" s="17"/>
      <c r="I1474" s="8"/>
      <c r="J1474" s="11"/>
      <c r="K1474" s="11"/>
      <c r="L1474" s="11"/>
      <c r="M1474" s="11"/>
      <c r="N1474" s="11"/>
      <c r="O1474" s="11"/>
      <c r="P1474" s="11"/>
      <c r="Q1474" s="11"/>
      <c r="R1474" s="11"/>
      <c r="S1474" s="11"/>
      <c r="T1474" s="11"/>
      <c r="U1474" s="11"/>
      <c r="V1474" s="11"/>
      <c r="W1474" s="11"/>
      <c r="X1474" s="11"/>
      <c r="Y1474" s="11"/>
      <c r="Z1474" s="11"/>
      <c r="AA1474" s="11"/>
      <c r="AB1474" s="11"/>
      <c r="AC1474" s="11"/>
      <c r="AD1474" s="11"/>
      <c r="AE1474" s="11"/>
      <c r="AF1474" s="11"/>
      <c r="AG1474" s="11" t="s">
        <v>1792</v>
      </c>
      <c r="AH1474" s="8">
        <v>0</v>
      </c>
      <c r="AI1474" s="8" t="s">
        <v>1793</v>
      </c>
      <c r="AJ1474" s="34">
        <v>0</v>
      </c>
    </row>
    <row r="1475" spans="1:39" x14ac:dyDescent="0.25">
      <c r="A1475" s="6" t="str">
        <f t="shared" si="95"/>
        <v>Diagnostic Radiology &amp; Imaging Procedures-Dx mammo incl cad bi-77066</v>
      </c>
      <c r="B1475" s="6" t="str">
        <f t="shared" si="96"/>
        <v>Dx mammo incl cad bi</v>
      </c>
      <c r="C1475" s="6" t="str">
        <f t="shared" si="94"/>
        <v>Diagnostic Radiology &amp; Imaging Procedures</v>
      </c>
      <c r="D1475" s="6">
        <f t="shared" si="97"/>
        <v>77066</v>
      </c>
      <c r="E1475" s="7"/>
      <c r="G1475" s="27" t="s">
        <v>32</v>
      </c>
      <c r="K1475" s="25"/>
      <c r="L1475" s="25"/>
      <c r="M1475" s="25"/>
      <c r="AG1475" s="11" t="s">
        <v>1792</v>
      </c>
      <c r="AH1475" s="8">
        <v>0</v>
      </c>
      <c r="AI1475" s="8" t="s">
        <v>1793</v>
      </c>
      <c r="AJ1475" s="34">
        <v>0</v>
      </c>
    </row>
    <row r="1476" spans="1:39" s="6" customFormat="1" x14ac:dyDescent="0.25">
      <c r="A1476" s="6" t="str">
        <f t="shared" si="95"/>
        <v>Diagnostic Radiology &amp; Imaging Procedures-Dx mammo incl cad bi-77066</v>
      </c>
      <c r="B1476" s="6" t="str">
        <f t="shared" si="96"/>
        <v>Dx mammo incl cad bi</v>
      </c>
      <c r="C1476" s="6" t="str">
        <f t="shared" si="94"/>
        <v>Diagnostic Radiology &amp; Imaging Procedures</v>
      </c>
      <c r="D1476" s="6">
        <f t="shared" si="97"/>
        <v>77066</v>
      </c>
      <c r="E1476" s="13"/>
      <c r="F1476" s="12"/>
      <c r="G1476" s="28"/>
      <c r="H1476" s="29"/>
      <c r="I1476" s="14"/>
      <c r="J1476" s="15"/>
      <c r="K1476" s="15"/>
      <c r="L1476" s="15"/>
      <c r="M1476" s="15"/>
      <c r="N1476" s="15"/>
      <c r="O1476" s="15"/>
      <c r="P1476" s="15"/>
      <c r="Q1476" s="15"/>
      <c r="R1476" s="15"/>
      <c r="S1476" s="15"/>
      <c r="T1476" s="15"/>
      <c r="U1476" s="15"/>
      <c r="V1476" s="15"/>
      <c r="W1476" s="15"/>
      <c r="X1476" s="15"/>
      <c r="Y1476" s="15"/>
      <c r="Z1476" s="15"/>
      <c r="AA1476" s="15"/>
      <c r="AB1476" s="15"/>
      <c r="AC1476" s="15"/>
      <c r="AD1476" s="15"/>
      <c r="AE1476" s="15"/>
      <c r="AF1476" s="15"/>
      <c r="AG1476" s="11" t="s">
        <v>1792</v>
      </c>
      <c r="AH1476" s="8">
        <v>0</v>
      </c>
      <c r="AI1476" s="8" t="s">
        <v>1793</v>
      </c>
      <c r="AJ1476" s="34">
        <v>0</v>
      </c>
      <c r="AK1476" s="35"/>
      <c r="AL1476" s="8"/>
    </row>
    <row r="1477" spans="1:39" x14ac:dyDescent="0.25">
      <c r="A1477" s="6" t="str">
        <f t="shared" si="95"/>
        <v>Diagnostic Radiology &amp; Imaging Procedures-Scr mammo bi incl cad-77067</v>
      </c>
      <c r="B1477" s="6" t="str">
        <f t="shared" si="96"/>
        <v>Scr mammo bi incl cad</v>
      </c>
      <c r="C1477" s="6" t="str">
        <f t="shared" ref="C1477:C1525" si="98">IF(OR($AJ1477=1,$AJ1477&gt;1),$E1477,C1476)</f>
        <v>Diagnostic Radiology &amp; Imaging Procedures</v>
      </c>
      <c r="D1477" s="6">
        <f t="shared" si="97"/>
        <v>77067</v>
      </c>
      <c r="E1477" s="17" t="s">
        <v>115</v>
      </c>
      <c r="F1477" s="17" t="s">
        <v>37</v>
      </c>
      <c r="G1477" s="26" t="s">
        <v>450</v>
      </c>
      <c r="H1477" s="17">
        <v>77067</v>
      </c>
      <c r="I1477" s="8" t="s">
        <v>556</v>
      </c>
      <c r="J1477" s="11">
        <v>139</v>
      </c>
      <c r="K1477" s="11">
        <v>27.8</v>
      </c>
      <c r="L1477" s="11">
        <v>35.027999999999999</v>
      </c>
      <c r="M1477" s="11">
        <v>189.2627</v>
      </c>
      <c r="N1477" s="11" t="s">
        <v>623</v>
      </c>
      <c r="O1477" s="11" t="s">
        <v>623</v>
      </c>
      <c r="P1477" s="11" t="s">
        <v>623</v>
      </c>
      <c r="Q1477" s="11" t="s">
        <v>623</v>
      </c>
      <c r="R1477" s="11" t="s">
        <v>623</v>
      </c>
      <c r="S1477" s="11">
        <v>35.722999999999999</v>
      </c>
      <c r="T1477" s="11">
        <v>35.027999999999999</v>
      </c>
      <c r="U1477" s="11">
        <v>36.14</v>
      </c>
      <c r="V1477" s="11">
        <v>35.027999999999999</v>
      </c>
      <c r="W1477" s="11">
        <v>35.027999999999999</v>
      </c>
      <c r="X1477" s="11" t="s">
        <v>623</v>
      </c>
      <c r="Y1477" s="11">
        <v>90.350000000000009</v>
      </c>
      <c r="Z1477" s="11">
        <v>90.35</v>
      </c>
      <c r="AA1477" s="11">
        <v>189.2627</v>
      </c>
      <c r="AB1477" s="11">
        <v>171.04489999999998</v>
      </c>
      <c r="AC1477" s="11">
        <v>69.5</v>
      </c>
      <c r="AD1477" s="11">
        <v>104.35</v>
      </c>
      <c r="AE1477" s="11" t="s">
        <v>623</v>
      </c>
      <c r="AF1477" s="11" t="s">
        <v>623</v>
      </c>
      <c r="AG1477" s="11" t="s">
        <v>2350</v>
      </c>
      <c r="AH1477" s="8" t="s">
        <v>2351</v>
      </c>
      <c r="AI1477" s="8" t="s">
        <v>841</v>
      </c>
      <c r="AJ1477" s="34">
        <v>1</v>
      </c>
      <c r="AK1477" s="35">
        <v>4</v>
      </c>
      <c r="AL1477" t="s">
        <v>632</v>
      </c>
      <c r="AM1477">
        <v>3</v>
      </c>
    </row>
    <row r="1478" spans="1:39" x14ac:dyDescent="0.25">
      <c r="A1478" s="6" t="str">
        <f t="shared" si="95"/>
        <v>Diagnostic Radiology &amp; Imaging Procedures-Scr mammo bi incl cad-77067</v>
      </c>
      <c r="B1478" s="6" t="str">
        <f t="shared" si="96"/>
        <v>Scr mammo bi incl cad</v>
      </c>
      <c r="C1478" s="6" t="str">
        <f t="shared" si="98"/>
        <v>Diagnostic Radiology &amp; Imaging Procedures</v>
      </c>
      <c r="D1478" s="6">
        <f t="shared" si="97"/>
        <v>77067</v>
      </c>
      <c r="E1478" s="17"/>
      <c r="F1478" s="17"/>
      <c r="G1478" s="26"/>
      <c r="H1478" s="17"/>
      <c r="I1478" s="8"/>
      <c r="J1478" s="11"/>
      <c r="K1478" s="11"/>
      <c r="L1478" s="11"/>
      <c r="M1478" s="11"/>
      <c r="N1478" s="11"/>
      <c r="O1478" s="11"/>
      <c r="P1478" s="11"/>
      <c r="Q1478" s="11"/>
      <c r="R1478" s="11"/>
      <c r="S1478" s="11"/>
      <c r="T1478" s="11"/>
      <c r="U1478" s="11"/>
      <c r="V1478" s="11"/>
      <c r="W1478" s="11"/>
      <c r="X1478" s="11"/>
      <c r="Y1478" s="11"/>
      <c r="Z1478" s="11"/>
      <c r="AA1478" s="11"/>
      <c r="AB1478" s="11"/>
      <c r="AC1478" s="11"/>
      <c r="AD1478" s="11"/>
      <c r="AE1478" s="11"/>
      <c r="AF1478" s="11"/>
      <c r="AG1478" s="11" t="s">
        <v>1792</v>
      </c>
      <c r="AH1478" s="8">
        <v>0</v>
      </c>
      <c r="AI1478" s="8" t="s">
        <v>1793</v>
      </c>
      <c r="AJ1478" s="34">
        <v>0</v>
      </c>
    </row>
    <row r="1479" spans="1:39" x14ac:dyDescent="0.25">
      <c r="A1479" s="6" t="str">
        <f t="shared" si="95"/>
        <v>Diagnostic Radiology &amp; Imaging Procedures-Scr mammo bi incl cad-77067</v>
      </c>
      <c r="B1479" s="6" t="str">
        <f t="shared" si="96"/>
        <v>Scr mammo bi incl cad</v>
      </c>
      <c r="C1479" s="6" t="str">
        <f t="shared" si="98"/>
        <v>Diagnostic Radiology &amp; Imaging Procedures</v>
      </c>
      <c r="D1479" s="6">
        <f t="shared" si="97"/>
        <v>77067</v>
      </c>
      <c r="E1479" s="7"/>
      <c r="G1479" s="27" t="s">
        <v>32</v>
      </c>
      <c r="K1479" s="25"/>
      <c r="L1479" s="25"/>
      <c r="M1479" s="25"/>
      <c r="AG1479" s="11" t="s">
        <v>1792</v>
      </c>
      <c r="AH1479" s="8">
        <v>0</v>
      </c>
      <c r="AI1479" s="8" t="s">
        <v>1793</v>
      </c>
      <c r="AJ1479" s="34">
        <v>0</v>
      </c>
    </row>
    <row r="1480" spans="1:39" s="6" customFormat="1" x14ac:dyDescent="0.25">
      <c r="A1480" s="6" t="str">
        <f t="shared" si="95"/>
        <v>Diagnostic Radiology &amp; Imaging Procedures-Scr mammo bi incl cad-77067</v>
      </c>
      <c r="B1480" s="6" t="str">
        <f t="shared" si="96"/>
        <v>Scr mammo bi incl cad</v>
      </c>
      <c r="C1480" s="6" t="str">
        <f t="shared" si="98"/>
        <v>Diagnostic Radiology &amp; Imaging Procedures</v>
      </c>
      <c r="D1480" s="6">
        <f t="shared" si="97"/>
        <v>77067</v>
      </c>
      <c r="E1480" s="13"/>
      <c r="F1480" s="12"/>
      <c r="G1480" s="28"/>
      <c r="H1480" s="29"/>
      <c r="I1480" s="14"/>
      <c r="J1480" s="15"/>
      <c r="K1480" s="15"/>
      <c r="L1480" s="15"/>
      <c r="M1480" s="15"/>
      <c r="N1480" s="15"/>
      <c r="O1480" s="15"/>
      <c r="P1480" s="15"/>
      <c r="Q1480" s="15"/>
      <c r="R1480" s="15"/>
      <c r="S1480" s="15"/>
      <c r="T1480" s="15"/>
      <c r="U1480" s="15"/>
      <c r="V1480" s="15"/>
      <c r="W1480" s="15"/>
      <c r="X1480" s="15"/>
      <c r="Y1480" s="15"/>
      <c r="Z1480" s="15"/>
      <c r="AA1480" s="15"/>
      <c r="AB1480" s="15"/>
      <c r="AC1480" s="15"/>
      <c r="AD1480" s="15"/>
      <c r="AE1480" s="15"/>
      <c r="AF1480" s="15"/>
      <c r="AG1480" s="11" t="s">
        <v>1792</v>
      </c>
      <c r="AH1480" s="8">
        <v>0</v>
      </c>
      <c r="AI1480" s="8" t="s">
        <v>1793</v>
      </c>
      <c r="AJ1480" s="34">
        <v>0</v>
      </c>
      <c r="AK1480" s="35"/>
      <c r="AL1480" s="8"/>
    </row>
    <row r="1481" spans="1:39" x14ac:dyDescent="0.25">
      <c r="A1481" s="6" t="str">
        <f t="shared" si="95"/>
        <v>Clinical Laboratory &amp; Pathology Procedures-Metabolic panel total ca-80048</v>
      </c>
      <c r="B1481" s="6" t="str">
        <f t="shared" si="96"/>
        <v>Metabolic panel total ca</v>
      </c>
      <c r="C1481" s="6" t="str">
        <f t="shared" si="98"/>
        <v>Clinical Laboratory &amp; Pathology Procedures</v>
      </c>
      <c r="D1481" s="6">
        <f t="shared" si="97"/>
        <v>80048</v>
      </c>
      <c r="E1481" s="17" t="s">
        <v>116</v>
      </c>
      <c r="F1481" s="17" t="s">
        <v>39</v>
      </c>
      <c r="G1481" s="26" t="s">
        <v>462</v>
      </c>
      <c r="H1481" s="17">
        <v>80048</v>
      </c>
      <c r="I1481" s="8" t="s">
        <v>36</v>
      </c>
      <c r="J1481" s="11">
        <v>199</v>
      </c>
      <c r="K1481" s="11">
        <v>39.800000000000004</v>
      </c>
      <c r="L1481" s="11">
        <v>7.42</v>
      </c>
      <c r="M1481" s="11">
        <v>129.35</v>
      </c>
      <c r="N1481" s="11">
        <v>8.4600000000000009</v>
      </c>
      <c r="O1481" s="11">
        <v>8.8830000000000009</v>
      </c>
      <c r="P1481" s="11">
        <v>8.8830000000000009</v>
      </c>
      <c r="Q1481" s="11">
        <v>8.8830000000000009</v>
      </c>
      <c r="R1481" s="11">
        <v>8.4600000000000009</v>
      </c>
      <c r="S1481" s="11">
        <v>8.6292000000000009</v>
      </c>
      <c r="T1481" s="11">
        <v>8.4600000000000009</v>
      </c>
      <c r="U1481" s="11">
        <v>8.7138000000000009</v>
      </c>
      <c r="V1481" s="11">
        <v>8.4600000000000009</v>
      </c>
      <c r="W1481" s="11">
        <v>8.4600000000000009</v>
      </c>
      <c r="X1481" s="11" t="s">
        <v>623</v>
      </c>
      <c r="Y1481" s="11">
        <v>129.35</v>
      </c>
      <c r="Z1481" s="11">
        <v>129.35</v>
      </c>
      <c r="AA1481" s="11">
        <v>21.819599999999998</v>
      </c>
      <c r="AB1481" s="11">
        <v>19.627199999999998</v>
      </c>
      <c r="AC1481" s="11">
        <v>10.6145</v>
      </c>
      <c r="AD1481" s="11">
        <v>7.42</v>
      </c>
      <c r="AE1481" s="11" t="s">
        <v>623</v>
      </c>
      <c r="AF1481" s="11" t="s">
        <v>623</v>
      </c>
      <c r="AG1481" s="11" t="s">
        <v>1898</v>
      </c>
      <c r="AH1481" s="8" t="s">
        <v>1899</v>
      </c>
      <c r="AI1481" s="8" t="s">
        <v>663</v>
      </c>
      <c r="AJ1481" s="34">
        <v>1</v>
      </c>
      <c r="AK1481" s="35">
        <v>4</v>
      </c>
      <c r="AL1481" t="s">
        <v>632</v>
      </c>
      <c r="AM1481">
        <v>3</v>
      </c>
    </row>
    <row r="1482" spans="1:39" x14ac:dyDescent="0.25">
      <c r="A1482" s="6" t="str">
        <f t="shared" si="95"/>
        <v>Clinical Laboratory &amp; Pathology Procedures-Metabolic panel total ca-80048</v>
      </c>
      <c r="B1482" s="6" t="str">
        <f t="shared" si="96"/>
        <v>Metabolic panel total ca</v>
      </c>
      <c r="C1482" s="6" t="str">
        <f t="shared" si="98"/>
        <v>Clinical Laboratory &amp; Pathology Procedures</v>
      </c>
      <c r="D1482" s="6">
        <f t="shared" si="97"/>
        <v>80048</v>
      </c>
      <c r="E1482" s="17"/>
      <c r="F1482" s="17"/>
      <c r="G1482" s="26"/>
      <c r="H1482" s="17"/>
      <c r="I1482" s="8"/>
      <c r="J1482" s="11"/>
      <c r="K1482" s="25"/>
      <c r="L1482" s="25"/>
      <c r="M1482" s="25"/>
      <c r="N1482" s="11"/>
      <c r="O1482" s="11"/>
      <c r="P1482" s="11"/>
      <c r="Q1482" s="11"/>
      <c r="R1482" s="11"/>
      <c r="S1482" s="11"/>
      <c r="T1482" s="11"/>
      <c r="U1482" s="11"/>
      <c r="V1482" s="11"/>
      <c r="W1482" s="11"/>
      <c r="X1482" s="11"/>
      <c r="Y1482" s="11"/>
      <c r="Z1482" s="11"/>
      <c r="AA1482" s="11"/>
      <c r="AB1482" s="11"/>
      <c r="AC1482" s="11"/>
      <c r="AD1482" s="11"/>
      <c r="AE1482" s="11"/>
      <c r="AF1482" s="11"/>
      <c r="AG1482" s="11" t="s">
        <v>1792</v>
      </c>
      <c r="AH1482" s="8">
        <v>0</v>
      </c>
      <c r="AI1482" s="8" t="s">
        <v>1793</v>
      </c>
      <c r="AJ1482" s="34">
        <v>0</v>
      </c>
    </row>
    <row r="1483" spans="1:39" s="6" customFormat="1" x14ac:dyDescent="0.25">
      <c r="A1483" s="6" t="str">
        <f t="shared" si="95"/>
        <v>Clinical Laboratory &amp; Pathology Procedures-Metabolic panel total ca-80048</v>
      </c>
      <c r="B1483" s="6" t="str">
        <f t="shared" si="96"/>
        <v>Metabolic panel total ca</v>
      </c>
      <c r="C1483" s="6" t="str">
        <f t="shared" si="98"/>
        <v>Clinical Laboratory &amp; Pathology Procedures</v>
      </c>
      <c r="D1483" s="6">
        <f t="shared" si="97"/>
        <v>80048</v>
      </c>
      <c r="E1483" s="13"/>
      <c r="F1483" s="12"/>
      <c r="G1483" s="28"/>
      <c r="H1483" s="29"/>
      <c r="I1483" s="14"/>
      <c r="J1483" s="15"/>
      <c r="K1483" s="15"/>
      <c r="L1483" s="15"/>
      <c r="M1483" s="15"/>
      <c r="N1483" s="15"/>
      <c r="O1483" s="15"/>
      <c r="P1483" s="15"/>
      <c r="Q1483" s="15"/>
      <c r="R1483" s="15"/>
      <c r="S1483" s="15"/>
      <c r="T1483" s="15"/>
      <c r="U1483" s="15"/>
      <c r="V1483" s="15"/>
      <c r="W1483" s="15"/>
      <c r="X1483" s="15"/>
      <c r="Y1483" s="15"/>
      <c r="Z1483" s="15"/>
      <c r="AA1483" s="15"/>
      <c r="AB1483" s="15"/>
      <c r="AC1483" s="15"/>
      <c r="AD1483" s="15"/>
      <c r="AE1483" s="15"/>
      <c r="AF1483" s="15"/>
      <c r="AG1483" s="11" t="s">
        <v>1792</v>
      </c>
      <c r="AH1483" s="8">
        <v>0</v>
      </c>
      <c r="AI1483" s="8" t="s">
        <v>1793</v>
      </c>
      <c r="AJ1483" s="34">
        <v>0</v>
      </c>
      <c r="AK1483" s="35"/>
      <c r="AL1483"/>
      <c r="AM1483"/>
    </row>
    <row r="1484" spans="1:39" x14ac:dyDescent="0.25">
      <c r="A1484" s="6" t="str">
        <f t="shared" si="95"/>
        <v>Clinical Laboratory &amp; Pathology Procedures-Comprehen metabolic panel-80053</v>
      </c>
      <c r="B1484" s="6" t="str">
        <f t="shared" si="96"/>
        <v>Comprehen metabolic panel</v>
      </c>
      <c r="C1484" s="6" t="str">
        <f t="shared" si="98"/>
        <v>Clinical Laboratory &amp; Pathology Procedures</v>
      </c>
      <c r="D1484" s="6">
        <f t="shared" si="97"/>
        <v>80053</v>
      </c>
      <c r="E1484" s="17" t="s">
        <v>116</v>
      </c>
      <c r="F1484" s="17" t="s">
        <v>39</v>
      </c>
      <c r="G1484" s="26" t="s">
        <v>463</v>
      </c>
      <c r="H1484" s="17">
        <v>80053</v>
      </c>
      <c r="I1484" s="8" t="s">
        <v>36</v>
      </c>
      <c r="J1484" s="11">
        <v>534</v>
      </c>
      <c r="K1484" s="11">
        <v>106.80000000000001</v>
      </c>
      <c r="L1484" s="11">
        <v>9.26</v>
      </c>
      <c r="M1484" s="11">
        <v>347.1</v>
      </c>
      <c r="N1484" s="11">
        <v>10.56</v>
      </c>
      <c r="O1484" s="11">
        <v>11.088000000000001</v>
      </c>
      <c r="P1484" s="11">
        <v>11.088000000000001</v>
      </c>
      <c r="Q1484" s="11">
        <v>11.088000000000001</v>
      </c>
      <c r="R1484" s="11">
        <v>10.56</v>
      </c>
      <c r="S1484" s="11">
        <v>10.7712</v>
      </c>
      <c r="T1484" s="11">
        <v>10.56</v>
      </c>
      <c r="U1484" s="11">
        <v>10.876800000000001</v>
      </c>
      <c r="V1484" s="11">
        <v>10.56</v>
      </c>
      <c r="W1484" s="11">
        <v>10.56</v>
      </c>
      <c r="X1484" s="11" t="s">
        <v>623</v>
      </c>
      <c r="Y1484" s="11">
        <v>347.1</v>
      </c>
      <c r="Z1484" s="11">
        <v>347.1</v>
      </c>
      <c r="AA1484" s="11">
        <v>27.253599999999995</v>
      </c>
      <c r="AB1484" s="11">
        <v>24.515199999999997</v>
      </c>
      <c r="AC1484" s="11">
        <v>13.282500000000001</v>
      </c>
      <c r="AD1484" s="11">
        <v>9.26</v>
      </c>
      <c r="AE1484" s="11" t="s">
        <v>623</v>
      </c>
      <c r="AF1484" s="11" t="s">
        <v>623</v>
      </c>
      <c r="AG1484" s="11" t="s">
        <v>2458</v>
      </c>
      <c r="AH1484" s="8" t="s">
        <v>2459</v>
      </c>
      <c r="AI1484" s="8" t="s">
        <v>894</v>
      </c>
      <c r="AJ1484" s="34">
        <v>1</v>
      </c>
      <c r="AL1484" s="8"/>
      <c r="AM1484" s="6"/>
    </row>
    <row r="1485" spans="1:39" x14ac:dyDescent="0.25">
      <c r="A1485" s="6" t="str">
        <f t="shared" si="95"/>
        <v>Clinical Laboratory &amp; Pathology Procedures-Comprehen metabolic panel-80053</v>
      </c>
      <c r="B1485" s="6" t="str">
        <f t="shared" si="96"/>
        <v>Comprehen metabolic panel</v>
      </c>
      <c r="C1485" s="6" t="str">
        <f t="shared" si="98"/>
        <v>Clinical Laboratory &amp; Pathology Procedures</v>
      </c>
      <c r="D1485" s="6">
        <f t="shared" si="97"/>
        <v>80053</v>
      </c>
      <c r="E1485" s="17"/>
      <c r="F1485" s="17"/>
      <c r="G1485" s="26"/>
      <c r="H1485" s="17"/>
      <c r="I1485" s="8"/>
      <c r="J1485" s="11"/>
      <c r="K1485" s="25"/>
      <c r="L1485" s="25"/>
      <c r="M1485" s="25"/>
      <c r="N1485" s="11"/>
      <c r="O1485" s="11"/>
      <c r="P1485" s="11"/>
      <c r="Q1485" s="11"/>
      <c r="R1485" s="11"/>
      <c r="S1485" s="11"/>
      <c r="T1485" s="11"/>
      <c r="U1485" s="11"/>
      <c r="V1485" s="11"/>
      <c r="W1485" s="11"/>
      <c r="X1485" s="11"/>
      <c r="Y1485" s="11"/>
      <c r="Z1485" s="11"/>
      <c r="AA1485" s="11"/>
      <c r="AB1485" s="11"/>
      <c r="AC1485" s="11"/>
      <c r="AD1485" s="11"/>
      <c r="AE1485" s="11"/>
      <c r="AF1485" s="11"/>
      <c r="AG1485" s="11" t="s">
        <v>1792</v>
      </c>
      <c r="AH1485" s="8">
        <v>0</v>
      </c>
      <c r="AI1485" s="8" t="s">
        <v>1793</v>
      </c>
      <c r="AJ1485" s="34">
        <v>0</v>
      </c>
      <c r="AK1485" s="35">
        <v>4</v>
      </c>
      <c r="AL1485" t="s">
        <v>632</v>
      </c>
      <c r="AM1485">
        <v>3</v>
      </c>
    </row>
    <row r="1486" spans="1:39" s="6" customFormat="1" x14ac:dyDescent="0.25">
      <c r="A1486" s="6" t="str">
        <f t="shared" si="95"/>
        <v>Clinical Laboratory &amp; Pathology Procedures-Comprehen metabolic panel-80053</v>
      </c>
      <c r="B1486" s="6" t="str">
        <f t="shared" si="96"/>
        <v>Comprehen metabolic panel</v>
      </c>
      <c r="C1486" s="6" t="str">
        <f t="shared" si="98"/>
        <v>Clinical Laboratory &amp; Pathology Procedures</v>
      </c>
      <c r="D1486" s="6">
        <f t="shared" si="97"/>
        <v>80053</v>
      </c>
      <c r="E1486" s="13"/>
      <c r="F1486" s="12"/>
      <c r="G1486" s="28"/>
      <c r="H1486" s="29"/>
      <c r="I1486" s="14"/>
      <c r="J1486" s="15"/>
      <c r="K1486" s="15"/>
      <c r="L1486" s="15"/>
      <c r="M1486" s="15"/>
      <c r="N1486" s="15"/>
      <c r="O1486" s="15"/>
      <c r="P1486" s="15"/>
      <c r="Q1486" s="15"/>
      <c r="R1486" s="15"/>
      <c r="S1486" s="15"/>
      <c r="T1486" s="15"/>
      <c r="U1486" s="15"/>
      <c r="V1486" s="15"/>
      <c r="W1486" s="15"/>
      <c r="X1486" s="15"/>
      <c r="Y1486" s="15"/>
      <c r="Z1486" s="15"/>
      <c r="AA1486" s="15"/>
      <c r="AB1486" s="15"/>
      <c r="AC1486" s="15"/>
      <c r="AD1486" s="15"/>
      <c r="AE1486" s="15"/>
      <c r="AF1486" s="15"/>
      <c r="AG1486" s="11" t="s">
        <v>1792</v>
      </c>
      <c r="AH1486" s="8">
        <v>0</v>
      </c>
      <c r="AI1486" s="8" t="s">
        <v>1793</v>
      </c>
      <c r="AJ1486" s="34">
        <v>0</v>
      </c>
      <c r="AK1486" s="35"/>
      <c r="AL1486"/>
      <c r="AM1486"/>
    </row>
    <row r="1487" spans="1:39" x14ac:dyDescent="0.25">
      <c r="A1487" s="6" t="str">
        <f t="shared" si="95"/>
        <v>Clinical Laboratory &amp; Pathology Procedures-Lipid panel-80061</v>
      </c>
      <c r="B1487" s="6" t="str">
        <f t="shared" si="96"/>
        <v>Lipid panel</v>
      </c>
      <c r="C1487" s="6" t="str">
        <f t="shared" si="98"/>
        <v>Clinical Laboratory &amp; Pathology Procedures</v>
      </c>
      <c r="D1487" s="6">
        <f t="shared" si="97"/>
        <v>80061</v>
      </c>
      <c r="E1487" s="17" t="s">
        <v>116</v>
      </c>
      <c r="F1487" s="17" t="s">
        <v>39</v>
      </c>
      <c r="G1487" s="26" t="s">
        <v>465</v>
      </c>
      <c r="H1487" s="17">
        <v>80061</v>
      </c>
      <c r="I1487" s="8" t="s">
        <v>36</v>
      </c>
      <c r="J1487" s="11">
        <v>177</v>
      </c>
      <c r="K1487" s="11">
        <v>35.4</v>
      </c>
      <c r="L1487" s="11">
        <v>11.74</v>
      </c>
      <c r="M1487" s="11">
        <v>115.05</v>
      </c>
      <c r="N1487" s="11">
        <v>13.39</v>
      </c>
      <c r="O1487" s="11">
        <v>14.059500000000002</v>
      </c>
      <c r="P1487" s="11">
        <v>14.059500000000002</v>
      </c>
      <c r="Q1487" s="11">
        <v>14.059500000000002</v>
      </c>
      <c r="R1487" s="11">
        <v>13.39</v>
      </c>
      <c r="S1487" s="11">
        <v>13.6578</v>
      </c>
      <c r="T1487" s="11">
        <v>13.39</v>
      </c>
      <c r="U1487" s="11">
        <v>13.791700000000001</v>
      </c>
      <c r="V1487" s="11">
        <v>13.39</v>
      </c>
      <c r="W1487" s="11">
        <v>13.39</v>
      </c>
      <c r="X1487" s="11" t="s">
        <v>623</v>
      </c>
      <c r="Y1487" s="11">
        <v>115.05</v>
      </c>
      <c r="Z1487" s="11">
        <v>115.05</v>
      </c>
      <c r="AA1487" s="11">
        <v>34.547699999999999</v>
      </c>
      <c r="AB1487" s="11">
        <v>31.0764</v>
      </c>
      <c r="AC1487" s="11">
        <v>16.3415</v>
      </c>
      <c r="AD1487" s="11">
        <v>11.74</v>
      </c>
      <c r="AE1487" s="11" t="s">
        <v>623</v>
      </c>
      <c r="AF1487" s="11" t="s">
        <v>623</v>
      </c>
      <c r="AG1487" s="11" t="s">
        <v>2460</v>
      </c>
      <c r="AH1487" s="8" t="s">
        <v>2461</v>
      </c>
      <c r="AI1487" s="8" t="s">
        <v>895</v>
      </c>
      <c r="AJ1487" s="34">
        <v>1</v>
      </c>
    </row>
    <row r="1488" spans="1:39" x14ac:dyDescent="0.25">
      <c r="A1488" s="6" t="str">
        <f t="shared" si="95"/>
        <v>Clinical Laboratory &amp; Pathology Procedures-Lipid panel-80061</v>
      </c>
      <c r="B1488" s="6" t="str">
        <f t="shared" si="96"/>
        <v>Lipid panel</v>
      </c>
      <c r="C1488" s="6" t="str">
        <f t="shared" si="98"/>
        <v>Clinical Laboratory &amp; Pathology Procedures</v>
      </c>
      <c r="D1488" s="6">
        <f t="shared" si="97"/>
        <v>80061</v>
      </c>
      <c r="E1488" s="17"/>
      <c r="F1488" s="17"/>
      <c r="G1488" s="26"/>
      <c r="H1488" s="17"/>
      <c r="I1488" s="8"/>
      <c r="J1488" s="11"/>
      <c r="K1488" s="25"/>
      <c r="L1488" s="25"/>
      <c r="M1488" s="25"/>
      <c r="N1488" s="11"/>
      <c r="O1488" s="11"/>
      <c r="P1488" s="11"/>
      <c r="Q1488" s="11"/>
      <c r="R1488" s="11"/>
      <c r="S1488" s="11"/>
      <c r="T1488" s="11"/>
      <c r="U1488" s="11"/>
      <c r="V1488" s="11"/>
      <c r="W1488" s="11"/>
      <c r="X1488" s="11"/>
      <c r="Y1488" s="11"/>
      <c r="Z1488" s="11"/>
      <c r="AA1488" s="11"/>
      <c r="AB1488" s="11"/>
      <c r="AC1488" s="11"/>
      <c r="AD1488" s="11"/>
      <c r="AE1488" s="11"/>
      <c r="AF1488" s="11"/>
      <c r="AG1488" s="11" t="s">
        <v>1792</v>
      </c>
      <c r="AH1488" s="8">
        <v>0</v>
      </c>
      <c r="AI1488" s="8" t="s">
        <v>1793</v>
      </c>
      <c r="AJ1488" s="34">
        <v>0</v>
      </c>
      <c r="AL1488" s="8"/>
      <c r="AM1488" s="6"/>
    </row>
    <row r="1489" spans="1:39" s="6" customFormat="1" x14ac:dyDescent="0.25">
      <c r="A1489" s="6" t="str">
        <f t="shared" si="95"/>
        <v>Clinical Laboratory &amp; Pathology Procedures-Lipid panel-80061</v>
      </c>
      <c r="B1489" s="6" t="str">
        <f t="shared" si="96"/>
        <v>Lipid panel</v>
      </c>
      <c r="C1489" s="6" t="str">
        <f t="shared" si="98"/>
        <v>Clinical Laboratory &amp; Pathology Procedures</v>
      </c>
      <c r="D1489" s="6">
        <f t="shared" si="97"/>
        <v>80061</v>
      </c>
      <c r="E1489" s="13"/>
      <c r="F1489" s="12"/>
      <c r="G1489" s="28"/>
      <c r="H1489" s="29"/>
      <c r="I1489" s="14"/>
      <c r="J1489" s="15"/>
      <c r="K1489" s="15"/>
      <c r="L1489" s="15"/>
      <c r="M1489" s="15"/>
      <c r="N1489" s="15"/>
      <c r="O1489" s="15"/>
      <c r="P1489" s="15"/>
      <c r="Q1489" s="15"/>
      <c r="R1489" s="15"/>
      <c r="S1489" s="15"/>
      <c r="T1489" s="15"/>
      <c r="U1489" s="15"/>
      <c r="V1489" s="15"/>
      <c r="W1489" s="15"/>
      <c r="X1489" s="15"/>
      <c r="Y1489" s="15"/>
      <c r="Z1489" s="15"/>
      <c r="AA1489" s="15"/>
      <c r="AB1489" s="15"/>
      <c r="AC1489" s="15"/>
      <c r="AD1489" s="15"/>
      <c r="AE1489" s="15"/>
      <c r="AF1489" s="15"/>
      <c r="AG1489" s="11" t="s">
        <v>1792</v>
      </c>
      <c r="AH1489" s="8">
        <v>0</v>
      </c>
      <c r="AI1489" s="8" t="s">
        <v>1793</v>
      </c>
      <c r="AJ1489" s="34">
        <v>0</v>
      </c>
      <c r="AK1489" s="35">
        <v>4</v>
      </c>
      <c r="AL1489" t="s">
        <v>632</v>
      </c>
      <c r="AM1489">
        <v>3</v>
      </c>
    </row>
    <row r="1490" spans="1:39" x14ac:dyDescent="0.25">
      <c r="A1490" s="6" t="str">
        <f t="shared" si="95"/>
        <v>Clinical Laboratory &amp; Pathology Procedures-Renal function panel-80069</v>
      </c>
      <c r="B1490" s="6" t="str">
        <f t="shared" si="96"/>
        <v>Renal function panel</v>
      </c>
      <c r="C1490" s="6" t="str">
        <f t="shared" si="98"/>
        <v>Clinical Laboratory &amp; Pathology Procedures</v>
      </c>
      <c r="D1490" s="6">
        <f t="shared" si="97"/>
        <v>80069</v>
      </c>
      <c r="E1490" s="17" t="s">
        <v>116</v>
      </c>
      <c r="F1490" s="17" t="s">
        <v>39</v>
      </c>
      <c r="G1490" s="26" t="s">
        <v>466</v>
      </c>
      <c r="H1490" s="17">
        <v>80069</v>
      </c>
      <c r="I1490" s="8" t="s">
        <v>36</v>
      </c>
      <c r="J1490" s="11">
        <v>13</v>
      </c>
      <c r="K1490" s="11">
        <v>2.6</v>
      </c>
      <c r="L1490" s="11">
        <v>7.61</v>
      </c>
      <c r="M1490" s="11">
        <v>22.404799999999998</v>
      </c>
      <c r="N1490" s="11">
        <v>8.68</v>
      </c>
      <c r="O1490" s="11">
        <v>9.1140000000000008</v>
      </c>
      <c r="P1490" s="11">
        <v>9.1140000000000008</v>
      </c>
      <c r="Q1490" s="11">
        <v>9.1140000000000008</v>
      </c>
      <c r="R1490" s="11">
        <v>8.68</v>
      </c>
      <c r="S1490" s="11">
        <v>8.8536000000000001</v>
      </c>
      <c r="T1490" s="11">
        <v>8.68</v>
      </c>
      <c r="U1490" s="11">
        <v>8.9404000000000003</v>
      </c>
      <c r="V1490" s="11">
        <v>8.68</v>
      </c>
      <c r="W1490" s="11">
        <v>8.68</v>
      </c>
      <c r="X1490" s="11" t="s">
        <v>623</v>
      </c>
      <c r="Y1490" s="11">
        <v>8.4500000000000011</v>
      </c>
      <c r="Z1490" s="11">
        <v>8.4500000000000011</v>
      </c>
      <c r="AA1490" s="11">
        <v>22.404799999999998</v>
      </c>
      <c r="AB1490" s="11">
        <v>20.153600000000001</v>
      </c>
      <c r="AC1490" s="11">
        <v>10.901999999999999</v>
      </c>
      <c r="AD1490" s="11">
        <v>7.61</v>
      </c>
      <c r="AE1490" s="11" t="s">
        <v>623</v>
      </c>
      <c r="AF1490" s="11" t="s">
        <v>623</v>
      </c>
      <c r="AG1490" s="11" t="s">
        <v>2462</v>
      </c>
      <c r="AH1490" s="8" t="s">
        <v>2463</v>
      </c>
      <c r="AI1490" s="8" t="s">
        <v>896</v>
      </c>
      <c r="AJ1490" s="34">
        <v>1</v>
      </c>
    </row>
    <row r="1491" spans="1:39" x14ac:dyDescent="0.25">
      <c r="A1491" s="6" t="str">
        <f t="shared" si="95"/>
        <v>Clinical Laboratory &amp; Pathology Procedures-Renal function panel-80069</v>
      </c>
      <c r="B1491" s="6" t="str">
        <f t="shared" si="96"/>
        <v>Renal function panel</v>
      </c>
      <c r="C1491" s="6" t="str">
        <f t="shared" si="98"/>
        <v>Clinical Laboratory &amp; Pathology Procedures</v>
      </c>
      <c r="D1491" s="6">
        <f t="shared" si="97"/>
        <v>80069</v>
      </c>
      <c r="E1491" s="17"/>
      <c r="F1491" s="17"/>
      <c r="G1491" s="26"/>
      <c r="H1491" s="17"/>
      <c r="I1491" s="8"/>
      <c r="J1491" s="11"/>
      <c r="K1491" s="25"/>
      <c r="L1491" s="25"/>
      <c r="M1491" s="25"/>
      <c r="N1491" s="11"/>
      <c r="O1491" s="11"/>
      <c r="P1491" s="11"/>
      <c r="Q1491" s="11"/>
      <c r="R1491" s="11"/>
      <c r="S1491" s="11"/>
      <c r="T1491" s="11"/>
      <c r="U1491" s="11"/>
      <c r="V1491" s="11"/>
      <c r="W1491" s="11"/>
      <c r="X1491" s="11"/>
      <c r="Y1491" s="11"/>
      <c r="Z1491" s="11"/>
      <c r="AA1491" s="11"/>
      <c r="AB1491" s="11"/>
      <c r="AC1491" s="11"/>
      <c r="AD1491" s="11"/>
      <c r="AE1491" s="11"/>
      <c r="AF1491" s="11"/>
      <c r="AG1491" s="11" t="s">
        <v>1792</v>
      </c>
      <c r="AH1491" s="8">
        <v>0</v>
      </c>
      <c r="AI1491" s="8" t="s">
        <v>1793</v>
      </c>
      <c r="AJ1491" s="34">
        <v>0</v>
      </c>
    </row>
    <row r="1492" spans="1:39" s="6" customFormat="1" x14ac:dyDescent="0.25">
      <c r="A1492" s="6" t="str">
        <f t="shared" si="95"/>
        <v>Clinical Laboratory &amp; Pathology Procedures-Renal function panel-80069</v>
      </c>
      <c r="B1492" s="6" t="str">
        <f t="shared" si="96"/>
        <v>Renal function panel</v>
      </c>
      <c r="C1492" s="6" t="str">
        <f t="shared" si="98"/>
        <v>Clinical Laboratory &amp; Pathology Procedures</v>
      </c>
      <c r="D1492" s="6">
        <f t="shared" si="97"/>
        <v>80069</v>
      </c>
      <c r="E1492" s="13"/>
      <c r="F1492" s="12"/>
      <c r="G1492" s="28"/>
      <c r="H1492" s="29"/>
      <c r="I1492" s="14"/>
      <c r="J1492" s="15"/>
      <c r="K1492" s="15"/>
      <c r="L1492" s="15"/>
      <c r="M1492" s="15"/>
      <c r="N1492" s="15"/>
      <c r="O1492" s="15"/>
      <c r="P1492" s="15"/>
      <c r="Q1492" s="15"/>
      <c r="R1492" s="15"/>
      <c r="S1492" s="15"/>
      <c r="T1492" s="15"/>
      <c r="U1492" s="15"/>
      <c r="V1492" s="15"/>
      <c r="W1492" s="15"/>
      <c r="X1492" s="15"/>
      <c r="Y1492" s="15"/>
      <c r="Z1492" s="15"/>
      <c r="AA1492" s="15"/>
      <c r="AB1492" s="15"/>
      <c r="AC1492" s="15"/>
      <c r="AD1492" s="15"/>
      <c r="AE1492" s="15"/>
      <c r="AF1492" s="15"/>
      <c r="AG1492" s="11" t="s">
        <v>1792</v>
      </c>
      <c r="AH1492" s="8">
        <v>0</v>
      </c>
      <c r="AI1492" s="8" t="s">
        <v>1793</v>
      </c>
      <c r="AJ1492" s="34">
        <v>0</v>
      </c>
      <c r="AK1492" s="35"/>
      <c r="AL1492" s="8"/>
    </row>
    <row r="1493" spans="1:39" x14ac:dyDescent="0.25">
      <c r="A1493" s="6" t="str">
        <f t="shared" si="95"/>
        <v>Clinical Laboratory &amp; Pathology Procedures-Hepatic function panel-80076</v>
      </c>
      <c r="B1493" s="6" t="str">
        <f t="shared" si="96"/>
        <v>Hepatic function panel</v>
      </c>
      <c r="C1493" s="6" t="str">
        <f t="shared" si="98"/>
        <v>Clinical Laboratory &amp; Pathology Procedures</v>
      </c>
      <c r="D1493" s="6">
        <f t="shared" si="97"/>
        <v>80076</v>
      </c>
      <c r="E1493" s="17" t="s">
        <v>116</v>
      </c>
      <c r="F1493" s="17" t="s">
        <v>39</v>
      </c>
      <c r="G1493" s="26" t="s">
        <v>467</v>
      </c>
      <c r="H1493" s="17">
        <v>80076</v>
      </c>
      <c r="I1493" s="8" t="s">
        <v>36</v>
      </c>
      <c r="J1493" s="11">
        <v>244</v>
      </c>
      <c r="K1493" s="11">
        <v>48.800000000000004</v>
      </c>
      <c r="L1493" s="11">
        <v>7.16</v>
      </c>
      <c r="M1493" s="11">
        <v>158.6</v>
      </c>
      <c r="N1493" s="11">
        <v>8.17</v>
      </c>
      <c r="O1493" s="11">
        <v>8.5785</v>
      </c>
      <c r="P1493" s="11">
        <v>8.5785</v>
      </c>
      <c r="Q1493" s="11">
        <v>8.5785</v>
      </c>
      <c r="R1493" s="11">
        <v>8.17</v>
      </c>
      <c r="S1493" s="11">
        <v>8.3333999999999993</v>
      </c>
      <c r="T1493" s="11">
        <v>8.17</v>
      </c>
      <c r="U1493" s="11">
        <v>8.4151000000000007</v>
      </c>
      <c r="V1493" s="11">
        <v>8.17</v>
      </c>
      <c r="W1493" s="11">
        <v>8.17</v>
      </c>
      <c r="X1493" s="11" t="s">
        <v>623</v>
      </c>
      <c r="Y1493" s="11">
        <v>158.6</v>
      </c>
      <c r="Z1493" s="11">
        <v>158.6</v>
      </c>
      <c r="AA1493" s="11">
        <v>21.088099999999997</v>
      </c>
      <c r="AB1493" s="11">
        <v>18.969199999999997</v>
      </c>
      <c r="AC1493" s="11">
        <v>10.246499999999999</v>
      </c>
      <c r="AD1493" s="11">
        <v>7.16</v>
      </c>
      <c r="AE1493" s="11" t="s">
        <v>623</v>
      </c>
      <c r="AF1493" s="11" t="s">
        <v>623</v>
      </c>
      <c r="AG1493" s="11" t="s">
        <v>2464</v>
      </c>
      <c r="AH1493" s="8" t="s">
        <v>2465</v>
      </c>
      <c r="AI1493" s="8" t="s">
        <v>897</v>
      </c>
      <c r="AJ1493" s="34">
        <v>1</v>
      </c>
      <c r="AK1493" s="35" t="s">
        <v>634</v>
      </c>
      <c r="AL1493">
        <v>0</v>
      </c>
      <c r="AM1493" t="e">
        <v>#VALUE!</v>
      </c>
    </row>
    <row r="1494" spans="1:39" x14ac:dyDescent="0.25">
      <c r="A1494" s="6" t="str">
        <f t="shared" si="95"/>
        <v>Clinical Laboratory &amp; Pathology Procedures-Hepatic function panel-80076</v>
      </c>
      <c r="B1494" s="6" t="str">
        <f t="shared" si="96"/>
        <v>Hepatic function panel</v>
      </c>
      <c r="C1494" s="6" t="str">
        <f t="shared" si="98"/>
        <v>Clinical Laboratory &amp; Pathology Procedures</v>
      </c>
      <c r="D1494" s="6">
        <f t="shared" si="97"/>
        <v>80076</v>
      </c>
      <c r="E1494" s="17"/>
      <c r="F1494" s="17"/>
      <c r="G1494" s="26"/>
      <c r="H1494" s="17"/>
      <c r="I1494" s="8"/>
      <c r="J1494" s="11"/>
      <c r="K1494" s="25"/>
      <c r="L1494" s="25"/>
      <c r="M1494" s="25"/>
      <c r="N1494" s="11"/>
      <c r="O1494" s="11"/>
      <c r="P1494" s="11"/>
      <c r="Q1494" s="11"/>
      <c r="R1494" s="11"/>
      <c r="S1494" s="11"/>
      <c r="T1494" s="11"/>
      <c r="U1494" s="11"/>
      <c r="V1494" s="11"/>
      <c r="W1494" s="11"/>
      <c r="X1494" s="11"/>
      <c r="Y1494" s="11"/>
      <c r="Z1494" s="11"/>
      <c r="AA1494" s="11"/>
      <c r="AB1494" s="11"/>
      <c r="AC1494" s="11"/>
      <c r="AD1494" s="11"/>
      <c r="AE1494" s="11"/>
      <c r="AF1494" s="11"/>
      <c r="AG1494" s="11" t="s">
        <v>1792</v>
      </c>
      <c r="AH1494" s="8">
        <v>0</v>
      </c>
      <c r="AI1494" s="8" t="s">
        <v>1793</v>
      </c>
      <c r="AJ1494" s="34">
        <v>0</v>
      </c>
    </row>
    <row r="1495" spans="1:39" s="6" customFormat="1" x14ac:dyDescent="0.25">
      <c r="A1495" s="6" t="str">
        <f t="shared" si="95"/>
        <v>Clinical Laboratory &amp; Pathology Procedures-Hepatic function panel-80076</v>
      </c>
      <c r="B1495" s="6" t="str">
        <f t="shared" si="96"/>
        <v>Hepatic function panel</v>
      </c>
      <c r="C1495" s="6" t="str">
        <f t="shared" si="98"/>
        <v>Clinical Laboratory &amp; Pathology Procedures</v>
      </c>
      <c r="D1495" s="6">
        <f t="shared" si="97"/>
        <v>80076</v>
      </c>
      <c r="E1495" s="13"/>
      <c r="F1495" s="12"/>
      <c r="G1495" s="28"/>
      <c r="H1495" s="29"/>
      <c r="I1495" s="14"/>
      <c r="J1495" s="15"/>
      <c r="K1495" s="15"/>
      <c r="L1495" s="15"/>
      <c r="M1495" s="15"/>
      <c r="N1495" s="15"/>
      <c r="O1495" s="15"/>
      <c r="P1495" s="15"/>
      <c r="Q1495" s="15"/>
      <c r="R1495" s="15"/>
      <c r="S1495" s="15"/>
      <c r="T1495" s="15"/>
      <c r="U1495" s="15"/>
      <c r="V1495" s="15"/>
      <c r="W1495" s="15"/>
      <c r="X1495" s="15"/>
      <c r="Y1495" s="15"/>
      <c r="Z1495" s="15"/>
      <c r="AA1495" s="15"/>
      <c r="AB1495" s="15"/>
      <c r="AC1495" s="15"/>
      <c r="AD1495" s="15"/>
      <c r="AE1495" s="15"/>
      <c r="AF1495" s="15"/>
      <c r="AG1495" s="11" t="s">
        <v>1792</v>
      </c>
      <c r="AH1495" s="8">
        <v>0</v>
      </c>
      <c r="AI1495" s="8" t="s">
        <v>1793</v>
      </c>
      <c r="AJ1495" s="34">
        <v>0</v>
      </c>
      <c r="AK1495" s="35"/>
      <c r="AL1495" s="8"/>
    </row>
    <row r="1496" spans="1:39" x14ac:dyDescent="0.25">
      <c r="A1496" s="6" t="str">
        <f t="shared" si="95"/>
        <v>Clinical Laboratory &amp; Pathology Procedures-Urinalysis auto w/scope-81001</v>
      </c>
      <c r="B1496" s="6" t="str">
        <f t="shared" si="96"/>
        <v>Urinalysis auto w/scope</v>
      </c>
      <c r="C1496" s="6" t="str">
        <f t="shared" si="98"/>
        <v>Clinical Laboratory &amp; Pathology Procedures</v>
      </c>
      <c r="D1496" s="6">
        <f t="shared" si="97"/>
        <v>81001</v>
      </c>
      <c r="E1496" s="17" t="s">
        <v>116</v>
      </c>
      <c r="F1496" s="17" t="s">
        <v>39</v>
      </c>
      <c r="G1496" s="26" t="s">
        <v>469</v>
      </c>
      <c r="H1496" s="17">
        <v>81001</v>
      </c>
      <c r="I1496" s="8" t="s">
        <v>36</v>
      </c>
      <c r="J1496" s="11">
        <v>84</v>
      </c>
      <c r="K1496" s="11">
        <v>16.8</v>
      </c>
      <c r="L1496" s="11">
        <v>2.78</v>
      </c>
      <c r="M1496" s="11">
        <v>54.6</v>
      </c>
      <c r="N1496" s="11">
        <v>3.17</v>
      </c>
      <c r="O1496" s="11">
        <v>3.3285</v>
      </c>
      <c r="P1496" s="11">
        <v>3.3285</v>
      </c>
      <c r="Q1496" s="11">
        <v>3.3285</v>
      </c>
      <c r="R1496" s="11">
        <v>3.17</v>
      </c>
      <c r="S1496" s="11">
        <v>3.2334000000000001</v>
      </c>
      <c r="T1496" s="11">
        <v>3.17</v>
      </c>
      <c r="U1496" s="11">
        <v>3.2650999999999999</v>
      </c>
      <c r="V1496" s="11">
        <v>3.17</v>
      </c>
      <c r="W1496" s="11">
        <v>3.17</v>
      </c>
      <c r="X1496" s="11" t="s">
        <v>623</v>
      </c>
      <c r="Y1496" s="11">
        <v>54.6</v>
      </c>
      <c r="Z1496" s="11">
        <v>54.6</v>
      </c>
      <c r="AA1496" s="11">
        <v>8.1928000000000001</v>
      </c>
      <c r="AB1496" s="11">
        <v>7.3695999999999993</v>
      </c>
      <c r="AC1496" s="11">
        <v>3.9789999999999996</v>
      </c>
      <c r="AD1496" s="11">
        <v>2.78</v>
      </c>
      <c r="AE1496" s="11" t="s">
        <v>623</v>
      </c>
      <c r="AF1496" s="11" t="s">
        <v>623</v>
      </c>
      <c r="AG1496" s="11" t="s">
        <v>2466</v>
      </c>
      <c r="AH1496" s="8" t="s">
        <v>2467</v>
      </c>
      <c r="AI1496" s="8" t="s">
        <v>898</v>
      </c>
      <c r="AJ1496" s="34">
        <v>1</v>
      </c>
      <c r="AK1496" s="35" t="s">
        <v>634</v>
      </c>
      <c r="AL1496">
        <v>0</v>
      </c>
      <c r="AM1496" t="e">
        <v>#VALUE!</v>
      </c>
    </row>
    <row r="1497" spans="1:39" x14ac:dyDescent="0.25">
      <c r="A1497" s="6" t="str">
        <f t="shared" si="95"/>
        <v>Clinical Laboratory &amp; Pathology Procedures-Urinalysis auto w/scope-81001</v>
      </c>
      <c r="B1497" s="6" t="str">
        <f t="shared" si="96"/>
        <v>Urinalysis auto w/scope</v>
      </c>
      <c r="C1497" s="6" t="str">
        <f t="shared" si="98"/>
        <v>Clinical Laboratory &amp; Pathology Procedures</v>
      </c>
      <c r="D1497" s="6">
        <f t="shared" si="97"/>
        <v>81001</v>
      </c>
      <c r="E1497" s="17"/>
      <c r="F1497" s="17"/>
      <c r="G1497" s="26"/>
      <c r="H1497" s="17"/>
      <c r="I1497" s="8"/>
      <c r="J1497" s="11"/>
      <c r="K1497" s="11"/>
      <c r="L1497" s="25"/>
      <c r="M1497" s="25"/>
      <c r="N1497" s="11"/>
      <c r="O1497" s="11"/>
      <c r="P1497" s="11"/>
      <c r="Q1497" s="11"/>
      <c r="R1497" s="11"/>
      <c r="S1497" s="11"/>
      <c r="T1497" s="11"/>
      <c r="U1497" s="11"/>
      <c r="V1497" s="11"/>
      <c r="W1497" s="11"/>
      <c r="X1497" s="11"/>
      <c r="Y1497" s="11"/>
      <c r="Z1497" s="11"/>
      <c r="AA1497" s="11"/>
      <c r="AB1497" s="11"/>
      <c r="AC1497" s="11"/>
      <c r="AD1497" s="11"/>
      <c r="AE1497" s="11"/>
      <c r="AF1497" s="11"/>
      <c r="AG1497" s="11" t="s">
        <v>1792</v>
      </c>
      <c r="AH1497" s="8">
        <v>0</v>
      </c>
      <c r="AI1497" s="8" t="s">
        <v>1793</v>
      </c>
      <c r="AJ1497" s="34">
        <v>0</v>
      </c>
    </row>
    <row r="1498" spans="1:39" s="6" customFormat="1" x14ac:dyDescent="0.25">
      <c r="A1498" s="6" t="str">
        <f t="shared" si="95"/>
        <v>Clinical Laboratory &amp; Pathology Procedures-Urinalysis auto w/scope-81001</v>
      </c>
      <c r="B1498" s="6" t="str">
        <f t="shared" si="96"/>
        <v>Urinalysis auto w/scope</v>
      </c>
      <c r="C1498" s="6" t="str">
        <f t="shared" si="98"/>
        <v>Clinical Laboratory &amp; Pathology Procedures</v>
      </c>
      <c r="D1498" s="6">
        <f t="shared" si="97"/>
        <v>81001</v>
      </c>
      <c r="E1498" s="13"/>
      <c r="F1498" s="12"/>
      <c r="G1498" s="28"/>
      <c r="H1498" s="29"/>
      <c r="I1498" s="14"/>
      <c r="J1498" s="15"/>
      <c r="K1498" s="15"/>
      <c r="L1498" s="15"/>
      <c r="M1498" s="15"/>
      <c r="N1498" s="15"/>
      <c r="O1498" s="15"/>
      <c r="P1498" s="15"/>
      <c r="Q1498" s="15"/>
      <c r="R1498" s="15"/>
      <c r="S1498" s="15"/>
      <c r="T1498" s="15"/>
      <c r="U1498" s="15"/>
      <c r="V1498" s="15"/>
      <c r="W1498" s="15"/>
      <c r="X1498" s="15"/>
      <c r="Y1498" s="15"/>
      <c r="Z1498" s="15"/>
      <c r="AA1498" s="15"/>
      <c r="AB1498" s="15"/>
      <c r="AC1498" s="15"/>
      <c r="AD1498" s="15"/>
      <c r="AE1498" s="15"/>
      <c r="AF1498" s="15"/>
      <c r="AG1498" s="11" t="s">
        <v>1792</v>
      </c>
      <c r="AH1498" s="8">
        <v>0</v>
      </c>
      <c r="AI1498" s="8" t="s">
        <v>1793</v>
      </c>
      <c r="AJ1498" s="34">
        <v>0</v>
      </c>
      <c r="AK1498" s="35"/>
      <c r="AL1498" s="8"/>
    </row>
    <row r="1499" spans="1:39" x14ac:dyDescent="0.25">
      <c r="A1499" s="6" t="str">
        <f t="shared" si="95"/>
        <v>Clinical Laboratory &amp; Pathology Procedures-Urinalysis nonauto w/o scope-81002</v>
      </c>
      <c r="B1499" s="6" t="str">
        <f t="shared" si="96"/>
        <v>Urinalysis nonauto w/o scope</v>
      </c>
      <c r="C1499" s="6" t="str">
        <f t="shared" si="98"/>
        <v>Clinical Laboratory &amp; Pathology Procedures</v>
      </c>
      <c r="D1499" s="6">
        <f t="shared" si="97"/>
        <v>81002</v>
      </c>
      <c r="E1499" s="17" t="s">
        <v>116</v>
      </c>
      <c r="F1499" s="17" t="s">
        <v>39</v>
      </c>
      <c r="G1499" s="26" t="s">
        <v>470</v>
      </c>
      <c r="H1499" s="17">
        <v>81002</v>
      </c>
      <c r="I1499" s="8" t="s">
        <v>36</v>
      </c>
      <c r="J1499" s="11">
        <v>19</v>
      </c>
      <c r="K1499" s="11">
        <v>3.8000000000000003</v>
      </c>
      <c r="L1499" s="11">
        <v>2.2400000000000002</v>
      </c>
      <c r="M1499" s="11">
        <v>26.975000000000001</v>
      </c>
      <c r="N1499" s="11">
        <v>3.48</v>
      </c>
      <c r="O1499" s="11">
        <v>3.6539999999999999</v>
      </c>
      <c r="P1499" s="11">
        <v>3.6539999999999999</v>
      </c>
      <c r="Q1499" s="11">
        <v>3.6539999999999999</v>
      </c>
      <c r="R1499" s="11">
        <v>3.48</v>
      </c>
      <c r="S1499" s="11">
        <v>3.5495999999999999</v>
      </c>
      <c r="T1499" s="11">
        <v>3.48</v>
      </c>
      <c r="U1499" s="11">
        <v>3.5844</v>
      </c>
      <c r="V1499" s="11">
        <v>3.48</v>
      </c>
      <c r="W1499" s="11">
        <v>3.48</v>
      </c>
      <c r="X1499" s="11" t="s">
        <v>623</v>
      </c>
      <c r="Y1499" s="11">
        <v>26.975000000000001</v>
      </c>
      <c r="Z1499" s="11">
        <v>26.975000000000001</v>
      </c>
      <c r="AA1499" s="11">
        <v>7.2731999999999992</v>
      </c>
      <c r="AB1499" s="11">
        <v>6.5423999999999998</v>
      </c>
      <c r="AC1499" s="11">
        <v>3.2084999999999999</v>
      </c>
      <c r="AD1499" s="11">
        <v>2.2400000000000002</v>
      </c>
      <c r="AE1499" s="11" t="s">
        <v>623</v>
      </c>
      <c r="AF1499" s="11" t="s">
        <v>623</v>
      </c>
      <c r="AG1499" s="11" t="s">
        <v>2468</v>
      </c>
      <c r="AH1499" s="8" t="s">
        <v>2469</v>
      </c>
      <c r="AI1499" s="8" t="s">
        <v>899</v>
      </c>
      <c r="AJ1499" s="34">
        <v>1</v>
      </c>
      <c r="AK1499" s="35" t="s">
        <v>634</v>
      </c>
      <c r="AL1499">
        <v>0</v>
      </c>
      <c r="AM1499" t="e">
        <v>#VALUE!</v>
      </c>
    </row>
    <row r="1500" spans="1:39" x14ac:dyDescent="0.25">
      <c r="A1500" s="6" t="str">
        <f t="shared" si="95"/>
        <v>Clinical Laboratory &amp; Pathology Procedures-Urinalysis nonauto w/o scope-81002</v>
      </c>
      <c r="B1500" s="6" t="str">
        <f t="shared" si="96"/>
        <v>Urinalysis nonauto w/o scope</v>
      </c>
      <c r="C1500" s="6" t="str">
        <f t="shared" si="98"/>
        <v>Clinical Laboratory &amp; Pathology Procedures</v>
      </c>
      <c r="D1500" s="6">
        <f t="shared" si="97"/>
        <v>81002</v>
      </c>
      <c r="E1500" s="17"/>
      <c r="F1500" s="17"/>
      <c r="G1500" s="26"/>
      <c r="H1500" s="17"/>
      <c r="I1500" s="8"/>
      <c r="J1500" s="11"/>
      <c r="K1500" s="11"/>
      <c r="L1500" s="11"/>
      <c r="M1500" s="11"/>
      <c r="N1500" s="11"/>
      <c r="O1500" s="11"/>
      <c r="P1500" s="11"/>
      <c r="Q1500" s="11"/>
      <c r="R1500" s="11"/>
      <c r="S1500" s="11"/>
      <c r="T1500" s="11"/>
      <c r="U1500" s="11"/>
      <c r="V1500" s="11"/>
      <c r="W1500" s="11"/>
      <c r="X1500" s="11"/>
      <c r="Y1500" s="11"/>
      <c r="Z1500" s="11"/>
      <c r="AA1500" s="11"/>
      <c r="AB1500" s="11"/>
      <c r="AC1500" s="11"/>
      <c r="AD1500" s="11"/>
      <c r="AE1500" s="11"/>
      <c r="AF1500" s="11"/>
      <c r="AG1500" s="11" t="s">
        <v>1792</v>
      </c>
      <c r="AH1500" s="8">
        <v>0</v>
      </c>
      <c r="AI1500" s="8" t="s">
        <v>1793</v>
      </c>
      <c r="AJ1500" s="34">
        <v>0</v>
      </c>
    </row>
    <row r="1501" spans="1:39" s="6" customFormat="1" x14ac:dyDescent="0.25">
      <c r="A1501" s="6" t="str">
        <f t="shared" si="95"/>
        <v>Clinical Laboratory &amp; Pathology Procedures-Urinalysis nonauto w/o scope-81002</v>
      </c>
      <c r="B1501" s="6" t="str">
        <f t="shared" si="96"/>
        <v>Urinalysis nonauto w/o scope</v>
      </c>
      <c r="C1501" s="6" t="str">
        <f t="shared" si="98"/>
        <v>Clinical Laboratory &amp; Pathology Procedures</v>
      </c>
      <c r="D1501" s="6">
        <f t="shared" si="97"/>
        <v>81002</v>
      </c>
      <c r="E1501" s="13"/>
      <c r="F1501" s="12"/>
      <c r="G1501" s="28"/>
      <c r="H1501" s="29"/>
      <c r="I1501" s="14"/>
      <c r="J1501" s="15"/>
      <c r="K1501" s="15"/>
      <c r="L1501" s="15"/>
      <c r="M1501" s="15"/>
      <c r="N1501" s="15"/>
      <c r="O1501" s="15"/>
      <c r="P1501" s="15"/>
      <c r="Q1501" s="15"/>
      <c r="R1501" s="15"/>
      <c r="S1501" s="15"/>
      <c r="T1501" s="15"/>
      <c r="U1501" s="15"/>
      <c r="V1501" s="15"/>
      <c r="W1501" s="15"/>
      <c r="X1501" s="15"/>
      <c r="Y1501" s="15"/>
      <c r="Z1501" s="15"/>
      <c r="AA1501" s="15"/>
      <c r="AB1501" s="15"/>
      <c r="AC1501" s="15"/>
      <c r="AD1501" s="15"/>
      <c r="AE1501" s="15"/>
      <c r="AF1501" s="15"/>
      <c r="AG1501" s="11" t="s">
        <v>1792</v>
      </c>
      <c r="AH1501" s="8">
        <v>0</v>
      </c>
      <c r="AI1501" s="8" t="s">
        <v>1793</v>
      </c>
      <c r="AJ1501" s="34">
        <v>0</v>
      </c>
      <c r="AK1501" s="35"/>
      <c r="AL1501" s="8"/>
    </row>
    <row r="1502" spans="1:39" x14ac:dyDescent="0.25">
      <c r="A1502" s="6" t="str">
        <f t="shared" si="95"/>
        <v>Clinical Laboratory &amp; Pathology Procedures-Urinalysis auto w/o scope-81003</v>
      </c>
      <c r="B1502" s="6" t="str">
        <f t="shared" si="96"/>
        <v>Urinalysis auto w/o scope</v>
      </c>
      <c r="C1502" s="6" t="str">
        <f t="shared" si="98"/>
        <v>Clinical Laboratory &amp; Pathology Procedures</v>
      </c>
      <c r="D1502" s="6">
        <f t="shared" si="97"/>
        <v>81003</v>
      </c>
      <c r="E1502" s="17" t="s">
        <v>116</v>
      </c>
      <c r="F1502" s="17" t="s">
        <v>39</v>
      </c>
      <c r="G1502" s="26" t="s">
        <v>471</v>
      </c>
      <c r="H1502" s="17">
        <v>81003</v>
      </c>
      <c r="I1502" s="8" t="s">
        <v>36</v>
      </c>
      <c r="J1502" s="11">
        <v>66</v>
      </c>
      <c r="K1502" s="11">
        <v>13.200000000000001</v>
      </c>
      <c r="L1502" s="11">
        <v>1.97</v>
      </c>
      <c r="M1502" s="11">
        <v>30.983333333333331</v>
      </c>
      <c r="N1502" s="11">
        <v>2.25</v>
      </c>
      <c r="O1502" s="11">
        <v>2.3625000000000003</v>
      </c>
      <c r="P1502" s="11">
        <v>2.3625000000000003</v>
      </c>
      <c r="Q1502" s="11">
        <v>2.3625000000000003</v>
      </c>
      <c r="R1502" s="11">
        <v>2.25</v>
      </c>
      <c r="S1502" s="11">
        <v>2.2949999999999999</v>
      </c>
      <c r="T1502" s="11">
        <v>2.25</v>
      </c>
      <c r="U1502" s="11">
        <v>2.3174999999999999</v>
      </c>
      <c r="V1502" s="11">
        <v>2.25</v>
      </c>
      <c r="W1502" s="11">
        <v>2.25</v>
      </c>
      <c r="X1502" s="11" t="s">
        <v>623</v>
      </c>
      <c r="Y1502" s="11">
        <v>30.983333333333331</v>
      </c>
      <c r="Z1502" s="11">
        <v>30.983333333333331</v>
      </c>
      <c r="AA1502" s="11">
        <v>5.7892999999999999</v>
      </c>
      <c r="AB1502" s="11">
        <v>5.2075999999999993</v>
      </c>
      <c r="AC1502" s="11">
        <v>2.8175000000000003</v>
      </c>
      <c r="AD1502" s="11">
        <v>1.97</v>
      </c>
      <c r="AE1502" s="11" t="s">
        <v>623</v>
      </c>
      <c r="AF1502" s="11" t="s">
        <v>623</v>
      </c>
      <c r="AG1502" s="11" t="s">
        <v>2470</v>
      </c>
      <c r="AH1502" s="8" t="s">
        <v>2471</v>
      </c>
      <c r="AI1502" s="8" t="s">
        <v>900</v>
      </c>
      <c r="AJ1502" s="34">
        <v>1</v>
      </c>
      <c r="AK1502" s="35" t="s">
        <v>634</v>
      </c>
      <c r="AL1502">
        <v>0</v>
      </c>
      <c r="AM1502" t="e">
        <v>#VALUE!</v>
      </c>
    </row>
    <row r="1503" spans="1:39" x14ac:dyDescent="0.25">
      <c r="A1503" s="6" t="str">
        <f t="shared" si="95"/>
        <v>Clinical Laboratory &amp; Pathology Procedures-Urinalysis auto w/o scope-81003</v>
      </c>
      <c r="B1503" s="6" t="str">
        <f t="shared" si="96"/>
        <v>Urinalysis auto w/o scope</v>
      </c>
      <c r="C1503" s="6" t="str">
        <f t="shared" si="98"/>
        <v>Clinical Laboratory &amp; Pathology Procedures</v>
      </c>
      <c r="D1503" s="6">
        <f t="shared" si="97"/>
        <v>81003</v>
      </c>
      <c r="E1503" s="17"/>
      <c r="F1503" s="17"/>
      <c r="G1503" s="26"/>
      <c r="H1503" s="17"/>
      <c r="I1503" s="8"/>
      <c r="J1503" s="11"/>
      <c r="K1503" s="11"/>
      <c r="L1503" s="11"/>
      <c r="M1503" s="11"/>
      <c r="N1503" s="11"/>
      <c r="O1503" s="11"/>
      <c r="P1503" s="11"/>
      <c r="Q1503" s="11"/>
      <c r="R1503" s="11"/>
      <c r="S1503" s="11"/>
      <c r="T1503" s="11"/>
      <c r="U1503" s="11"/>
      <c r="V1503" s="11"/>
      <c r="W1503" s="11"/>
      <c r="X1503" s="11"/>
      <c r="Y1503" s="11"/>
      <c r="Z1503" s="11"/>
      <c r="AA1503" s="11"/>
      <c r="AB1503" s="11"/>
      <c r="AC1503" s="11"/>
      <c r="AD1503" s="11"/>
      <c r="AE1503" s="11"/>
      <c r="AF1503" s="11"/>
      <c r="AG1503" s="11" t="s">
        <v>1792</v>
      </c>
      <c r="AH1503" s="8">
        <v>0</v>
      </c>
      <c r="AI1503" s="8" t="s">
        <v>1793</v>
      </c>
      <c r="AJ1503" s="34">
        <v>0</v>
      </c>
    </row>
    <row r="1504" spans="1:39" s="6" customFormat="1" x14ac:dyDescent="0.25">
      <c r="A1504" s="6" t="str">
        <f t="shared" ref="A1504:A1525" si="99">IF(OR($AJ1504=1,$AJ1504&gt;1),(C1504&amp;"-"&amp;B1504&amp;"-"&amp;D1504),A1503)</f>
        <v>Clinical Laboratory &amp; Pathology Procedures-Urinalysis auto w/o scope-81003</v>
      </c>
      <c r="B1504" s="6" t="str">
        <f t="shared" ref="B1504:B1525" si="100">IF(OR($AJ1504=1,$AJ1504&gt;1),$G1504,B1503)</f>
        <v>Urinalysis auto w/o scope</v>
      </c>
      <c r="C1504" s="6" t="str">
        <f t="shared" si="98"/>
        <v>Clinical Laboratory &amp; Pathology Procedures</v>
      </c>
      <c r="D1504" s="6">
        <f t="shared" ref="D1504:D1525" si="101">IF(OR($AJ1504=1,$AJ1504&gt;1),$H1504,D1503)</f>
        <v>81003</v>
      </c>
      <c r="E1504" s="13"/>
      <c r="F1504" s="12"/>
      <c r="G1504" s="28"/>
      <c r="H1504" s="29"/>
      <c r="I1504" s="14"/>
      <c r="J1504" s="15"/>
      <c r="K1504" s="15"/>
      <c r="L1504" s="15"/>
      <c r="M1504" s="15"/>
      <c r="N1504" s="15"/>
      <c r="O1504" s="15"/>
      <c r="P1504" s="15"/>
      <c r="Q1504" s="15"/>
      <c r="R1504" s="15"/>
      <c r="S1504" s="15"/>
      <c r="T1504" s="15"/>
      <c r="U1504" s="15"/>
      <c r="V1504" s="15"/>
      <c r="W1504" s="15"/>
      <c r="X1504" s="15"/>
      <c r="Y1504" s="15"/>
      <c r="Z1504" s="15"/>
      <c r="AA1504" s="15"/>
      <c r="AB1504" s="15"/>
      <c r="AC1504" s="15"/>
      <c r="AD1504" s="15"/>
      <c r="AE1504" s="15"/>
      <c r="AF1504" s="15"/>
      <c r="AG1504" s="11" t="s">
        <v>1792</v>
      </c>
      <c r="AH1504" s="8">
        <v>0</v>
      </c>
      <c r="AI1504" s="8" t="s">
        <v>1793</v>
      </c>
      <c r="AJ1504" s="34">
        <v>0</v>
      </c>
      <c r="AK1504" s="35"/>
      <c r="AL1504" s="8"/>
    </row>
    <row r="1505" spans="1:39" x14ac:dyDescent="0.25">
      <c r="A1505" s="6" t="str">
        <f t="shared" si="99"/>
        <v>Clinical Laboratory &amp; Pathology Procedures-Assay of psa total-84153</v>
      </c>
      <c r="B1505" s="6" t="str">
        <f t="shared" si="100"/>
        <v>Assay of psa total</v>
      </c>
      <c r="C1505" s="6" t="str">
        <f t="shared" si="98"/>
        <v>Clinical Laboratory &amp; Pathology Procedures</v>
      </c>
      <c r="D1505" s="6">
        <f t="shared" si="101"/>
        <v>84153</v>
      </c>
      <c r="E1505" s="17" t="s">
        <v>116</v>
      </c>
      <c r="F1505" s="17" t="s">
        <v>39</v>
      </c>
      <c r="G1505" s="26" t="s">
        <v>474</v>
      </c>
      <c r="H1505" s="17">
        <v>84153</v>
      </c>
      <c r="I1505" s="8" t="s">
        <v>36</v>
      </c>
      <c r="J1505" s="11">
        <v>73</v>
      </c>
      <c r="K1505" s="11">
        <v>14.600000000000001</v>
      </c>
      <c r="L1505" s="11">
        <v>16.11</v>
      </c>
      <c r="M1505" s="11">
        <v>47.463899999999995</v>
      </c>
      <c r="N1505" s="11">
        <v>18.39</v>
      </c>
      <c r="O1505" s="11">
        <v>19.3095</v>
      </c>
      <c r="P1505" s="11">
        <v>19.3095</v>
      </c>
      <c r="Q1505" s="11">
        <v>19.3095</v>
      </c>
      <c r="R1505" s="11">
        <v>18.39</v>
      </c>
      <c r="S1505" s="11">
        <v>18.7578</v>
      </c>
      <c r="T1505" s="11">
        <v>18.39</v>
      </c>
      <c r="U1505" s="11">
        <v>18.941700000000001</v>
      </c>
      <c r="V1505" s="11">
        <v>18.39</v>
      </c>
      <c r="W1505" s="11">
        <v>18.39</v>
      </c>
      <c r="X1505" s="11" t="s">
        <v>623</v>
      </c>
      <c r="Y1505" s="11">
        <v>27.3</v>
      </c>
      <c r="Z1505" s="11">
        <v>27.3</v>
      </c>
      <c r="AA1505" s="11">
        <v>47.463899999999995</v>
      </c>
      <c r="AB1505" s="11">
        <v>42.694800000000001</v>
      </c>
      <c r="AC1505" s="11">
        <v>23.080499999999997</v>
      </c>
      <c r="AD1505" s="11">
        <v>16.11</v>
      </c>
      <c r="AE1505" s="11" t="s">
        <v>623</v>
      </c>
      <c r="AF1505" s="11" t="s">
        <v>623</v>
      </c>
      <c r="AG1505" s="11" t="s">
        <v>2472</v>
      </c>
      <c r="AH1505" s="8" t="s">
        <v>2473</v>
      </c>
      <c r="AI1505" s="8" t="s">
        <v>901</v>
      </c>
      <c r="AJ1505" s="34">
        <v>1</v>
      </c>
      <c r="AK1505" s="35" t="s">
        <v>634</v>
      </c>
      <c r="AL1505">
        <v>0</v>
      </c>
      <c r="AM1505" t="e">
        <v>#VALUE!</v>
      </c>
    </row>
    <row r="1506" spans="1:39" x14ac:dyDescent="0.25">
      <c r="A1506" s="6" t="str">
        <f t="shared" si="99"/>
        <v>Clinical Laboratory &amp; Pathology Procedures-Assay of psa total-84153</v>
      </c>
      <c r="B1506" s="6" t="str">
        <f t="shared" si="100"/>
        <v>Assay of psa total</v>
      </c>
      <c r="C1506" s="6" t="str">
        <f t="shared" si="98"/>
        <v>Clinical Laboratory &amp; Pathology Procedures</v>
      </c>
      <c r="D1506" s="6">
        <f t="shared" si="101"/>
        <v>84153</v>
      </c>
      <c r="E1506" s="17"/>
      <c r="F1506" s="17"/>
      <c r="G1506" s="26"/>
      <c r="H1506" s="17"/>
      <c r="I1506" s="8"/>
      <c r="J1506" s="11"/>
      <c r="K1506" s="11"/>
      <c r="L1506" s="11"/>
      <c r="M1506" s="11"/>
      <c r="N1506" s="11"/>
      <c r="O1506" s="11"/>
      <c r="P1506" s="11"/>
      <c r="Q1506" s="11"/>
      <c r="R1506" s="11"/>
      <c r="S1506" s="11"/>
      <c r="T1506" s="11"/>
      <c r="U1506" s="11"/>
      <c r="V1506" s="11"/>
      <c r="W1506" s="11"/>
      <c r="X1506" s="11"/>
      <c r="Y1506" s="11"/>
      <c r="Z1506" s="11"/>
      <c r="AA1506" s="11"/>
      <c r="AB1506" s="11"/>
      <c r="AC1506" s="11"/>
      <c r="AD1506" s="11"/>
      <c r="AE1506" s="11"/>
      <c r="AF1506" s="11"/>
      <c r="AG1506" s="11" t="s">
        <v>1792</v>
      </c>
      <c r="AH1506" s="8">
        <v>0</v>
      </c>
      <c r="AI1506" s="8" t="s">
        <v>1793</v>
      </c>
      <c r="AJ1506" s="34">
        <v>0</v>
      </c>
    </row>
    <row r="1507" spans="1:39" s="6" customFormat="1" x14ac:dyDescent="0.25">
      <c r="A1507" s="6" t="str">
        <f t="shared" si="99"/>
        <v>Clinical Laboratory &amp; Pathology Procedures-Assay of psa total-84153</v>
      </c>
      <c r="B1507" s="6" t="str">
        <f t="shared" si="100"/>
        <v>Assay of psa total</v>
      </c>
      <c r="C1507" s="6" t="str">
        <f t="shared" si="98"/>
        <v>Clinical Laboratory &amp; Pathology Procedures</v>
      </c>
      <c r="D1507" s="6">
        <f t="shared" si="101"/>
        <v>84153</v>
      </c>
      <c r="E1507" s="13"/>
      <c r="F1507" s="12"/>
      <c r="G1507" s="28"/>
      <c r="H1507" s="29"/>
      <c r="I1507" s="14"/>
      <c r="J1507" s="15"/>
      <c r="K1507" s="15"/>
      <c r="L1507" s="15"/>
      <c r="M1507" s="15"/>
      <c r="N1507" s="15"/>
      <c r="O1507" s="15"/>
      <c r="P1507" s="15"/>
      <c r="Q1507" s="15"/>
      <c r="R1507" s="15"/>
      <c r="S1507" s="15"/>
      <c r="T1507" s="15"/>
      <c r="U1507" s="15"/>
      <c r="V1507" s="15"/>
      <c r="W1507" s="15"/>
      <c r="X1507" s="15"/>
      <c r="Y1507" s="15"/>
      <c r="Z1507" s="15"/>
      <c r="AA1507" s="15"/>
      <c r="AB1507" s="15"/>
      <c r="AC1507" s="15"/>
      <c r="AD1507" s="15"/>
      <c r="AE1507" s="15"/>
      <c r="AF1507" s="15"/>
      <c r="AG1507" s="11" t="s">
        <v>1792</v>
      </c>
      <c r="AH1507" s="8">
        <v>0</v>
      </c>
      <c r="AI1507" s="8" t="s">
        <v>1793</v>
      </c>
      <c r="AJ1507" s="34">
        <v>0</v>
      </c>
      <c r="AK1507" s="35"/>
      <c r="AL1507" s="8"/>
    </row>
    <row r="1508" spans="1:39" x14ac:dyDescent="0.25">
      <c r="A1508" s="6" t="str">
        <f t="shared" si="99"/>
        <v>Clinical Laboratory &amp; Pathology Procedures-Assay thyroid stim hormone-84443</v>
      </c>
      <c r="B1508" s="6" t="str">
        <f t="shared" si="100"/>
        <v>Assay thyroid stim hormone</v>
      </c>
      <c r="C1508" s="6" t="str">
        <f t="shared" si="98"/>
        <v>Clinical Laboratory &amp; Pathology Procedures</v>
      </c>
      <c r="D1508" s="6">
        <f t="shared" si="101"/>
        <v>84443</v>
      </c>
      <c r="E1508" s="17" t="s">
        <v>116</v>
      </c>
      <c r="F1508" s="17" t="s">
        <v>39</v>
      </c>
      <c r="G1508" s="26" t="s">
        <v>476</v>
      </c>
      <c r="H1508" s="17">
        <v>84443</v>
      </c>
      <c r="I1508" s="8" t="s">
        <v>36</v>
      </c>
      <c r="J1508" s="11">
        <v>214</v>
      </c>
      <c r="K1508" s="11">
        <v>42.800000000000004</v>
      </c>
      <c r="L1508" s="11">
        <v>14.72</v>
      </c>
      <c r="M1508" s="11">
        <v>71.5</v>
      </c>
      <c r="N1508" s="11">
        <v>16.8</v>
      </c>
      <c r="O1508" s="11">
        <v>17.64</v>
      </c>
      <c r="P1508" s="11">
        <v>17.64</v>
      </c>
      <c r="Q1508" s="11">
        <v>17.64</v>
      </c>
      <c r="R1508" s="11">
        <v>16.8</v>
      </c>
      <c r="S1508" s="11">
        <v>17.136000000000003</v>
      </c>
      <c r="T1508" s="11">
        <v>16.8</v>
      </c>
      <c r="U1508" s="11">
        <v>17.304000000000002</v>
      </c>
      <c r="V1508" s="11">
        <v>16.8</v>
      </c>
      <c r="W1508" s="11">
        <v>16.8</v>
      </c>
      <c r="X1508" s="11" t="s">
        <v>623</v>
      </c>
      <c r="Y1508" s="11">
        <v>71.5</v>
      </c>
      <c r="Z1508" s="11">
        <v>71.5</v>
      </c>
      <c r="AA1508" s="11">
        <v>43.3675</v>
      </c>
      <c r="AB1508" s="11">
        <v>39.01</v>
      </c>
      <c r="AC1508" s="11">
        <v>21.079499999999996</v>
      </c>
      <c r="AD1508" s="11">
        <v>14.72</v>
      </c>
      <c r="AE1508" s="11" t="s">
        <v>623</v>
      </c>
      <c r="AF1508" s="11" t="s">
        <v>623</v>
      </c>
      <c r="AG1508" s="11" t="s">
        <v>2474</v>
      </c>
      <c r="AH1508" s="8" t="s">
        <v>2475</v>
      </c>
      <c r="AI1508" s="8" t="s">
        <v>902</v>
      </c>
      <c r="AJ1508" s="34">
        <v>1</v>
      </c>
      <c r="AK1508" s="35" t="s">
        <v>634</v>
      </c>
      <c r="AL1508">
        <v>0</v>
      </c>
      <c r="AM1508" t="e">
        <v>#VALUE!</v>
      </c>
    </row>
    <row r="1509" spans="1:39" x14ac:dyDescent="0.25">
      <c r="A1509" s="6" t="str">
        <f t="shared" si="99"/>
        <v>Clinical Laboratory &amp; Pathology Procedures-Assay thyroid stim hormone-84443</v>
      </c>
      <c r="B1509" s="6" t="str">
        <f t="shared" si="100"/>
        <v>Assay thyroid stim hormone</v>
      </c>
      <c r="C1509" s="6" t="str">
        <f t="shared" si="98"/>
        <v>Clinical Laboratory &amp; Pathology Procedures</v>
      </c>
      <c r="D1509" s="6">
        <f t="shared" si="101"/>
        <v>84443</v>
      </c>
      <c r="E1509" s="17"/>
      <c r="F1509" s="17"/>
      <c r="G1509" s="26"/>
      <c r="H1509" s="17"/>
      <c r="I1509" s="8"/>
      <c r="J1509" s="11"/>
      <c r="K1509" s="11"/>
      <c r="L1509" s="11"/>
      <c r="M1509" s="11"/>
      <c r="N1509" s="11"/>
      <c r="O1509" s="11"/>
      <c r="P1509" s="11"/>
      <c r="Q1509" s="11"/>
      <c r="R1509" s="11"/>
      <c r="S1509" s="11"/>
      <c r="T1509" s="11"/>
      <c r="U1509" s="11"/>
      <c r="V1509" s="11"/>
      <c r="W1509" s="11"/>
      <c r="X1509" s="11"/>
      <c r="Y1509" s="11"/>
      <c r="Z1509" s="11"/>
      <c r="AA1509" s="11"/>
      <c r="AB1509" s="11"/>
      <c r="AC1509" s="11"/>
      <c r="AD1509" s="11"/>
      <c r="AE1509" s="11"/>
      <c r="AF1509" s="11"/>
      <c r="AG1509" s="11" t="s">
        <v>1792</v>
      </c>
      <c r="AH1509" s="8">
        <v>0</v>
      </c>
      <c r="AI1509" s="8" t="s">
        <v>1793</v>
      </c>
      <c r="AJ1509" s="34">
        <v>0</v>
      </c>
    </row>
    <row r="1510" spans="1:39" s="6" customFormat="1" x14ac:dyDescent="0.25">
      <c r="A1510" s="6" t="str">
        <f t="shared" si="99"/>
        <v>Clinical Laboratory &amp; Pathology Procedures-Assay thyroid stim hormone-84443</v>
      </c>
      <c r="B1510" s="6" t="str">
        <f t="shared" si="100"/>
        <v>Assay thyroid stim hormone</v>
      </c>
      <c r="C1510" s="6" t="str">
        <f t="shared" si="98"/>
        <v>Clinical Laboratory &amp; Pathology Procedures</v>
      </c>
      <c r="D1510" s="6">
        <f t="shared" si="101"/>
        <v>84443</v>
      </c>
      <c r="E1510" s="13"/>
      <c r="F1510" s="12"/>
      <c r="G1510" s="28"/>
      <c r="H1510" s="29"/>
      <c r="I1510" s="14"/>
      <c r="J1510" s="15"/>
      <c r="K1510" s="15"/>
      <c r="L1510" s="15"/>
      <c r="M1510" s="15"/>
      <c r="N1510" s="15"/>
      <c r="O1510" s="15"/>
      <c r="P1510" s="15"/>
      <c r="Q1510" s="15"/>
      <c r="R1510" s="15"/>
      <c r="S1510" s="15"/>
      <c r="T1510" s="15"/>
      <c r="U1510" s="15"/>
      <c r="V1510" s="15"/>
      <c r="W1510" s="15"/>
      <c r="X1510" s="15"/>
      <c r="Y1510" s="15"/>
      <c r="Z1510" s="15"/>
      <c r="AA1510" s="15"/>
      <c r="AB1510" s="15"/>
      <c r="AC1510" s="15"/>
      <c r="AD1510" s="15"/>
      <c r="AE1510" s="15"/>
      <c r="AF1510" s="15"/>
      <c r="AG1510" s="11" t="s">
        <v>1792</v>
      </c>
      <c r="AH1510" s="8">
        <v>0</v>
      </c>
      <c r="AI1510" s="8" t="s">
        <v>1793</v>
      </c>
      <c r="AJ1510" s="34">
        <v>0</v>
      </c>
      <c r="AK1510" s="35"/>
      <c r="AL1510" s="8"/>
    </row>
    <row r="1511" spans="1:39" x14ac:dyDescent="0.25">
      <c r="A1511" s="6" t="str">
        <f t="shared" si="99"/>
        <v>Clinical Laboratory &amp; Pathology Procedures-Complete cbc w/auto diff wbc-85025</v>
      </c>
      <c r="B1511" s="6" t="str">
        <f t="shared" si="100"/>
        <v>Complete cbc w/auto diff wbc</v>
      </c>
      <c r="C1511" s="6" t="str">
        <f t="shared" si="98"/>
        <v>Clinical Laboratory &amp; Pathology Procedures</v>
      </c>
      <c r="D1511" s="6">
        <f t="shared" si="101"/>
        <v>85025</v>
      </c>
      <c r="E1511" s="17" t="s">
        <v>116</v>
      </c>
      <c r="F1511" s="17" t="s">
        <v>39</v>
      </c>
      <c r="G1511" s="26" t="s">
        <v>477</v>
      </c>
      <c r="H1511" s="17">
        <v>85025</v>
      </c>
      <c r="I1511" s="8" t="s">
        <v>36</v>
      </c>
      <c r="J1511" s="11">
        <v>142</v>
      </c>
      <c r="K1511" s="11">
        <v>28.400000000000002</v>
      </c>
      <c r="L1511" s="11">
        <v>6.81</v>
      </c>
      <c r="M1511" s="11">
        <v>97.825000000000003</v>
      </c>
      <c r="N1511" s="11">
        <v>7.77</v>
      </c>
      <c r="O1511" s="11">
        <v>8.1585000000000001</v>
      </c>
      <c r="P1511" s="11">
        <v>8.1585000000000001</v>
      </c>
      <c r="Q1511" s="11">
        <v>8.1585000000000001</v>
      </c>
      <c r="R1511" s="11">
        <v>7.77</v>
      </c>
      <c r="S1511" s="11">
        <v>7.9253999999999998</v>
      </c>
      <c r="T1511" s="11">
        <v>7.77</v>
      </c>
      <c r="U1511" s="11">
        <v>8.0030999999999999</v>
      </c>
      <c r="V1511" s="11">
        <v>7.77</v>
      </c>
      <c r="W1511" s="11">
        <v>7.77</v>
      </c>
      <c r="X1511" s="11" t="s">
        <v>623</v>
      </c>
      <c r="Y1511" s="11">
        <v>97.825000000000003</v>
      </c>
      <c r="Z1511" s="11">
        <v>97.825000000000003</v>
      </c>
      <c r="AA1511" s="11">
        <v>20.043099999999999</v>
      </c>
      <c r="AB1511" s="11">
        <v>18.029199999999999</v>
      </c>
      <c r="AC1511" s="11">
        <v>9.7634999999999987</v>
      </c>
      <c r="AD1511" s="11">
        <v>6.81</v>
      </c>
      <c r="AE1511" s="11" t="s">
        <v>623</v>
      </c>
      <c r="AF1511" s="11" t="s">
        <v>623</v>
      </c>
      <c r="AG1511" s="11" t="s">
        <v>1896</v>
      </c>
      <c r="AH1511" s="8" t="s">
        <v>1897</v>
      </c>
      <c r="AI1511" s="8" t="s">
        <v>663</v>
      </c>
      <c r="AJ1511" s="34">
        <v>1</v>
      </c>
      <c r="AK1511" s="35" t="s">
        <v>634</v>
      </c>
      <c r="AL1511">
        <v>0</v>
      </c>
      <c r="AM1511" t="e">
        <v>#VALUE!</v>
      </c>
    </row>
    <row r="1512" spans="1:39" x14ac:dyDescent="0.25">
      <c r="A1512" s="6" t="str">
        <f t="shared" si="99"/>
        <v>Clinical Laboratory &amp; Pathology Procedures-Complete cbc w/auto diff wbc-85025</v>
      </c>
      <c r="B1512" s="6" t="str">
        <f t="shared" si="100"/>
        <v>Complete cbc w/auto diff wbc</v>
      </c>
      <c r="C1512" s="6" t="str">
        <f t="shared" si="98"/>
        <v>Clinical Laboratory &amp; Pathology Procedures</v>
      </c>
      <c r="D1512" s="6">
        <f t="shared" si="101"/>
        <v>85025</v>
      </c>
      <c r="E1512" s="17"/>
      <c r="F1512" s="17"/>
      <c r="G1512" s="26"/>
      <c r="H1512" s="17"/>
      <c r="I1512" s="8"/>
      <c r="J1512" s="11"/>
      <c r="K1512" s="11"/>
      <c r="L1512" s="11"/>
      <c r="M1512" s="11"/>
      <c r="N1512" s="11"/>
      <c r="O1512" s="11"/>
      <c r="P1512" s="11"/>
      <c r="Q1512" s="11"/>
      <c r="R1512" s="11"/>
      <c r="S1512" s="11"/>
      <c r="T1512" s="11"/>
      <c r="U1512" s="11"/>
      <c r="V1512" s="11"/>
      <c r="W1512" s="11"/>
      <c r="X1512" s="11"/>
      <c r="Y1512" s="11"/>
      <c r="Z1512" s="11"/>
      <c r="AA1512" s="11"/>
      <c r="AB1512" s="11"/>
      <c r="AC1512" s="11"/>
      <c r="AD1512" s="11"/>
      <c r="AE1512" s="11"/>
      <c r="AF1512" s="11"/>
      <c r="AG1512" s="11" t="s">
        <v>1792</v>
      </c>
      <c r="AH1512" s="8">
        <v>0</v>
      </c>
      <c r="AI1512" s="8" t="s">
        <v>1793</v>
      </c>
      <c r="AJ1512" s="34">
        <v>0</v>
      </c>
    </row>
    <row r="1513" spans="1:39" s="6" customFormat="1" x14ac:dyDescent="0.25">
      <c r="A1513" s="6" t="str">
        <f t="shared" si="99"/>
        <v>Clinical Laboratory &amp; Pathology Procedures-Complete cbc w/auto diff wbc-85025</v>
      </c>
      <c r="B1513" s="6" t="str">
        <f t="shared" si="100"/>
        <v>Complete cbc w/auto diff wbc</v>
      </c>
      <c r="C1513" s="6" t="str">
        <f t="shared" si="98"/>
        <v>Clinical Laboratory &amp; Pathology Procedures</v>
      </c>
      <c r="D1513" s="6">
        <f t="shared" si="101"/>
        <v>85025</v>
      </c>
      <c r="E1513" s="13"/>
      <c r="F1513" s="12"/>
      <c r="G1513" s="28"/>
      <c r="H1513" s="29"/>
      <c r="I1513" s="14"/>
      <c r="J1513" s="15"/>
      <c r="K1513" s="15"/>
      <c r="L1513" s="15"/>
      <c r="M1513" s="15"/>
      <c r="N1513" s="15"/>
      <c r="O1513" s="15"/>
      <c r="P1513" s="15"/>
      <c r="Q1513" s="15"/>
      <c r="R1513" s="15"/>
      <c r="S1513" s="15"/>
      <c r="T1513" s="15"/>
      <c r="U1513" s="15"/>
      <c r="V1513" s="15"/>
      <c r="W1513" s="15"/>
      <c r="X1513" s="15"/>
      <c r="Y1513" s="15"/>
      <c r="Z1513" s="15"/>
      <c r="AA1513" s="15"/>
      <c r="AB1513" s="15"/>
      <c r="AC1513" s="15"/>
      <c r="AD1513" s="15"/>
      <c r="AE1513" s="15"/>
      <c r="AF1513" s="15"/>
      <c r="AG1513" s="11" t="s">
        <v>1792</v>
      </c>
      <c r="AH1513" s="8">
        <v>0</v>
      </c>
      <c r="AI1513" s="8" t="s">
        <v>1793</v>
      </c>
      <c r="AJ1513" s="34">
        <v>0</v>
      </c>
      <c r="AK1513" s="35"/>
      <c r="AL1513" s="8"/>
    </row>
    <row r="1514" spans="1:39" x14ac:dyDescent="0.25">
      <c r="A1514" s="6" t="str">
        <f t="shared" si="99"/>
        <v>Clinical Laboratory &amp; Pathology Procedures-Complete cbc automated-85027</v>
      </c>
      <c r="B1514" s="6" t="str">
        <f t="shared" si="100"/>
        <v>Complete cbc automated</v>
      </c>
      <c r="C1514" s="6" t="str">
        <f t="shared" si="98"/>
        <v>Clinical Laboratory &amp; Pathology Procedures</v>
      </c>
      <c r="D1514" s="6">
        <f t="shared" si="101"/>
        <v>85027</v>
      </c>
      <c r="E1514" s="17" t="s">
        <v>116</v>
      </c>
      <c r="F1514" s="17" t="s">
        <v>39</v>
      </c>
      <c r="G1514" s="26" t="s">
        <v>478</v>
      </c>
      <c r="H1514" s="17">
        <v>85027</v>
      </c>
      <c r="I1514" s="8" t="s">
        <v>36</v>
      </c>
      <c r="J1514" s="11">
        <v>133</v>
      </c>
      <c r="K1514" s="11">
        <v>26.6</v>
      </c>
      <c r="L1514" s="11">
        <v>5.67</v>
      </c>
      <c r="M1514" s="11">
        <v>86.45</v>
      </c>
      <c r="N1514" s="11">
        <v>6.47</v>
      </c>
      <c r="O1514" s="11">
        <v>6.7934999999999999</v>
      </c>
      <c r="P1514" s="11">
        <v>6.7934999999999999</v>
      </c>
      <c r="Q1514" s="11">
        <v>6.7934999999999999</v>
      </c>
      <c r="R1514" s="11">
        <v>6.47</v>
      </c>
      <c r="S1514" s="11">
        <v>6.5994000000000002</v>
      </c>
      <c r="T1514" s="11">
        <v>6.47</v>
      </c>
      <c r="U1514" s="11">
        <v>6.6641000000000004</v>
      </c>
      <c r="V1514" s="11">
        <v>6.47</v>
      </c>
      <c r="W1514" s="11">
        <v>6.47</v>
      </c>
      <c r="X1514" s="11" t="s">
        <v>623</v>
      </c>
      <c r="Y1514" s="11">
        <v>86.45</v>
      </c>
      <c r="Z1514" s="11">
        <v>86.45</v>
      </c>
      <c r="AA1514" s="11">
        <v>16.6782</v>
      </c>
      <c r="AB1514" s="11">
        <v>15.0024</v>
      </c>
      <c r="AC1514" s="11">
        <v>8.1189999999999998</v>
      </c>
      <c r="AD1514" s="11">
        <v>5.67</v>
      </c>
      <c r="AE1514" s="11" t="s">
        <v>623</v>
      </c>
      <c r="AF1514" s="11" t="s">
        <v>623</v>
      </c>
      <c r="AG1514" s="11" t="s">
        <v>2476</v>
      </c>
      <c r="AH1514" s="8" t="s">
        <v>2477</v>
      </c>
      <c r="AI1514" s="8" t="s">
        <v>904</v>
      </c>
      <c r="AJ1514" s="34">
        <v>1</v>
      </c>
      <c r="AK1514" s="35" t="s">
        <v>634</v>
      </c>
      <c r="AL1514">
        <v>0</v>
      </c>
      <c r="AM1514" t="e">
        <v>#VALUE!</v>
      </c>
    </row>
    <row r="1515" spans="1:39" x14ac:dyDescent="0.25">
      <c r="A1515" s="6" t="str">
        <f t="shared" si="99"/>
        <v>Clinical Laboratory &amp; Pathology Procedures-Complete cbc automated-85027</v>
      </c>
      <c r="B1515" s="6" t="str">
        <f t="shared" si="100"/>
        <v>Complete cbc automated</v>
      </c>
      <c r="C1515" s="6" t="str">
        <f t="shared" si="98"/>
        <v>Clinical Laboratory &amp; Pathology Procedures</v>
      </c>
      <c r="D1515" s="6">
        <f t="shared" si="101"/>
        <v>85027</v>
      </c>
      <c r="E1515" s="17"/>
      <c r="F1515" s="17"/>
      <c r="G1515" s="26"/>
      <c r="H1515" s="17"/>
      <c r="I1515" s="8"/>
      <c r="J1515" s="11"/>
      <c r="K1515" s="11"/>
      <c r="L1515" s="11"/>
      <c r="M1515" s="11"/>
      <c r="N1515" s="11"/>
      <c r="O1515" s="11"/>
      <c r="P1515" s="11"/>
      <c r="Q1515" s="11"/>
      <c r="R1515" s="11"/>
      <c r="S1515" s="11"/>
      <c r="T1515" s="11"/>
      <c r="U1515" s="11"/>
      <c r="V1515" s="11"/>
      <c r="W1515" s="11"/>
      <c r="X1515" s="11"/>
      <c r="Y1515" s="11"/>
      <c r="Z1515" s="11"/>
      <c r="AA1515" s="11"/>
      <c r="AB1515" s="11"/>
      <c r="AC1515" s="11"/>
      <c r="AD1515" s="11"/>
      <c r="AE1515" s="11"/>
      <c r="AF1515" s="11"/>
      <c r="AG1515" s="11" t="s">
        <v>1792</v>
      </c>
      <c r="AH1515" s="8">
        <v>0</v>
      </c>
      <c r="AI1515" s="8" t="s">
        <v>1793</v>
      </c>
      <c r="AJ1515" s="34">
        <v>0</v>
      </c>
    </row>
    <row r="1516" spans="1:39" s="6" customFormat="1" x14ac:dyDescent="0.25">
      <c r="A1516" s="6" t="str">
        <f t="shared" si="99"/>
        <v>Clinical Laboratory &amp; Pathology Procedures-Complete cbc automated-85027</v>
      </c>
      <c r="B1516" s="6" t="str">
        <f t="shared" si="100"/>
        <v>Complete cbc automated</v>
      </c>
      <c r="C1516" s="6" t="str">
        <f t="shared" si="98"/>
        <v>Clinical Laboratory &amp; Pathology Procedures</v>
      </c>
      <c r="D1516" s="6">
        <f t="shared" si="101"/>
        <v>85027</v>
      </c>
      <c r="E1516" s="13"/>
      <c r="F1516" s="12"/>
      <c r="G1516" s="28"/>
      <c r="H1516" s="29"/>
      <c r="I1516" s="14"/>
      <c r="J1516" s="15"/>
      <c r="K1516" s="15"/>
      <c r="L1516" s="15"/>
      <c r="M1516" s="15"/>
      <c r="N1516" s="15"/>
      <c r="O1516" s="15"/>
      <c r="P1516" s="15"/>
      <c r="Q1516" s="15"/>
      <c r="R1516" s="15"/>
      <c r="S1516" s="15"/>
      <c r="T1516" s="15"/>
      <c r="U1516" s="15"/>
      <c r="V1516" s="15"/>
      <c r="W1516" s="15"/>
      <c r="X1516" s="15"/>
      <c r="Y1516" s="15"/>
      <c r="Z1516" s="15"/>
      <c r="AA1516" s="15"/>
      <c r="AB1516" s="15"/>
      <c r="AC1516" s="15"/>
      <c r="AD1516" s="15"/>
      <c r="AE1516" s="15"/>
      <c r="AF1516" s="15"/>
      <c r="AG1516" s="11" t="s">
        <v>1792</v>
      </c>
      <c r="AH1516" s="8">
        <v>0</v>
      </c>
      <c r="AI1516" s="8" t="s">
        <v>1793</v>
      </c>
      <c r="AJ1516" s="34">
        <v>0</v>
      </c>
      <c r="AK1516" s="35"/>
      <c r="AL1516" s="8"/>
    </row>
    <row r="1517" spans="1:39" x14ac:dyDescent="0.25">
      <c r="A1517" s="6" t="str">
        <f t="shared" si="99"/>
        <v>Clinical Laboratory &amp; Pathology Procedures-Prothrombin time-85610</v>
      </c>
      <c r="B1517" s="6" t="str">
        <f t="shared" si="100"/>
        <v>Prothrombin time</v>
      </c>
      <c r="C1517" s="6" t="str">
        <f t="shared" si="98"/>
        <v>Clinical Laboratory &amp; Pathology Procedures</v>
      </c>
      <c r="D1517" s="6">
        <f t="shared" si="101"/>
        <v>85610</v>
      </c>
      <c r="E1517" s="17" t="s">
        <v>116</v>
      </c>
      <c r="F1517" s="17" t="s">
        <v>39</v>
      </c>
      <c r="G1517" s="26" t="s">
        <v>481</v>
      </c>
      <c r="H1517" s="17">
        <v>85610</v>
      </c>
      <c r="I1517" s="8" t="s">
        <v>36</v>
      </c>
      <c r="J1517" s="11">
        <v>15</v>
      </c>
      <c r="K1517" s="11">
        <v>3</v>
      </c>
      <c r="L1517" s="11">
        <v>3.44</v>
      </c>
      <c r="M1517" s="11">
        <v>10.136499999999998</v>
      </c>
      <c r="N1517" s="11">
        <v>4.29</v>
      </c>
      <c r="O1517" s="11">
        <v>4.5045000000000002</v>
      </c>
      <c r="P1517" s="11">
        <v>4.5045000000000002</v>
      </c>
      <c r="Q1517" s="11">
        <v>4.5045000000000002</v>
      </c>
      <c r="R1517" s="11">
        <v>4.29</v>
      </c>
      <c r="S1517" s="11">
        <v>4.3757999999999999</v>
      </c>
      <c r="T1517" s="11">
        <v>4.29</v>
      </c>
      <c r="U1517" s="11">
        <v>4.4187000000000003</v>
      </c>
      <c r="V1517" s="11">
        <v>4.29</v>
      </c>
      <c r="W1517" s="11">
        <v>4.29</v>
      </c>
      <c r="X1517" s="11" t="s">
        <v>623</v>
      </c>
      <c r="Y1517" s="11">
        <v>9.75</v>
      </c>
      <c r="Z1517" s="11">
        <v>9.75</v>
      </c>
      <c r="AA1517" s="11">
        <v>10.136499999999998</v>
      </c>
      <c r="AB1517" s="11">
        <v>9.1179999999999986</v>
      </c>
      <c r="AC1517" s="11">
        <v>4.9334999999999996</v>
      </c>
      <c r="AD1517" s="11">
        <v>3.44</v>
      </c>
      <c r="AE1517" s="11" t="s">
        <v>623</v>
      </c>
      <c r="AF1517" s="11" t="s">
        <v>623</v>
      </c>
      <c r="AG1517" s="11" t="s">
        <v>2478</v>
      </c>
      <c r="AH1517" s="8" t="s">
        <v>2479</v>
      </c>
      <c r="AI1517" s="8" t="s">
        <v>905</v>
      </c>
      <c r="AJ1517" s="34">
        <v>1</v>
      </c>
      <c r="AK1517" s="35" t="s">
        <v>634</v>
      </c>
      <c r="AL1517">
        <v>0</v>
      </c>
      <c r="AM1517" t="e">
        <v>#VALUE!</v>
      </c>
    </row>
    <row r="1518" spans="1:39" x14ac:dyDescent="0.25">
      <c r="A1518" s="6" t="str">
        <f t="shared" si="99"/>
        <v>Clinical Laboratory &amp; Pathology Procedures-Prothrombin time-85610</v>
      </c>
      <c r="B1518" s="6" t="str">
        <f t="shared" si="100"/>
        <v>Prothrombin time</v>
      </c>
      <c r="C1518" s="6" t="str">
        <f t="shared" si="98"/>
        <v>Clinical Laboratory &amp; Pathology Procedures</v>
      </c>
      <c r="D1518" s="6">
        <f t="shared" si="101"/>
        <v>85610</v>
      </c>
      <c r="E1518" s="17"/>
      <c r="F1518" s="17"/>
      <c r="G1518" s="26"/>
      <c r="H1518" s="17"/>
      <c r="I1518" s="8"/>
      <c r="J1518" s="11"/>
      <c r="K1518" s="11"/>
      <c r="L1518" s="11"/>
      <c r="M1518" s="11"/>
      <c r="N1518" s="11"/>
      <c r="O1518" s="11"/>
      <c r="P1518" s="11"/>
      <c r="Q1518" s="11"/>
      <c r="R1518" s="11"/>
      <c r="S1518" s="11"/>
      <c r="T1518" s="11"/>
      <c r="U1518" s="11"/>
      <c r="V1518" s="11"/>
      <c r="W1518" s="11"/>
      <c r="X1518" s="11"/>
      <c r="Y1518" s="11"/>
      <c r="Z1518" s="11"/>
      <c r="AA1518" s="11"/>
      <c r="AB1518" s="11"/>
      <c r="AC1518" s="11"/>
      <c r="AD1518" s="11"/>
      <c r="AE1518" s="11"/>
      <c r="AF1518" s="11"/>
      <c r="AG1518" s="11" t="s">
        <v>1792</v>
      </c>
      <c r="AH1518" s="8">
        <v>0</v>
      </c>
      <c r="AI1518" s="8" t="s">
        <v>1793</v>
      </c>
      <c r="AJ1518" s="34">
        <v>0</v>
      </c>
    </row>
    <row r="1519" spans="1:39" s="6" customFormat="1" x14ac:dyDescent="0.25">
      <c r="A1519" s="6" t="str">
        <f t="shared" si="99"/>
        <v>Clinical Laboratory &amp; Pathology Procedures-Prothrombin time-85610</v>
      </c>
      <c r="B1519" s="6" t="str">
        <f t="shared" si="100"/>
        <v>Prothrombin time</v>
      </c>
      <c r="C1519" s="6" t="str">
        <f t="shared" si="98"/>
        <v>Clinical Laboratory &amp; Pathology Procedures</v>
      </c>
      <c r="D1519" s="6">
        <f t="shared" si="101"/>
        <v>85610</v>
      </c>
      <c r="E1519" s="13"/>
      <c r="F1519" s="12"/>
      <c r="G1519" s="28"/>
      <c r="H1519" s="29"/>
      <c r="I1519" s="14"/>
      <c r="J1519" s="15"/>
      <c r="K1519" s="15"/>
      <c r="L1519" s="15"/>
      <c r="M1519" s="15"/>
      <c r="N1519" s="15"/>
      <c r="O1519" s="15"/>
      <c r="P1519" s="15"/>
      <c r="Q1519" s="15"/>
      <c r="R1519" s="15"/>
      <c r="S1519" s="15"/>
      <c r="T1519" s="15"/>
      <c r="U1519" s="15"/>
      <c r="V1519" s="15"/>
      <c r="W1519" s="15"/>
      <c r="X1519" s="15"/>
      <c r="Y1519" s="15"/>
      <c r="Z1519" s="15"/>
      <c r="AA1519" s="15"/>
      <c r="AB1519" s="15"/>
      <c r="AC1519" s="15"/>
      <c r="AD1519" s="15"/>
      <c r="AE1519" s="15"/>
      <c r="AF1519" s="15"/>
      <c r="AG1519" s="11" t="s">
        <v>1792</v>
      </c>
      <c r="AH1519" s="8">
        <v>0</v>
      </c>
      <c r="AI1519" s="8" t="s">
        <v>1793</v>
      </c>
      <c r="AJ1519" s="34">
        <v>0</v>
      </c>
      <c r="AK1519" s="35"/>
      <c r="AL1519" s="8"/>
    </row>
    <row r="1520" spans="1:39" x14ac:dyDescent="0.25">
      <c r="A1520" s="6" t="str">
        <f t="shared" si="99"/>
        <v>Clinical Laboratory &amp; Pathology Procedures-Thromboplastin time partial-85730</v>
      </c>
      <c r="B1520" s="6" t="str">
        <f t="shared" si="100"/>
        <v>Thromboplastin time partial</v>
      </c>
      <c r="C1520" s="6" t="str">
        <f t="shared" si="98"/>
        <v>Clinical Laboratory &amp; Pathology Procedures</v>
      </c>
      <c r="D1520" s="6">
        <f t="shared" si="101"/>
        <v>85730</v>
      </c>
      <c r="E1520" s="17" t="s">
        <v>116</v>
      </c>
      <c r="F1520" s="17" t="s">
        <v>39</v>
      </c>
      <c r="G1520" s="26" t="s">
        <v>482</v>
      </c>
      <c r="H1520" s="17">
        <v>85730</v>
      </c>
      <c r="I1520" s="8" t="s">
        <v>36</v>
      </c>
      <c r="J1520" s="11">
        <v>108</v>
      </c>
      <c r="K1520" s="11">
        <v>21.6</v>
      </c>
      <c r="L1520" s="11">
        <v>5.26</v>
      </c>
      <c r="M1520" s="11">
        <v>39.65</v>
      </c>
      <c r="N1520" s="11">
        <v>6.01</v>
      </c>
      <c r="O1520" s="11">
        <v>6.3105000000000002</v>
      </c>
      <c r="P1520" s="11">
        <v>6.3105000000000002</v>
      </c>
      <c r="Q1520" s="11">
        <v>6.3105000000000002</v>
      </c>
      <c r="R1520" s="11">
        <v>6.01</v>
      </c>
      <c r="S1520" s="11">
        <v>6.1302000000000003</v>
      </c>
      <c r="T1520" s="11">
        <v>6.01</v>
      </c>
      <c r="U1520" s="11">
        <v>6.1902999999999997</v>
      </c>
      <c r="V1520" s="11">
        <v>6.01</v>
      </c>
      <c r="W1520" s="11">
        <v>6.01</v>
      </c>
      <c r="X1520" s="11" t="s">
        <v>623</v>
      </c>
      <c r="Y1520" s="11">
        <v>39.65</v>
      </c>
      <c r="Z1520" s="11">
        <v>39.65</v>
      </c>
      <c r="AA1520" s="11">
        <v>15.5078</v>
      </c>
      <c r="AB1520" s="11">
        <v>13.949599999999998</v>
      </c>
      <c r="AC1520" s="11">
        <v>7.520999999999999</v>
      </c>
      <c r="AD1520" s="11">
        <v>5.26</v>
      </c>
      <c r="AE1520" s="11" t="s">
        <v>623</v>
      </c>
      <c r="AF1520" s="11" t="s">
        <v>623</v>
      </c>
      <c r="AG1520" s="11" t="s">
        <v>2480</v>
      </c>
      <c r="AH1520" s="8" t="s">
        <v>2481</v>
      </c>
      <c r="AI1520" s="8" t="s">
        <v>906</v>
      </c>
      <c r="AJ1520" s="34">
        <v>1</v>
      </c>
      <c r="AK1520" s="35" t="s">
        <v>634</v>
      </c>
      <c r="AL1520">
        <v>0</v>
      </c>
      <c r="AM1520" t="e">
        <v>#VALUE!</v>
      </c>
    </row>
    <row r="1521" spans="1:39" x14ac:dyDescent="0.25">
      <c r="A1521" s="6" t="str">
        <f t="shared" si="99"/>
        <v>Clinical Laboratory &amp; Pathology Procedures-Thromboplastin time partial-85730</v>
      </c>
      <c r="B1521" s="6" t="str">
        <f t="shared" si="100"/>
        <v>Thromboplastin time partial</v>
      </c>
      <c r="C1521" s="6" t="str">
        <f t="shared" si="98"/>
        <v>Clinical Laboratory &amp; Pathology Procedures</v>
      </c>
      <c r="D1521" s="6">
        <f t="shared" si="101"/>
        <v>85730</v>
      </c>
      <c r="E1521" s="17"/>
      <c r="F1521" s="17"/>
      <c r="G1521" s="26"/>
      <c r="H1521" s="17"/>
      <c r="I1521" s="8"/>
      <c r="J1521" s="11"/>
      <c r="K1521" s="11"/>
      <c r="L1521" s="11"/>
      <c r="M1521" s="11"/>
      <c r="N1521" s="11"/>
      <c r="O1521" s="11"/>
      <c r="P1521" s="11"/>
      <c r="Q1521" s="11"/>
      <c r="R1521" s="11"/>
      <c r="S1521" s="11"/>
      <c r="T1521" s="11"/>
      <c r="U1521" s="11"/>
      <c r="V1521" s="11"/>
      <c r="W1521" s="11"/>
      <c r="X1521" s="11"/>
      <c r="Y1521" s="11"/>
      <c r="Z1521" s="11"/>
      <c r="AA1521" s="11"/>
      <c r="AB1521" s="11"/>
      <c r="AC1521" s="11"/>
      <c r="AD1521" s="11"/>
      <c r="AE1521" s="11"/>
      <c r="AF1521" s="11"/>
      <c r="AG1521" s="11" t="s">
        <v>1792</v>
      </c>
      <c r="AH1521" s="8">
        <v>0</v>
      </c>
      <c r="AI1521" s="8" t="s">
        <v>1793</v>
      </c>
      <c r="AJ1521" s="34">
        <v>0</v>
      </c>
    </row>
    <row r="1522" spans="1:39" s="6" customFormat="1" x14ac:dyDescent="0.25">
      <c r="A1522" s="6" t="str">
        <f t="shared" si="99"/>
        <v>Clinical Laboratory &amp; Pathology Procedures-Thromboplastin time partial-85730</v>
      </c>
      <c r="B1522" s="6" t="str">
        <f t="shared" si="100"/>
        <v>Thromboplastin time partial</v>
      </c>
      <c r="C1522" s="6" t="str">
        <f t="shared" si="98"/>
        <v>Clinical Laboratory &amp; Pathology Procedures</v>
      </c>
      <c r="D1522" s="6">
        <f t="shared" si="101"/>
        <v>85730</v>
      </c>
      <c r="E1522" s="13"/>
      <c r="F1522" s="12"/>
      <c r="G1522" s="28"/>
      <c r="H1522" s="29"/>
      <c r="I1522" s="14"/>
      <c r="J1522" s="15"/>
      <c r="K1522" s="15"/>
      <c r="L1522" s="15"/>
      <c r="M1522" s="15"/>
      <c r="N1522" s="15"/>
      <c r="O1522" s="15"/>
      <c r="P1522" s="15"/>
      <c r="Q1522" s="15"/>
      <c r="R1522" s="15"/>
      <c r="S1522" s="15"/>
      <c r="T1522" s="15"/>
      <c r="U1522" s="15"/>
      <c r="V1522" s="15"/>
      <c r="W1522" s="15"/>
      <c r="X1522" s="15"/>
      <c r="Y1522" s="15"/>
      <c r="Z1522" s="15"/>
      <c r="AA1522" s="15"/>
      <c r="AB1522" s="15"/>
      <c r="AC1522" s="15"/>
      <c r="AD1522" s="15"/>
      <c r="AE1522" s="15"/>
      <c r="AF1522" s="15"/>
      <c r="AG1522" s="11" t="s">
        <v>1792</v>
      </c>
      <c r="AH1522" s="8">
        <v>0</v>
      </c>
      <c r="AI1522" s="8" t="s">
        <v>1793</v>
      </c>
      <c r="AJ1522" s="34">
        <v>0</v>
      </c>
      <c r="AK1522" s="35"/>
      <c r="AL1522" s="8"/>
    </row>
    <row r="1523" spans="1:39" x14ac:dyDescent="0.25">
      <c r="A1523" s="6" t="str">
        <f t="shared" si="99"/>
        <v>Medicine Services-Psytx w pt 30 minutes-90832</v>
      </c>
      <c r="B1523" s="6" t="str">
        <f t="shared" si="100"/>
        <v>Psytx w pt 30 minutes</v>
      </c>
      <c r="C1523" s="6" t="str">
        <f t="shared" si="98"/>
        <v>Medicine Services</v>
      </c>
      <c r="D1523" s="6">
        <f t="shared" si="101"/>
        <v>90832</v>
      </c>
      <c r="E1523" s="17" t="s">
        <v>117</v>
      </c>
      <c r="F1523" s="17" t="s">
        <v>33</v>
      </c>
      <c r="G1523" s="26" t="s">
        <v>499</v>
      </c>
      <c r="H1523" s="17">
        <v>90832</v>
      </c>
      <c r="I1523" s="8" t="s">
        <v>562</v>
      </c>
      <c r="J1523" s="11">
        <v>134</v>
      </c>
      <c r="K1523" s="11">
        <v>26.8</v>
      </c>
      <c r="L1523" s="11">
        <v>33.768000000000001</v>
      </c>
      <c r="M1523" s="11">
        <v>152.15609419999998</v>
      </c>
      <c r="N1523" s="11">
        <v>152.15609419999998</v>
      </c>
      <c r="O1523" s="11">
        <v>152.15609419999998</v>
      </c>
      <c r="P1523" s="11">
        <v>152.15609419999998</v>
      </c>
      <c r="Q1523" s="11">
        <v>152.15609419999998</v>
      </c>
      <c r="R1523" s="11">
        <v>152.15609419999998</v>
      </c>
      <c r="S1523" s="11">
        <v>34.438000000000002</v>
      </c>
      <c r="T1523" s="11">
        <v>33.768000000000001</v>
      </c>
      <c r="U1523" s="11">
        <v>34.840000000000003</v>
      </c>
      <c r="V1523" s="11">
        <v>33.768000000000001</v>
      </c>
      <c r="W1523" s="11">
        <v>33.768000000000001</v>
      </c>
      <c r="X1523" s="11" t="s">
        <v>623</v>
      </c>
      <c r="Y1523" s="11">
        <v>87.100000000000009</v>
      </c>
      <c r="Z1523" s="11">
        <v>87.100000000000009</v>
      </c>
      <c r="AA1523" s="11">
        <v>107.2</v>
      </c>
      <c r="AB1523" s="11">
        <v>107.2</v>
      </c>
      <c r="AC1523" s="11" t="s">
        <v>623</v>
      </c>
      <c r="AD1523" s="11">
        <v>40</v>
      </c>
      <c r="AE1523" s="11" t="s">
        <v>623</v>
      </c>
      <c r="AF1523" s="11" t="s">
        <v>623</v>
      </c>
      <c r="AG1523" s="11" t="s">
        <v>2482</v>
      </c>
      <c r="AH1523" s="8" t="s">
        <v>2483</v>
      </c>
      <c r="AI1523" s="8" t="s">
        <v>907</v>
      </c>
      <c r="AJ1523" s="34">
        <v>1</v>
      </c>
      <c r="AK1523" s="35" t="s">
        <v>634</v>
      </c>
      <c r="AL1523">
        <v>0</v>
      </c>
      <c r="AM1523" t="e">
        <v>#VALUE!</v>
      </c>
    </row>
    <row r="1524" spans="1:39" x14ac:dyDescent="0.25">
      <c r="A1524" s="6" t="str">
        <f t="shared" si="99"/>
        <v>Medicine Services-Psytx w pt 30 minutes-90832</v>
      </c>
      <c r="B1524" s="6" t="str">
        <f t="shared" si="100"/>
        <v>Psytx w pt 30 minutes</v>
      </c>
      <c r="C1524" s="6" t="str">
        <f t="shared" si="98"/>
        <v>Medicine Services</v>
      </c>
      <c r="D1524" s="6">
        <f t="shared" si="101"/>
        <v>90832</v>
      </c>
      <c r="E1524" s="17"/>
      <c r="F1524" s="17"/>
      <c r="G1524" s="26"/>
      <c r="H1524" s="17"/>
      <c r="I1524" s="8"/>
      <c r="J1524" s="11"/>
      <c r="K1524" s="11"/>
      <c r="L1524" s="11"/>
      <c r="M1524" s="11"/>
      <c r="N1524" s="11"/>
      <c r="O1524" s="11"/>
      <c r="P1524" s="11"/>
      <c r="Q1524" s="11"/>
      <c r="R1524" s="11"/>
      <c r="S1524" s="11"/>
      <c r="T1524" s="11"/>
      <c r="U1524" s="11"/>
      <c r="V1524" s="11"/>
      <c r="W1524" s="11"/>
      <c r="X1524" s="11"/>
      <c r="Y1524" s="11"/>
      <c r="Z1524" s="11"/>
      <c r="AA1524" s="11"/>
      <c r="AB1524" s="11"/>
      <c r="AC1524" s="11"/>
      <c r="AD1524" s="11"/>
      <c r="AE1524" s="11"/>
      <c r="AF1524" s="11"/>
      <c r="AG1524" s="11" t="s">
        <v>1792</v>
      </c>
      <c r="AH1524" s="8">
        <v>0</v>
      </c>
      <c r="AI1524" s="8" t="s">
        <v>1793</v>
      </c>
      <c r="AJ1524" s="34">
        <v>0</v>
      </c>
    </row>
    <row r="1525" spans="1:39" x14ac:dyDescent="0.25">
      <c r="A1525" s="6" t="str">
        <f t="shared" si="99"/>
        <v>Medicine Services-Psytx w pt 30 minutes-90832</v>
      </c>
      <c r="B1525" s="6" t="str">
        <f t="shared" si="100"/>
        <v>Psytx w pt 30 minutes</v>
      </c>
      <c r="C1525" s="6" t="str">
        <f t="shared" si="98"/>
        <v>Medicine Services</v>
      </c>
      <c r="D1525" s="6">
        <f t="shared" si="101"/>
        <v>90832</v>
      </c>
      <c r="E1525" s="7"/>
      <c r="G1525" s="27" t="s">
        <v>32</v>
      </c>
      <c r="K1525" s="25"/>
      <c r="L1525" s="25"/>
      <c r="M1525" s="25"/>
      <c r="AG1525" s="11" t="s">
        <v>1792</v>
      </c>
      <c r="AH1525" s="8">
        <v>0</v>
      </c>
      <c r="AI1525" s="8" t="s">
        <v>1793</v>
      </c>
      <c r="AJ1525" s="34">
        <v>0</v>
      </c>
      <c r="AL1525" s="8"/>
      <c r="AM1525" s="6"/>
    </row>
    <row r="1526" spans="1:39" x14ac:dyDescent="0.25">
      <c r="A1526" s="6" t="str">
        <f t="shared" ref="A1526:A1532" si="102">IF(OR($AJ1526=1,$AJ1526&gt;1),(C1526&amp;"-"&amp;B1526&amp;"-"&amp;D1526),A1525)</f>
        <v>Medicine Services-Psytx w pt 30 minutes-90832</v>
      </c>
      <c r="B1526" s="6" t="str">
        <f t="shared" ref="B1526:B1532" si="103">IF(OR($AJ1526=1,$AJ1526&gt;1),$G1526,B1525)</f>
        <v>Psytx w pt 30 minutes</v>
      </c>
      <c r="C1526" s="6" t="str">
        <f t="shared" ref="C1526:C1532" si="104">IF(OR($AJ1526=1,$AJ1526&gt;1),$E1526,C1525)</f>
        <v>Medicine Services</v>
      </c>
      <c r="D1526" s="6">
        <f t="shared" ref="D1526:D1532" si="105">IF(OR($AJ1526=1,$AJ1526&gt;1),$H1526,D1525)</f>
        <v>90832</v>
      </c>
      <c r="E1526" s="80"/>
      <c r="F1526" s="81"/>
      <c r="G1526" s="82"/>
      <c r="H1526" s="83"/>
      <c r="I1526" s="84"/>
      <c r="J1526" s="84"/>
      <c r="K1526" s="85"/>
      <c r="L1526" s="85"/>
      <c r="M1526" s="85"/>
      <c r="N1526" s="81"/>
      <c r="O1526" s="81"/>
      <c r="P1526" s="81"/>
      <c r="Q1526" s="81"/>
      <c r="R1526" s="81"/>
      <c r="S1526" s="81"/>
      <c r="T1526" s="81"/>
      <c r="U1526" s="81"/>
      <c r="V1526" s="81"/>
      <c r="W1526" s="81"/>
      <c r="X1526" s="81"/>
      <c r="Y1526" s="81"/>
      <c r="Z1526" s="81"/>
      <c r="AA1526" s="81"/>
      <c r="AB1526" s="81"/>
      <c r="AC1526" s="81"/>
      <c r="AD1526" s="81"/>
      <c r="AE1526" s="81"/>
      <c r="AF1526" s="81"/>
      <c r="AG1526" s="11"/>
      <c r="AH1526" s="8"/>
      <c r="AI1526" s="8"/>
      <c r="AL1526" s="8"/>
      <c r="AM1526" s="6"/>
    </row>
    <row r="1527" spans="1:39" x14ac:dyDescent="0.25">
      <c r="A1527" s="6" t="str">
        <f t="shared" si="102"/>
        <v>Medicine Services-Psytx w pt 30 minutes-90832</v>
      </c>
      <c r="B1527" s="6" t="str">
        <f t="shared" si="103"/>
        <v>Psytx w pt 30 minutes</v>
      </c>
      <c r="C1527" s="6" t="str">
        <f t="shared" si="104"/>
        <v>Medicine Services</v>
      </c>
      <c r="D1527" s="6">
        <f t="shared" si="105"/>
        <v>90832</v>
      </c>
      <c r="E1527" s="7"/>
      <c r="G1527" s="27"/>
      <c r="K1527" s="25"/>
      <c r="L1527" s="25"/>
      <c r="M1527" s="25"/>
      <c r="AG1527" s="11"/>
      <c r="AH1527" s="8"/>
      <c r="AI1527" s="8"/>
      <c r="AL1527" s="8"/>
      <c r="AM1527" s="6"/>
    </row>
    <row r="1528" spans="1:39" x14ac:dyDescent="0.25">
      <c r="A1528" s="6" t="str">
        <f t="shared" si="102"/>
        <v>Medicine Services-Psytx w pt 45 minutes-90834</v>
      </c>
      <c r="B1528" s="6" t="str">
        <f t="shared" si="103"/>
        <v>Psytx w pt 45 minutes</v>
      </c>
      <c r="C1528" s="6" t="str">
        <f t="shared" si="104"/>
        <v>Medicine Services</v>
      </c>
      <c r="D1528" s="6">
        <f t="shared" si="105"/>
        <v>90834</v>
      </c>
      <c r="E1528" s="17" t="s">
        <v>117</v>
      </c>
      <c r="F1528" s="17" t="s">
        <v>33</v>
      </c>
      <c r="G1528" s="26" t="s">
        <v>500</v>
      </c>
      <c r="H1528" s="17">
        <v>90834</v>
      </c>
      <c r="I1528" s="8" t="s">
        <v>562</v>
      </c>
      <c r="J1528" s="11">
        <v>187</v>
      </c>
      <c r="K1528" s="11">
        <v>37.4</v>
      </c>
      <c r="L1528" s="11">
        <v>47.124000000000002</v>
      </c>
      <c r="M1528" s="11">
        <v>152.15609419999998</v>
      </c>
      <c r="N1528" s="11">
        <v>152.15609419999998</v>
      </c>
      <c r="O1528" s="11">
        <v>152.15609419999998</v>
      </c>
      <c r="P1528" s="11">
        <v>152.15609419999998</v>
      </c>
      <c r="Q1528" s="11">
        <v>152.15609419999998</v>
      </c>
      <c r="R1528" s="11">
        <v>152.15609419999998</v>
      </c>
      <c r="S1528" s="11">
        <v>48.059000000000005</v>
      </c>
      <c r="T1528" s="11">
        <v>47.124000000000002</v>
      </c>
      <c r="U1528" s="11">
        <v>48.620000000000005</v>
      </c>
      <c r="V1528" s="11">
        <v>47.124000000000002</v>
      </c>
      <c r="W1528" s="11">
        <v>47.124000000000002</v>
      </c>
      <c r="X1528" s="11" t="s">
        <v>623</v>
      </c>
      <c r="Y1528" s="11">
        <v>121.55</v>
      </c>
      <c r="Z1528" s="11">
        <v>121.55</v>
      </c>
      <c r="AA1528" s="11">
        <v>149.6</v>
      </c>
      <c r="AB1528" s="11">
        <v>149.6</v>
      </c>
      <c r="AC1528" s="11" t="s">
        <v>623</v>
      </c>
      <c r="AD1528" s="11">
        <v>40</v>
      </c>
      <c r="AE1528" s="11" t="s">
        <v>623</v>
      </c>
      <c r="AF1528" s="11" t="s">
        <v>623</v>
      </c>
      <c r="AG1528" s="11" t="s">
        <v>2484</v>
      </c>
      <c r="AH1528" s="8" t="s">
        <v>2485</v>
      </c>
      <c r="AI1528" s="8" t="s">
        <v>908</v>
      </c>
      <c r="AJ1528" s="34">
        <v>1</v>
      </c>
      <c r="AK1528" s="35" t="s">
        <v>634</v>
      </c>
      <c r="AL1528">
        <v>0</v>
      </c>
      <c r="AM1528" t="e">
        <v>#VALUE!</v>
      </c>
    </row>
    <row r="1529" spans="1:39" x14ac:dyDescent="0.25">
      <c r="A1529" s="6" t="str">
        <f t="shared" si="102"/>
        <v>Medicine Services-Psytx w pt 45 minutes-90834</v>
      </c>
      <c r="B1529" s="6" t="str">
        <f t="shared" si="103"/>
        <v>Psytx w pt 45 minutes</v>
      </c>
      <c r="C1529" s="6" t="str">
        <f t="shared" si="104"/>
        <v>Medicine Services</v>
      </c>
      <c r="D1529" s="6">
        <f t="shared" si="105"/>
        <v>90834</v>
      </c>
      <c r="E1529" s="17"/>
      <c r="F1529" s="17"/>
      <c r="G1529" s="26"/>
      <c r="H1529" s="17"/>
      <c r="I1529" s="8"/>
      <c r="J1529" s="11"/>
      <c r="K1529" s="11"/>
      <c r="L1529" s="11"/>
      <c r="M1529" s="11"/>
      <c r="N1529" s="11"/>
      <c r="O1529" s="11"/>
      <c r="P1529" s="11"/>
      <c r="Q1529" s="11"/>
      <c r="R1529" s="11"/>
      <c r="S1529" s="11"/>
      <c r="T1529" s="11"/>
      <c r="U1529" s="11"/>
      <c r="V1529" s="11"/>
      <c r="W1529" s="11"/>
      <c r="X1529" s="11"/>
      <c r="Y1529" s="11"/>
      <c r="Z1529" s="11"/>
      <c r="AA1529" s="11"/>
      <c r="AB1529" s="11"/>
      <c r="AC1529" s="11"/>
      <c r="AD1529" s="11"/>
      <c r="AE1529" s="11"/>
      <c r="AF1529" s="11"/>
      <c r="AG1529" s="11" t="s">
        <v>1792</v>
      </c>
      <c r="AH1529" s="8">
        <v>0</v>
      </c>
      <c r="AI1529" s="8" t="s">
        <v>1793</v>
      </c>
      <c r="AJ1529" s="34">
        <v>0</v>
      </c>
      <c r="AL1529" s="8"/>
      <c r="AM1529" s="6"/>
    </row>
    <row r="1530" spans="1:39" x14ac:dyDescent="0.25">
      <c r="A1530" s="6" t="str">
        <f t="shared" si="102"/>
        <v>Medicine Services-Psytx w pt 45 minutes-90834</v>
      </c>
      <c r="B1530" s="6" t="str">
        <f t="shared" si="103"/>
        <v>Psytx w pt 45 minutes</v>
      </c>
      <c r="C1530" s="6" t="str">
        <f t="shared" si="104"/>
        <v>Medicine Services</v>
      </c>
      <c r="D1530" s="6">
        <f t="shared" si="105"/>
        <v>90834</v>
      </c>
      <c r="E1530" s="7"/>
      <c r="G1530" s="27" t="s">
        <v>32</v>
      </c>
      <c r="K1530" s="25"/>
      <c r="L1530" s="25"/>
      <c r="M1530" s="25"/>
      <c r="AG1530" s="11" t="s">
        <v>1792</v>
      </c>
      <c r="AH1530" s="8">
        <v>0</v>
      </c>
      <c r="AI1530" s="8" t="s">
        <v>1793</v>
      </c>
      <c r="AJ1530" s="34">
        <v>0</v>
      </c>
      <c r="AK1530" s="35" t="s">
        <v>634</v>
      </c>
      <c r="AL1530">
        <v>0</v>
      </c>
      <c r="AM1530" t="e">
        <v>#VALUE!</v>
      </c>
    </row>
    <row r="1531" spans="1:39" s="6" customFormat="1" x14ac:dyDescent="0.25">
      <c r="A1531" s="6" t="str">
        <f t="shared" si="102"/>
        <v>Medicine Services-Psytx w pt 45 minutes-90834</v>
      </c>
      <c r="B1531" s="6" t="str">
        <f t="shared" si="103"/>
        <v>Psytx w pt 45 minutes</v>
      </c>
      <c r="C1531" s="6" t="str">
        <f t="shared" si="104"/>
        <v>Medicine Services</v>
      </c>
      <c r="D1531" s="6">
        <f t="shared" si="105"/>
        <v>90834</v>
      </c>
      <c r="E1531" s="13"/>
      <c r="F1531" s="12"/>
      <c r="G1531" s="28"/>
      <c r="H1531" s="29"/>
      <c r="I1531" s="14"/>
      <c r="J1531" s="15"/>
      <c r="K1531" s="15"/>
      <c r="L1531" s="15"/>
      <c r="M1531" s="15"/>
      <c r="N1531" s="15"/>
      <c r="O1531" s="15"/>
      <c r="P1531" s="15"/>
      <c r="Q1531" s="15"/>
      <c r="R1531" s="15"/>
      <c r="S1531" s="15"/>
      <c r="T1531" s="15"/>
      <c r="U1531" s="15"/>
      <c r="V1531" s="15"/>
      <c r="W1531" s="15"/>
      <c r="X1531" s="15"/>
      <c r="Y1531" s="15"/>
      <c r="Z1531" s="15"/>
      <c r="AA1531" s="15"/>
      <c r="AB1531" s="15"/>
      <c r="AC1531" s="15"/>
      <c r="AD1531" s="15"/>
      <c r="AE1531" s="15"/>
      <c r="AF1531" s="15"/>
      <c r="AG1531" s="11" t="s">
        <v>1792</v>
      </c>
      <c r="AH1531" s="8">
        <v>0</v>
      </c>
      <c r="AI1531" s="8" t="s">
        <v>1793</v>
      </c>
      <c r="AJ1531" s="34">
        <v>0</v>
      </c>
      <c r="AK1531" s="35"/>
      <c r="AL1531"/>
      <c r="AM1531"/>
    </row>
    <row r="1532" spans="1:39" x14ac:dyDescent="0.25">
      <c r="A1532" s="6" t="str">
        <f t="shared" si="102"/>
        <v>Medicine Services-Psytx w pt 60 minutes-90837</v>
      </c>
      <c r="B1532" s="6" t="str">
        <f t="shared" si="103"/>
        <v>Psytx w pt 60 minutes</v>
      </c>
      <c r="C1532" s="6" t="str">
        <f t="shared" si="104"/>
        <v>Medicine Services</v>
      </c>
      <c r="D1532" s="6">
        <f t="shared" si="105"/>
        <v>90837</v>
      </c>
      <c r="E1532" s="17" t="s">
        <v>117</v>
      </c>
      <c r="F1532" s="17" t="s">
        <v>33</v>
      </c>
      <c r="G1532" s="26" t="s">
        <v>501</v>
      </c>
      <c r="H1532" s="17">
        <v>90837</v>
      </c>
      <c r="I1532" s="8" t="s">
        <v>562</v>
      </c>
      <c r="J1532" s="11">
        <v>187</v>
      </c>
      <c r="K1532" s="11">
        <v>37.4</v>
      </c>
      <c r="L1532" s="11">
        <v>47.124000000000002</v>
      </c>
      <c r="M1532" s="11">
        <v>152.15609419999998</v>
      </c>
      <c r="N1532" s="11">
        <v>152.15609419999998</v>
      </c>
      <c r="O1532" s="11">
        <v>152.15609419999998</v>
      </c>
      <c r="P1532" s="11">
        <v>152.15609419999998</v>
      </c>
      <c r="Q1532" s="11">
        <v>152.15609419999998</v>
      </c>
      <c r="R1532" s="11">
        <v>152.15609419999998</v>
      </c>
      <c r="S1532" s="11">
        <v>48.059000000000005</v>
      </c>
      <c r="T1532" s="11">
        <v>47.124000000000002</v>
      </c>
      <c r="U1532" s="11">
        <v>48.620000000000005</v>
      </c>
      <c r="V1532" s="11">
        <v>47.124000000000002</v>
      </c>
      <c r="W1532" s="11">
        <v>47.124000000000002</v>
      </c>
      <c r="X1532" s="11" t="s">
        <v>623</v>
      </c>
      <c r="Y1532" s="11">
        <v>121.55</v>
      </c>
      <c r="Z1532" s="11">
        <v>121.55</v>
      </c>
      <c r="AA1532" s="11">
        <v>149.6</v>
      </c>
      <c r="AB1532" s="11">
        <v>149.6</v>
      </c>
      <c r="AC1532" s="11" t="s">
        <v>623</v>
      </c>
      <c r="AD1532" s="11">
        <v>40</v>
      </c>
      <c r="AE1532" s="11" t="s">
        <v>623</v>
      </c>
      <c r="AF1532" s="11" t="s">
        <v>623</v>
      </c>
      <c r="AG1532" s="11" t="s">
        <v>2486</v>
      </c>
      <c r="AH1532" s="8" t="s">
        <v>2487</v>
      </c>
      <c r="AI1532" s="8" t="s">
        <v>909</v>
      </c>
      <c r="AJ1532" s="34">
        <v>1</v>
      </c>
      <c r="AL1532" s="8"/>
      <c r="AM1532" s="6"/>
    </row>
    <row r="1533" spans="1:39" x14ac:dyDescent="0.25">
      <c r="A1533" s="6" t="str">
        <f t="shared" ref="A1533:A1564" si="106">IF(OR($AJ1533=1,$AJ1533&gt;1),(C1533&amp;"-"&amp;B1533&amp;"-"&amp;D1533),A1532)</f>
        <v>Medicine Services-Psytx w pt 60 minutes-90837</v>
      </c>
      <c r="B1533" s="6" t="str">
        <f t="shared" ref="B1533:B1564" si="107">IF(OR($AJ1533=1,$AJ1533&gt;1),$G1533,B1532)</f>
        <v>Psytx w pt 60 minutes</v>
      </c>
      <c r="C1533" s="6" t="str">
        <f t="shared" ref="C1533:C1564" si="108">IF(OR($AJ1533=1,$AJ1533&gt;1),$E1533,C1532)</f>
        <v>Medicine Services</v>
      </c>
      <c r="D1533" s="6">
        <f t="shared" ref="D1533:D1564" si="109">IF(OR($AJ1533=1,$AJ1533&gt;1),$H1533,D1532)</f>
        <v>90837</v>
      </c>
      <c r="E1533" s="17"/>
      <c r="F1533" s="17"/>
      <c r="G1533" s="26"/>
      <c r="H1533" s="17"/>
      <c r="I1533" s="8"/>
      <c r="J1533" s="11"/>
      <c r="K1533" s="11"/>
      <c r="L1533" s="11"/>
      <c r="M1533" s="11"/>
      <c r="N1533" s="11"/>
      <c r="O1533" s="11"/>
      <c r="P1533" s="11"/>
      <c r="Q1533" s="11"/>
      <c r="R1533" s="11"/>
      <c r="S1533" s="11"/>
      <c r="T1533" s="11"/>
      <c r="U1533" s="11"/>
      <c r="V1533" s="11"/>
      <c r="W1533" s="11"/>
      <c r="X1533" s="11"/>
      <c r="Y1533" s="11"/>
      <c r="Z1533" s="11"/>
      <c r="AA1533" s="11"/>
      <c r="AB1533" s="11"/>
      <c r="AC1533" s="11"/>
      <c r="AD1533" s="11"/>
      <c r="AE1533" s="11"/>
      <c r="AF1533" s="11"/>
      <c r="AG1533" s="11" t="s">
        <v>1792</v>
      </c>
      <c r="AH1533" s="8">
        <v>0</v>
      </c>
      <c r="AI1533" s="8" t="s">
        <v>1793</v>
      </c>
      <c r="AJ1533" s="34">
        <v>0</v>
      </c>
      <c r="AK1533" s="35" t="s">
        <v>634</v>
      </c>
      <c r="AL1533">
        <v>0</v>
      </c>
      <c r="AM1533" t="e">
        <v>#VALUE!</v>
      </c>
    </row>
    <row r="1534" spans="1:39" x14ac:dyDescent="0.25">
      <c r="A1534" s="6" t="str">
        <f t="shared" si="106"/>
        <v>Medicine Services-Psytx w pt 60 minutes-90837</v>
      </c>
      <c r="B1534" s="6" t="str">
        <f t="shared" si="107"/>
        <v>Psytx w pt 60 minutes</v>
      </c>
      <c r="C1534" s="6" t="str">
        <f t="shared" si="108"/>
        <v>Medicine Services</v>
      </c>
      <c r="D1534" s="6">
        <f t="shared" si="109"/>
        <v>90837</v>
      </c>
      <c r="E1534" s="7"/>
      <c r="G1534" s="27" t="s">
        <v>32</v>
      </c>
      <c r="K1534" s="25"/>
      <c r="L1534" s="25"/>
      <c r="M1534" s="25"/>
      <c r="AG1534" s="11" t="s">
        <v>1792</v>
      </c>
      <c r="AH1534" s="8">
        <v>0</v>
      </c>
      <c r="AI1534" s="8" t="s">
        <v>1793</v>
      </c>
      <c r="AJ1534" s="34">
        <v>0</v>
      </c>
    </row>
    <row r="1535" spans="1:39" s="6" customFormat="1" x14ac:dyDescent="0.25">
      <c r="A1535" s="6" t="str">
        <f t="shared" si="106"/>
        <v>Medicine Services-Psytx w pt 60 minutes-90837</v>
      </c>
      <c r="B1535" s="6" t="str">
        <f t="shared" si="107"/>
        <v>Psytx w pt 60 minutes</v>
      </c>
      <c r="C1535" s="6" t="str">
        <f t="shared" si="108"/>
        <v>Medicine Services</v>
      </c>
      <c r="D1535" s="6">
        <f t="shared" si="109"/>
        <v>90837</v>
      </c>
      <c r="E1535" s="13"/>
      <c r="F1535" s="12"/>
      <c r="G1535" s="28"/>
      <c r="H1535" s="29"/>
      <c r="I1535" s="14"/>
      <c r="J1535" s="15"/>
      <c r="K1535" s="15"/>
      <c r="L1535" s="15"/>
      <c r="M1535" s="15"/>
      <c r="N1535" s="15"/>
      <c r="O1535" s="15"/>
      <c r="P1535" s="15"/>
      <c r="Q1535" s="15"/>
      <c r="R1535" s="15"/>
      <c r="S1535" s="15"/>
      <c r="T1535" s="15"/>
      <c r="U1535" s="15"/>
      <c r="V1535" s="15"/>
      <c r="W1535" s="15"/>
      <c r="X1535" s="15"/>
      <c r="Y1535" s="15"/>
      <c r="Z1535" s="15"/>
      <c r="AA1535" s="15"/>
      <c r="AB1535" s="15"/>
      <c r="AC1535" s="15"/>
      <c r="AD1535" s="15"/>
      <c r="AE1535" s="15"/>
      <c r="AF1535" s="15"/>
      <c r="AG1535" s="11" t="s">
        <v>1792</v>
      </c>
      <c r="AH1535" s="8">
        <v>0</v>
      </c>
      <c r="AI1535" s="8" t="s">
        <v>1793</v>
      </c>
      <c r="AJ1535" s="34">
        <v>0</v>
      </c>
      <c r="AK1535" s="35"/>
      <c r="AL1535" s="8"/>
    </row>
    <row r="1536" spans="1:39" x14ac:dyDescent="0.25">
      <c r="A1536" s="6" t="str">
        <f t="shared" si="106"/>
        <v>Medicine Services-Family psytx w/pt 50 min-90847</v>
      </c>
      <c r="B1536" s="6" t="str">
        <f t="shared" si="107"/>
        <v>Family psytx w/pt 50 min</v>
      </c>
      <c r="C1536" s="6" t="str">
        <f t="shared" si="108"/>
        <v>Medicine Services</v>
      </c>
      <c r="D1536" s="6">
        <f t="shared" si="109"/>
        <v>90847</v>
      </c>
      <c r="E1536" s="17" t="s">
        <v>117</v>
      </c>
      <c r="F1536" s="17" t="s">
        <v>33</v>
      </c>
      <c r="G1536" s="26" t="s">
        <v>503</v>
      </c>
      <c r="H1536" s="17">
        <v>90847</v>
      </c>
      <c r="I1536" s="8" t="s">
        <v>562</v>
      </c>
      <c r="J1536" s="11">
        <v>420</v>
      </c>
      <c r="K1536" s="11">
        <v>84</v>
      </c>
      <c r="L1536" s="11">
        <v>105.84</v>
      </c>
      <c r="M1536" s="11">
        <v>336</v>
      </c>
      <c r="N1536" s="11">
        <v>152.15609419999998</v>
      </c>
      <c r="O1536" s="11">
        <v>152.15609419999998</v>
      </c>
      <c r="P1536" s="11">
        <v>152.15609419999998</v>
      </c>
      <c r="Q1536" s="11">
        <v>152.15609419999998</v>
      </c>
      <c r="R1536" s="11">
        <v>152.15609419999998</v>
      </c>
      <c r="S1536" s="11">
        <v>107.94</v>
      </c>
      <c r="T1536" s="11">
        <v>105.84</v>
      </c>
      <c r="U1536" s="11">
        <v>109.2</v>
      </c>
      <c r="V1536" s="11">
        <v>105.84</v>
      </c>
      <c r="W1536" s="11">
        <v>105.84</v>
      </c>
      <c r="X1536" s="11" t="s">
        <v>623</v>
      </c>
      <c r="Y1536" s="11">
        <v>273</v>
      </c>
      <c r="Z1536" s="11">
        <v>273</v>
      </c>
      <c r="AA1536" s="11">
        <v>336</v>
      </c>
      <c r="AB1536" s="11">
        <v>336</v>
      </c>
      <c r="AC1536" s="11" t="s">
        <v>623</v>
      </c>
      <c r="AD1536" s="11">
        <v>40</v>
      </c>
      <c r="AE1536" s="11" t="s">
        <v>623</v>
      </c>
      <c r="AF1536" s="11" t="s">
        <v>623</v>
      </c>
      <c r="AG1536" s="11" t="s">
        <v>2488</v>
      </c>
      <c r="AH1536" s="8" t="s">
        <v>2489</v>
      </c>
      <c r="AI1536" s="8" t="s">
        <v>910</v>
      </c>
      <c r="AJ1536" s="34">
        <v>1</v>
      </c>
      <c r="AK1536" s="35">
        <v>4</v>
      </c>
      <c r="AL1536" t="s">
        <v>632</v>
      </c>
      <c r="AM1536">
        <v>3</v>
      </c>
    </row>
    <row r="1537" spans="1:39" x14ac:dyDescent="0.25">
      <c r="A1537" s="6" t="str">
        <f t="shared" si="106"/>
        <v>Medicine Services-Family psytx w/pt 50 min-90847</v>
      </c>
      <c r="B1537" s="6" t="str">
        <f t="shared" si="107"/>
        <v>Family psytx w/pt 50 min</v>
      </c>
      <c r="C1537" s="6" t="str">
        <f t="shared" si="108"/>
        <v>Medicine Services</v>
      </c>
      <c r="D1537" s="6">
        <f t="shared" si="109"/>
        <v>90847</v>
      </c>
      <c r="E1537" s="17"/>
      <c r="F1537" s="17"/>
      <c r="G1537" s="26"/>
      <c r="H1537" s="17"/>
      <c r="I1537" s="8"/>
      <c r="J1537" s="11"/>
      <c r="K1537" s="11"/>
      <c r="L1537" s="11"/>
      <c r="M1537" s="11"/>
      <c r="N1537" s="11"/>
      <c r="O1537" s="11"/>
      <c r="P1537" s="11"/>
      <c r="Q1537" s="11"/>
      <c r="R1537" s="11"/>
      <c r="S1537" s="11"/>
      <c r="T1537" s="11"/>
      <c r="U1537" s="11"/>
      <c r="V1537" s="11"/>
      <c r="W1537" s="11"/>
      <c r="X1537" s="11"/>
      <c r="Y1537" s="11"/>
      <c r="Z1537" s="11"/>
      <c r="AA1537" s="11"/>
      <c r="AB1537" s="11"/>
      <c r="AC1537" s="11"/>
      <c r="AD1537" s="11"/>
      <c r="AE1537" s="11"/>
      <c r="AF1537" s="11"/>
      <c r="AG1537" s="11" t="s">
        <v>1792</v>
      </c>
      <c r="AH1537" s="8">
        <v>0</v>
      </c>
      <c r="AI1537" s="8" t="s">
        <v>1793</v>
      </c>
      <c r="AJ1537" s="34">
        <v>0</v>
      </c>
    </row>
    <row r="1538" spans="1:39" x14ac:dyDescent="0.25">
      <c r="A1538" s="6" t="str">
        <f t="shared" si="106"/>
        <v>Medicine Services-Family psytx w/pt 50 min-90847</v>
      </c>
      <c r="B1538" s="6" t="str">
        <f t="shared" si="107"/>
        <v>Family psytx w/pt 50 min</v>
      </c>
      <c r="C1538" s="6" t="str">
        <f t="shared" si="108"/>
        <v>Medicine Services</v>
      </c>
      <c r="D1538" s="6">
        <f t="shared" si="109"/>
        <v>90847</v>
      </c>
      <c r="E1538" s="7"/>
      <c r="G1538" s="27" t="s">
        <v>32</v>
      </c>
      <c r="K1538" s="25"/>
      <c r="L1538" s="25"/>
      <c r="M1538" s="25"/>
      <c r="AG1538" s="11" t="s">
        <v>1792</v>
      </c>
      <c r="AH1538" s="8">
        <v>0</v>
      </c>
      <c r="AI1538" s="8" t="s">
        <v>1793</v>
      </c>
      <c r="AJ1538" s="34">
        <v>0</v>
      </c>
    </row>
    <row r="1539" spans="1:39" s="6" customFormat="1" x14ac:dyDescent="0.25">
      <c r="A1539" s="6" t="str">
        <f t="shared" si="106"/>
        <v>Medicine Services-Family psytx w/pt 50 min-90847</v>
      </c>
      <c r="B1539" s="6" t="str">
        <f t="shared" si="107"/>
        <v>Family psytx w/pt 50 min</v>
      </c>
      <c r="C1539" s="6" t="str">
        <f t="shared" si="108"/>
        <v>Medicine Services</v>
      </c>
      <c r="D1539" s="6">
        <f t="shared" si="109"/>
        <v>90847</v>
      </c>
      <c r="E1539" s="13"/>
      <c r="F1539" s="12"/>
      <c r="G1539" s="28"/>
      <c r="H1539" s="29"/>
      <c r="I1539" s="14"/>
      <c r="J1539" s="15"/>
      <c r="K1539" s="15"/>
      <c r="L1539" s="15"/>
      <c r="M1539" s="15"/>
      <c r="N1539" s="15"/>
      <c r="O1539" s="15"/>
      <c r="P1539" s="15"/>
      <c r="Q1539" s="15"/>
      <c r="R1539" s="15"/>
      <c r="S1539" s="15"/>
      <c r="T1539" s="15"/>
      <c r="U1539" s="15"/>
      <c r="V1539" s="15"/>
      <c r="W1539" s="15"/>
      <c r="X1539" s="15"/>
      <c r="Y1539" s="15"/>
      <c r="Z1539" s="15"/>
      <c r="AA1539" s="15"/>
      <c r="AB1539" s="15"/>
      <c r="AC1539" s="15"/>
      <c r="AD1539" s="15"/>
      <c r="AE1539" s="15"/>
      <c r="AF1539" s="15"/>
      <c r="AG1539" s="11" t="s">
        <v>1792</v>
      </c>
      <c r="AH1539" s="8">
        <v>0</v>
      </c>
      <c r="AI1539" s="8" t="s">
        <v>1793</v>
      </c>
      <c r="AJ1539" s="34">
        <v>0</v>
      </c>
      <c r="AK1539" s="35"/>
      <c r="AL1539" s="8"/>
    </row>
    <row r="1540" spans="1:39" x14ac:dyDescent="0.25">
      <c r="A1540" s="6" t="str">
        <f t="shared" si="106"/>
        <v>Medicine Services-Group psychotherapy-90853</v>
      </c>
      <c r="B1540" s="6" t="str">
        <f t="shared" si="107"/>
        <v>Group psychotherapy</v>
      </c>
      <c r="C1540" s="6" t="str">
        <f t="shared" si="108"/>
        <v>Medicine Services</v>
      </c>
      <c r="D1540" s="6">
        <f t="shared" si="109"/>
        <v>90853</v>
      </c>
      <c r="E1540" s="17" t="s">
        <v>117</v>
      </c>
      <c r="F1540" s="17" t="s">
        <v>33</v>
      </c>
      <c r="G1540" s="26" t="s">
        <v>41</v>
      </c>
      <c r="H1540" s="17">
        <v>90853</v>
      </c>
      <c r="I1540" s="8" t="s">
        <v>562</v>
      </c>
      <c r="J1540" s="11">
        <v>127</v>
      </c>
      <c r="K1540" s="11">
        <v>25.400000000000002</v>
      </c>
      <c r="L1540" s="11">
        <v>32.003999999999998</v>
      </c>
      <c r="M1540" s="11">
        <v>101.60000000000001</v>
      </c>
      <c r="N1540" s="11">
        <v>85.067586599999998</v>
      </c>
      <c r="O1540" s="11">
        <v>85.067586599999998</v>
      </c>
      <c r="P1540" s="11">
        <v>85.067586599999998</v>
      </c>
      <c r="Q1540" s="11">
        <v>85.067586599999998</v>
      </c>
      <c r="R1540" s="11">
        <v>85.067586599999998</v>
      </c>
      <c r="S1540" s="11">
        <v>32.639000000000003</v>
      </c>
      <c r="T1540" s="11">
        <v>32.003999999999998</v>
      </c>
      <c r="U1540" s="11">
        <v>33.020000000000003</v>
      </c>
      <c r="V1540" s="11">
        <v>32.003999999999998</v>
      </c>
      <c r="W1540" s="11">
        <v>32.003999999999998</v>
      </c>
      <c r="X1540" s="11" t="s">
        <v>623</v>
      </c>
      <c r="Y1540" s="11">
        <v>82.55</v>
      </c>
      <c r="Z1540" s="11">
        <v>82.55</v>
      </c>
      <c r="AA1540" s="11">
        <v>101.60000000000001</v>
      </c>
      <c r="AB1540" s="11">
        <v>101.60000000000001</v>
      </c>
      <c r="AC1540" s="11" t="s">
        <v>623</v>
      </c>
      <c r="AD1540" s="11">
        <v>40</v>
      </c>
      <c r="AE1540" s="11" t="s">
        <v>623</v>
      </c>
      <c r="AF1540" s="11" t="s">
        <v>623</v>
      </c>
      <c r="AG1540" s="11" t="s">
        <v>2490</v>
      </c>
      <c r="AH1540" s="8" t="s">
        <v>2491</v>
      </c>
      <c r="AI1540" s="8" t="s">
        <v>911</v>
      </c>
      <c r="AJ1540" s="34">
        <v>1</v>
      </c>
      <c r="AK1540" s="35">
        <v>4</v>
      </c>
      <c r="AL1540" t="s">
        <v>632</v>
      </c>
      <c r="AM1540">
        <v>3</v>
      </c>
    </row>
    <row r="1541" spans="1:39" x14ac:dyDescent="0.25">
      <c r="A1541" s="6" t="str">
        <f t="shared" si="106"/>
        <v>Medicine Services-Group psychotherapy-90853</v>
      </c>
      <c r="B1541" s="6" t="str">
        <f t="shared" si="107"/>
        <v>Group psychotherapy</v>
      </c>
      <c r="C1541" s="6" t="str">
        <f t="shared" si="108"/>
        <v>Medicine Services</v>
      </c>
      <c r="D1541" s="6">
        <f t="shared" si="109"/>
        <v>90853</v>
      </c>
      <c r="E1541" s="17"/>
      <c r="F1541" s="17"/>
      <c r="G1541" s="26"/>
      <c r="H1541" s="17"/>
      <c r="I1541" s="8"/>
      <c r="J1541" s="11"/>
      <c r="K1541" s="11"/>
      <c r="L1541" s="11"/>
      <c r="M1541" s="11"/>
      <c r="N1541" s="11"/>
      <c r="O1541" s="11"/>
      <c r="P1541" s="11"/>
      <c r="Q1541" s="11"/>
      <c r="R1541" s="11"/>
      <c r="S1541" s="11"/>
      <c r="T1541" s="11"/>
      <c r="U1541" s="11"/>
      <c r="V1541" s="11"/>
      <c r="W1541" s="11"/>
      <c r="X1541" s="11"/>
      <c r="Y1541" s="11"/>
      <c r="Z1541" s="11"/>
      <c r="AA1541" s="11"/>
      <c r="AB1541" s="11"/>
      <c r="AC1541" s="11"/>
      <c r="AD1541" s="11"/>
      <c r="AE1541" s="11"/>
      <c r="AF1541" s="11"/>
      <c r="AG1541" s="11" t="s">
        <v>1792</v>
      </c>
      <c r="AH1541" s="8">
        <v>0</v>
      </c>
      <c r="AI1541" s="8" t="s">
        <v>1793</v>
      </c>
      <c r="AJ1541" s="34">
        <v>0</v>
      </c>
    </row>
    <row r="1542" spans="1:39" x14ac:dyDescent="0.25">
      <c r="A1542" s="6" t="str">
        <f t="shared" si="106"/>
        <v>Medicine Services-Group psychotherapy-90853</v>
      </c>
      <c r="B1542" s="6" t="str">
        <f t="shared" si="107"/>
        <v>Group psychotherapy</v>
      </c>
      <c r="C1542" s="6" t="str">
        <f t="shared" si="108"/>
        <v>Medicine Services</v>
      </c>
      <c r="D1542" s="6">
        <f t="shared" si="109"/>
        <v>90853</v>
      </c>
      <c r="E1542" s="7"/>
      <c r="G1542" s="27" t="s">
        <v>32</v>
      </c>
      <c r="K1542" s="25"/>
      <c r="L1542" s="25"/>
      <c r="M1542" s="25"/>
      <c r="AG1542" s="11" t="s">
        <v>1792</v>
      </c>
      <c r="AH1542" s="8">
        <v>0</v>
      </c>
      <c r="AI1542" s="8" t="s">
        <v>1793</v>
      </c>
      <c r="AJ1542" s="34">
        <v>0</v>
      </c>
    </row>
    <row r="1543" spans="1:39" s="6" customFormat="1" x14ac:dyDescent="0.25">
      <c r="A1543" s="6" t="str">
        <f t="shared" si="106"/>
        <v>Medicine Services-Group psychotherapy-90853</v>
      </c>
      <c r="B1543" s="6" t="str">
        <f t="shared" si="107"/>
        <v>Group psychotherapy</v>
      </c>
      <c r="C1543" s="6" t="str">
        <f t="shared" si="108"/>
        <v>Medicine Services</v>
      </c>
      <c r="D1543" s="6">
        <f t="shared" si="109"/>
        <v>90853</v>
      </c>
      <c r="E1543" s="13"/>
      <c r="F1543" s="12"/>
      <c r="G1543" s="28"/>
      <c r="H1543" s="29"/>
      <c r="I1543" s="14"/>
      <c r="J1543" s="15"/>
      <c r="K1543" s="15"/>
      <c r="L1543" s="15"/>
      <c r="M1543" s="15"/>
      <c r="N1543" s="15"/>
      <c r="O1543" s="15"/>
      <c r="P1543" s="15"/>
      <c r="Q1543" s="15"/>
      <c r="R1543" s="15"/>
      <c r="S1543" s="15"/>
      <c r="T1543" s="15"/>
      <c r="U1543" s="15"/>
      <c r="V1543" s="15"/>
      <c r="W1543" s="15"/>
      <c r="X1543" s="15"/>
      <c r="Y1543" s="15"/>
      <c r="Z1543" s="15"/>
      <c r="AA1543" s="15"/>
      <c r="AB1543" s="15"/>
      <c r="AC1543" s="15"/>
      <c r="AD1543" s="15"/>
      <c r="AE1543" s="15"/>
      <c r="AF1543" s="15"/>
      <c r="AG1543" s="11" t="s">
        <v>1792</v>
      </c>
      <c r="AH1543" s="8">
        <v>0</v>
      </c>
      <c r="AI1543" s="8" t="s">
        <v>1793</v>
      </c>
      <c r="AJ1543" s="34">
        <v>0</v>
      </c>
      <c r="AK1543" s="35"/>
      <c r="AL1543" s="8"/>
    </row>
    <row r="1544" spans="1:39" x14ac:dyDescent="0.25">
      <c r="A1544" s="6" t="str">
        <f t="shared" si="106"/>
        <v>Medicine Services-Left hrt cath w/ventrclgrphy-93452</v>
      </c>
      <c r="B1544" s="6" t="str">
        <f t="shared" si="107"/>
        <v>Left hrt cath w/ventrclgrphy</v>
      </c>
      <c r="C1544" s="6" t="str">
        <f t="shared" si="108"/>
        <v>Medicine Services</v>
      </c>
      <c r="D1544" s="6">
        <f t="shared" si="109"/>
        <v>93452</v>
      </c>
      <c r="E1544" s="17" t="s">
        <v>117</v>
      </c>
      <c r="F1544" s="17" t="s">
        <v>33</v>
      </c>
      <c r="G1544" s="26" t="s">
        <v>508</v>
      </c>
      <c r="H1544" s="17">
        <v>93452</v>
      </c>
      <c r="I1544" s="8" t="s">
        <v>547</v>
      </c>
      <c r="J1544" s="11">
        <v>4335</v>
      </c>
      <c r="K1544" s="11">
        <v>867</v>
      </c>
      <c r="L1544" s="11">
        <v>1092.42</v>
      </c>
      <c r="M1544" s="11">
        <v>5245</v>
      </c>
      <c r="N1544" s="11">
        <v>3109.7596626</v>
      </c>
      <c r="O1544" s="11">
        <v>3109.7596626</v>
      </c>
      <c r="P1544" s="11">
        <v>3109.7596626</v>
      </c>
      <c r="Q1544" s="11">
        <v>3109.7596626</v>
      </c>
      <c r="R1544" s="11">
        <v>3109.7596626</v>
      </c>
      <c r="S1544" s="11">
        <v>1114.095</v>
      </c>
      <c r="T1544" s="11">
        <v>1092.42</v>
      </c>
      <c r="U1544" s="11">
        <v>1127.1000000000001</v>
      </c>
      <c r="V1544" s="11">
        <v>1092.42</v>
      </c>
      <c r="W1544" s="11">
        <v>1092.42</v>
      </c>
      <c r="X1544" s="11" t="s">
        <v>623</v>
      </c>
      <c r="Y1544" s="11">
        <v>1454</v>
      </c>
      <c r="Z1544" s="11">
        <v>1454</v>
      </c>
      <c r="AA1544" s="11">
        <v>3468</v>
      </c>
      <c r="AB1544" s="11">
        <v>3468</v>
      </c>
      <c r="AC1544" s="11" t="s">
        <v>623</v>
      </c>
      <c r="AD1544" s="11">
        <v>5245</v>
      </c>
      <c r="AE1544" s="11" t="s">
        <v>623</v>
      </c>
      <c r="AF1544" s="11" t="s">
        <v>623</v>
      </c>
      <c r="AG1544" s="11" t="s">
        <v>2492</v>
      </c>
      <c r="AH1544" s="8" t="s">
        <v>2493</v>
      </c>
      <c r="AI1544" s="8" t="s">
        <v>912</v>
      </c>
      <c r="AJ1544" s="34">
        <v>1</v>
      </c>
      <c r="AK1544" s="35">
        <v>4</v>
      </c>
      <c r="AL1544" t="s">
        <v>632</v>
      </c>
      <c r="AM1544">
        <v>3</v>
      </c>
    </row>
    <row r="1545" spans="1:39" x14ac:dyDescent="0.25">
      <c r="A1545" s="6" t="str">
        <f t="shared" si="106"/>
        <v>Medicine Services-Left hrt cath w/ventrclgrphy-93452</v>
      </c>
      <c r="B1545" s="6" t="str">
        <f t="shared" si="107"/>
        <v>Left hrt cath w/ventrclgrphy</v>
      </c>
      <c r="C1545" s="6" t="str">
        <f t="shared" si="108"/>
        <v>Medicine Services</v>
      </c>
      <c r="D1545" s="6">
        <f t="shared" si="109"/>
        <v>93452</v>
      </c>
      <c r="E1545" s="17"/>
      <c r="F1545" s="17"/>
      <c r="G1545" s="26"/>
      <c r="H1545" s="17"/>
      <c r="I1545" s="8"/>
      <c r="J1545" s="11"/>
      <c r="K1545" s="11"/>
      <c r="L1545" s="11"/>
      <c r="M1545" s="11"/>
      <c r="N1545" s="11"/>
      <c r="O1545" s="11"/>
      <c r="P1545" s="11"/>
      <c r="Q1545" s="11"/>
      <c r="R1545" s="11"/>
      <c r="S1545" s="11"/>
      <c r="T1545" s="11"/>
      <c r="U1545" s="11"/>
      <c r="V1545" s="11"/>
      <c r="W1545" s="11"/>
      <c r="X1545" s="11"/>
      <c r="Y1545" s="11"/>
      <c r="Z1545" s="11"/>
      <c r="AA1545" s="11"/>
      <c r="AB1545" s="11"/>
      <c r="AC1545" s="11"/>
      <c r="AD1545" s="11"/>
      <c r="AE1545" s="11"/>
      <c r="AF1545" s="11"/>
      <c r="AG1545" s="11" t="s">
        <v>1792</v>
      </c>
      <c r="AH1545" s="8">
        <v>0</v>
      </c>
      <c r="AI1545" s="8" t="s">
        <v>1793</v>
      </c>
      <c r="AJ1545" s="34">
        <v>0</v>
      </c>
    </row>
    <row r="1546" spans="1:39" x14ac:dyDescent="0.25">
      <c r="A1546" s="6" t="str">
        <f t="shared" si="106"/>
        <v>Medicine Services-Left hrt cath w/ventrclgrphy-93452</v>
      </c>
      <c r="B1546" s="6" t="str">
        <f t="shared" si="107"/>
        <v>Left hrt cath w/ventrclgrphy</v>
      </c>
      <c r="C1546" s="6" t="str">
        <f t="shared" si="108"/>
        <v>Medicine Services</v>
      </c>
      <c r="D1546" s="6">
        <f t="shared" si="109"/>
        <v>93452</v>
      </c>
      <c r="E1546" s="7"/>
      <c r="G1546" s="27" t="s">
        <v>32</v>
      </c>
      <c r="K1546" s="25"/>
      <c r="L1546" s="25"/>
      <c r="M1546" s="25"/>
      <c r="AG1546" s="11" t="s">
        <v>1792</v>
      </c>
      <c r="AH1546" s="8">
        <v>0</v>
      </c>
      <c r="AI1546" s="8" t="s">
        <v>1793</v>
      </c>
      <c r="AJ1546" s="34">
        <v>0</v>
      </c>
    </row>
    <row r="1547" spans="1:39" s="6" customFormat="1" x14ac:dyDescent="0.25">
      <c r="A1547" s="6" t="str">
        <f t="shared" si="106"/>
        <v>Medicine Services-Left hrt cath w/ventrclgrphy-93452</v>
      </c>
      <c r="B1547" s="6" t="str">
        <f t="shared" si="107"/>
        <v>Left hrt cath w/ventrclgrphy</v>
      </c>
      <c r="C1547" s="6" t="str">
        <f t="shared" si="108"/>
        <v>Medicine Services</v>
      </c>
      <c r="D1547" s="6">
        <f t="shared" si="109"/>
        <v>93452</v>
      </c>
      <c r="E1547" s="13"/>
      <c r="F1547" s="12"/>
      <c r="G1547" s="28"/>
      <c r="H1547" s="29"/>
      <c r="I1547" s="14"/>
      <c r="J1547" s="15"/>
      <c r="K1547" s="15"/>
      <c r="L1547" s="15"/>
      <c r="M1547" s="15"/>
      <c r="N1547" s="15"/>
      <c r="O1547" s="15"/>
      <c r="P1547" s="15"/>
      <c r="Q1547" s="15"/>
      <c r="R1547" s="15"/>
      <c r="S1547" s="15"/>
      <c r="T1547" s="15"/>
      <c r="U1547" s="15"/>
      <c r="V1547" s="15"/>
      <c r="W1547" s="15"/>
      <c r="X1547" s="15"/>
      <c r="Y1547" s="15"/>
      <c r="Z1547" s="15"/>
      <c r="AA1547" s="15"/>
      <c r="AB1547" s="15"/>
      <c r="AC1547" s="15"/>
      <c r="AD1547" s="15"/>
      <c r="AE1547" s="15"/>
      <c r="AF1547" s="15"/>
      <c r="AG1547" s="11" t="s">
        <v>1792</v>
      </c>
      <c r="AH1547" s="8">
        <v>0</v>
      </c>
      <c r="AI1547" s="8" t="s">
        <v>1793</v>
      </c>
      <c r="AJ1547" s="34">
        <v>0</v>
      </c>
      <c r="AK1547" s="35"/>
      <c r="AL1547" s="8"/>
    </row>
    <row r="1548" spans="1:39" x14ac:dyDescent="0.25">
      <c r="A1548" s="6" t="str">
        <f t="shared" si="106"/>
        <v>Medicine Services-Therapeutic exercises-97110</v>
      </c>
      <c r="B1548" s="6" t="str">
        <f t="shared" si="107"/>
        <v>Therapeutic exercises</v>
      </c>
      <c r="C1548" s="6" t="str">
        <f t="shared" si="108"/>
        <v>Medicine Services</v>
      </c>
      <c r="D1548" s="6">
        <f t="shared" si="109"/>
        <v>97110</v>
      </c>
      <c r="E1548" s="17" t="s">
        <v>117</v>
      </c>
      <c r="F1548" s="17" t="s">
        <v>33</v>
      </c>
      <c r="G1548" s="26" t="s">
        <v>511</v>
      </c>
      <c r="H1548" s="17">
        <v>97110</v>
      </c>
      <c r="I1548" s="8" t="s">
        <v>528</v>
      </c>
      <c r="J1548" s="11">
        <v>349</v>
      </c>
      <c r="K1548" s="11">
        <v>69.8</v>
      </c>
      <c r="L1548" s="11">
        <v>36.036000000000001</v>
      </c>
      <c r="M1548" s="11">
        <v>92.95</v>
      </c>
      <c r="N1548" s="11" t="s">
        <v>623</v>
      </c>
      <c r="O1548" s="11" t="s">
        <v>623</v>
      </c>
      <c r="P1548" s="11" t="s">
        <v>623</v>
      </c>
      <c r="Q1548" s="11">
        <v>92.95</v>
      </c>
      <c r="R1548" s="11" t="s">
        <v>623</v>
      </c>
      <c r="S1548" s="11">
        <v>36.750999999999998</v>
      </c>
      <c r="T1548" s="11">
        <v>36.036000000000001</v>
      </c>
      <c r="U1548" s="11">
        <v>37.18</v>
      </c>
      <c r="V1548" s="11">
        <v>36.036000000000001</v>
      </c>
      <c r="W1548" s="11">
        <v>36.036000000000001</v>
      </c>
      <c r="X1548" s="11" t="s">
        <v>623</v>
      </c>
      <c r="Y1548" s="11">
        <v>92.95</v>
      </c>
      <c r="Z1548" s="11">
        <v>92.95</v>
      </c>
      <c r="AA1548" s="11">
        <v>45.581199999999995</v>
      </c>
      <c r="AB1548" s="11">
        <v>41.2104</v>
      </c>
      <c r="AC1548" s="11" t="s">
        <v>623</v>
      </c>
      <c r="AD1548" s="11">
        <v>110</v>
      </c>
      <c r="AE1548" s="11" t="s">
        <v>623</v>
      </c>
      <c r="AF1548" s="11" t="s">
        <v>623</v>
      </c>
      <c r="AG1548" s="11" t="s">
        <v>2494</v>
      </c>
      <c r="AH1548" s="8" t="s">
        <v>2495</v>
      </c>
      <c r="AI1548" s="8" t="s">
        <v>913</v>
      </c>
      <c r="AJ1548" s="34">
        <v>1</v>
      </c>
      <c r="AK1548" s="35">
        <v>4</v>
      </c>
      <c r="AL1548" t="s">
        <v>632</v>
      </c>
      <c r="AM1548">
        <v>3</v>
      </c>
    </row>
    <row r="1549" spans="1:39" x14ac:dyDescent="0.25">
      <c r="A1549" s="6" t="str">
        <f t="shared" si="106"/>
        <v>Medicine Services-Therapeutic exercises-97110</v>
      </c>
      <c r="B1549" s="6" t="str">
        <f t="shared" si="107"/>
        <v>Therapeutic exercises</v>
      </c>
      <c r="C1549" s="6" t="str">
        <f t="shared" si="108"/>
        <v>Medicine Services</v>
      </c>
      <c r="D1549" s="6">
        <f t="shared" si="109"/>
        <v>97110</v>
      </c>
      <c r="E1549" s="17"/>
      <c r="F1549" s="17"/>
      <c r="G1549" s="26"/>
      <c r="H1549" s="17"/>
      <c r="I1549" s="8"/>
      <c r="J1549" s="11"/>
      <c r="K1549" s="11"/>
      <c r="L1549" s="11"/>
      <c r="M1549" s="11"/>
      <c r="N1549" s="11"/>
      <c r="O1549" s="11"/>
      <c r="P1549" s="11"/>
      <c r="Q1549" s="11"/>
      <c r="R1549" s="11"/>
      <c r="S1549" s="11"/>
      <c r="T1549" s="11"/>
      <c r="U1549" s="11"/>
      <c r="V1549" s="11"/>
      <c r="W1549" s="11"/>
      <c r="X1549" s="11"/>
      <c r="Y1549" s="11"/>
      <c r="Z1549" s="11"/>
      <c r="AA1549" s="11"/>
      <c r="AB1549" s="11"/>
      <c r="AC1549" s="11"/>
      <c r="AD1549" s="11"/>
      <c r="AE1549" s="11"/>
      <c r="AF1549" s="11"/>
      <c r="AG1549" s="11" t="s">
        <v>1792</v>
      </c>
      <c r="AH1549" s="8">
        <v>0</v>
      </c>
      <c r="AI1549" s="8" t="s">
        <v>1793</v>
      </c>
      <c r="AJ1549" s="34">
        <v>0</v>
      </c>
    </row>
    <row r="1550" spans="1:39" x14ac:dyDescent="0.25">
      <c r="A1550" s="6" t="str">
        <f t="shared" si="106"/>
        <v>Medicine Services-Therapeutic exercises-97110</v>
      </c>
      <c r="B1550" s="6" t="str">
        <f t="shared" si="107"/>
        <v>Therapeutic exercises</v>
      </c>
      <c r="C1550" s="6" t="str">
        <f t="shared" si="108"/>
        <v>Medicine Services</v>
      </c>
      <c r="D1550" s="6">
        <f t="shared" si="109"/>
        <v>97110</v>
      </c>
      <c r="E1550" s="7"/>
      <c r="G1550" s="27" t="s">
        <v>32</v>
      </c>
      <c r="K1550" s="25"/>
      <c r="L1550" s="25"/>
      <c r="M1550" s="25"/>
      <c r="AG1550" s="11" t="s">
        <v>1792</v>
      </c>
      <c r="AH1550" s="8">
        <v>0</v>
      </c>
      <c r="AI1550" s="8" t="s">
        <v>1793</v>
      </c>
      <c r="AJ1550" s="34">
        <v>0</v>
      </c>
    </row>
    <row r="1551" spans="1:39" s="6" customFormat="1" x14ac:dyDescent="0.25">
      <c r="A1551" s="6" t="str">
        <f t="shared" si="106"/>
        <v>Medicine Services-Therapeutic exercises-97110</v>
      </c>
      <c r="B1551" s="6" t="str">
        <f t="shared" si="107"/>
        <v>Therapeutic exercises</v>
      </c>
      <c r="C1551" s="6" t="str">
        <f t="shared" si="108"/>
        <v>Medicine Services</v>
      </c>
      <c r="D1551" s="6">
        <f t="shared" si="109"/>
        <v>97110</v>
      </c>
      <c r="E1551" s="13"/>
      <c r="F1551" s="12"/>
      <c r="G1551" s="28"/>
      <c r="H1551" s="29"/>
      <c r="I1551" s="14"/>
      <c r="J1551" s="15"/>
      <c r="K1551" s="15"/>
      <c r="L1551" s="15"/>
      <c r="M1551" s="15"/>
      <c r="N1551" s="15"/>
      <c r="O1551" s="15"/>
      <c r="P1551" s="15"/>
      <c r="Q1551" s="15"/>
      <c r="R1551" s="15"/>
      <c r="S1551" s="15"/>
      <c r="T1551" s="15"/>
      <c r="U1551" s="15"/>
      <c r="V1551" s="15"/>
      <c r="W1551" s="15"/>
      <c r="X1551" s="15"/>
      <c r="Y1551" s="15"/>
      <c r="Z1551" s="15"/>
      <c r="AA1551" s="15"/>
      <c r="AB1551" s="15"/>
      <c r="AC1551" s="15"/>
      <c r="AD1551" s="15"/>
      <c r="AE1551" s="15"/>
      <c r="AF1551" s="15"/>
      <c r="AG1551" s="11" t="s">
        <v>1792</v>
      </c>
      <c r="AH1551" s="8">
        <v>0</v>
      </c>
      <c r="AI1551" s="8" t="s">
        <v>1793</v>
      </c>
      <c r="AJ1551" s="34">
        <v>0</v>
      </c>
      <c r="AK1551" s="35"/>
      <c r="AL1551" s="8"/>
    </row>
    <row r="1552" spans="1:39" x14ac:dyDescent="0.25">
      <c r="A1552" s="6" t="str">
        <f t="shared" si="106"/>
        <v>E&amp;M-Prev visit new age 18-39-99385</v>
      </c>
      <c r="B1552" s="6" t="str">
        <f t="shared" si="107"/>
        <v>Prev visit new age 18-39</v>
      </c>
      <c r="C1552" s="6" t="str">
        <f t="shared" si="108"/>
        <v>E&amp;M</v>
      </c>
      <c r="D1552" s="6">
        <f t="shared" si="109"/>
        <v>99385</v>
      </c>
      <c r="E1552" s="17" t="s">
        <v>118</v>
      </c>
      <c r="F1552" s="17" t="s">
        <v>40</v>
      </c>
      <c r="G1552" s="26" t="s">
        <v>517</v>
      </c>
      <c r="H1552" s="17">
        <v>99385</v>
      </c>
      <c r="I1552" s="8" t="s">
        <v>161</v>
      </c>
      <c r="J1552" s="11">
        <v>148</v>
      </c>
      <c r="K1552" s="11">
        <v>29.6</v>
      </c>
      <c r="L1552" s="11">
        <v>37.295999999999999</v>
      </c>
      <c r="M1552" s="11">
        <v>145.1386</v>
      </c>
      <c r="N1552" s="11" t="s">
        <v>623</v>
      </c>
      <c r="O1552" s="11" t="s">
        <v>623</v>
      </c>
      <c r="P1552" s="11" t="s">
        <v>623</v>
      </c>
      <c r="Q1552" s="11" t="s">
        <v>623</v>
      </c>
      <c r="R1552" s="11" t="s">
        <v>623</v>
      </c>
      <c r="S1552" s="11">
        <v>38.036000000000001</v>
      </c>
      <c r="T1552" s="11">
        <v>37.295999999999999</v>
      </c>
      <c r="U1552" s="11">
        <v>38.480000000000004</v>
      </c>
      <c r="V1552" s="11">
        <v>37.295999999999999</v>
      </c>
      <c r="W1552" s="11">
        <v>37.295999999999999</v>
      </c>
      <c r="X1552" s="11" t="s">
        <v>623</v>
      </c>
      <c r="Y1552" s="11">
        <v>96.2</v>
      </c>
      <c r="Z1552" s="11">
        <v>96.2</v>
      </c>
      <c r="AA1552" s="11">
        <v>145.1386</v>
      </c>
      <c r="AB1552" s="11">
        <v>131.22120000000001</v>
      </c>
      <c r="AC1552" s="11" t="s">
        <v>623</v>
      </c>
      <c r="AD1552" s="11" t="s">
        <v>623</v>
      </c>
      <c r="AE1552" s="11" t="s">
        <v>623</v>
      </c>
      <c r="AF1552" s="11" t="s">
        <v>623</v>
      </c>
      <c r="AG1552" s="11" t="s">
        <v>2496</v>
      </c>
      <c r="AH1552" s="8" t="s">
        <v>2497</v>
      </c>
      <c r="AI1552" s="8" t="s">
        <v>914</v>
      </c>
      <c r="AJ1552" s="34">
        <v>1</v>
      </c>
      <c r="AK1552" s="35">
        <v>4</v>
      </c>
      <c r="AL1552" t="s">
        <v>632</v>
      </c>
      <c r="AM1552">
        <v>3</v>
      </c>
    </row>
    <row r="1553" spans="1:39" x14ac:dyDescent="0.25">
      <c r="A1553" s="6" t="str">
        <f t="shared" si="106"/>
        <v>E&amp;M-Prev visit new age 18-39-99385</v>
      </c>
      <c r="B1553" s="6" t="str">
        <f t="shared" si="107"/>
        <v>Prev visit new age 18-39</v>
      </c>
      <c r="C1553" s="6" t="str">
        <f t="shared" si="108"/>
        <v>E&amp;M</v>
      </c>
      <c r="D1553" s="6">
        <f t="shared" si="109"/>
        <v>99385</v>
      </c>
      <c r="E1553" s="17"/>
      <c r="F1553" s="17"/>
      <c r="G1553" s="26"/>
      <c r="H1553" s="17"/>
      <c r="I1553" s="8"/>
      <c r="J1553" s="11"/>
      <c r="K1553" s="11"/>
      <c r="L1553" s="11"/>
      <c r="M1553" s="11"/>
      <c r="N1553" s="11"/>
      <c r="O1553" s="11"/>
      <c r="P1553" s="11"/>
      <c r="Q1553" s="11"/>
      <c r="R1553" s="11"/>
      <c r="S1553" s="11"/>
      <c r="T1553" s="11"/>
      <c r="U1553" s="11"/>
      <c r="V1553" s="11"/>
      <c r="W1553" s="11"/>
      <c r="X1553" s="11"/>
      <c r="Y1553" s="11"/>
      <c r="Z1553" s="11"/>
      <c r="AA1553" s="11"/>
      <c r="AB1553" s="11"/>
      <c r="AC1553" s="11"/>
      <c r="AD1553" s="11"/>
      <c r="AE1553" s="11"/>
      <c r="AF1553" s="11"/>
      <c r="AG1553" s="11" t="s">
        <v>1792</v>
      </c>
      <c r="AH1553" s="8">
        <v>0</v>
      </c>
      <c r="AI1553" s="8" t="s">
        <v>1793</v>
      </c>
      <c r="AJ1553" s="34">
        <v>0</v>
      </c>
    </row>
    <row r="1554" spans="1:39" x14ac:dyDescent="0.25">
      <c r="A1554" s="6" t="str">
        <f t="shared" si="106"/>
        <v>E&amp;M-Prev visit new age 18-39-99385</v>
      </c>
      <c r="B1554" s="6" t="str">
        <f t="shared" si="107"/>
        <v>Prev visit new age 18-39</v>
      </c>
      <c r="C1554" s="6" t="str">
        <f t="shared" si="108"/>
        <v>E&amp;M</v>
      </c>
      <c r="D1554" s="6">
        <f t="shared" si="109"/>
        <v>99385</v>
      </c>
      <c r="E1554" s="7"/>
      <c r="G1554" s="27" t="s">
        <v>32</v>
      </c>
      <c r="K1554" s="25"/>
      <c r="L1554" s="25"/>
      <c r="M1554" s="25"/>
      <c r="AG1554" s="11" t="s">
        <v>1792</v>
      </c>
      <c r="AH1554" s="8">
        <v>0</v>
      </c>
      <c r="AI1554" s="8" t="s">
        <v>1793</v>
      </c>
      <c r="AJ1554" s="34">
        <v>0</v>
      </c>
    </row>
    <row r="1555" spans="1:39" s="6" customFormat="1" x14ac:dyDescent="0.25">
      <c r="A1555" s="6" t="str">
        <f t="shared" si="106"/>
        <v>E&amp;M-Prev visit new age 18-39-99385</v>
      </c>
      <c r="B1555" s="6" t="str">
        <f t="shared" si="107"/>
        <v>Prev visit new age 18-39</v>
      </c>
      <c r="C1555" s="6" t="str">
        <f t="shared" si="108"/>
        <v>E&amp;M</v>
      </c>
      <c r="D1555" s="6">
        <f t="shared" si="109"/>
        <v>99385</v>
      </c>
      <c r="E1555" s="13"/>
      <c r="F1555" s="12"/>
      <c r="G1555" s="28"/>
      <c r="H1555" s="29"/>
      <c r="I1555" s="14"/>
      <c r="J1555" s="15"/>
      <c r="K1555" s="15"/>
      <c r="L1555" s="15"/>
      <c r="M1555" s="15"/>
      <c r="N1555" s="15"/>
      <c r="O1555" s="15"/>
      <c r="P1555" s="15"/>
      <c r="Q1555" s="15"/>
      <c r="R1555" s="15"/>
      <c r="S1555" s="15"/>
      <c r="T1555" s="15"/>
      <c r="U1555" s="15"/>
      <c r="V1555" s="15"/>
      <c r="W1555" s="15"/>
      <c r="X1555" s="15"/>
      <c r="Y1555" s="15"/>
      <c r="Z1555" s="15"/>
      <c r="AA1555" s="15"/>
      <c r="AB1555" s="15"/>
      <c r="AC1555" s="15"/>
      <c r="AD1555" s="15"/>
      <c r="AE1555" s="15"/>
      <c r="AF1555" s="15"/>
      <c r="AG1555" s="11" t="s">
        <v>1792</v>
      </c>
      <c r="AH1555" s="8">
        <v>0</v>
      </c>
      <c r="AI1555" s="8" t="s">
        <v>1793</v>
      </c>
      <c r="AJ1555" s="34">
        <v>0</v>
      </c>
      <c r="AK1555" s="35"/>
      <c r="AL1555" s="8"/>
    </row>
    <row r="1556" spans="1:39" x14ac:dyDescent="0.25">
      <c r="A1556" s="6" t="str">
        <f t="shared" si="106"/>
        <v>E&amp;M-Prev visit new age 40-64-99386</v>
      </c>
      <c r="B1556" s="6" t="str">
        <f t="shared" si="107"/>
        <v>Prev visit new age 40-64</v>
      </c>
      <c r="C1556" s="6" t="str">
        <f t="shared" si="108"/>
        <v>E&amp;M</v>
      </c>
      <c r="D1556" s="6">
        <f t="shared" si="109"/>
        <v>99386</v>
      </c>
      <c r="E1556" s="17" t="s">
        <v>118</v>
      </c>
      <c r="F1556" s="17" t="s">
        <v>40</v>
      </c>
      <c r="G1556" s="26" t="s">
        <v>518</v>
      </c>
      <c r="H1556" s="17">
        <v>99386</v>
      </c>
      <c r="I1556" s="8" t="s">
        <v>161</v>
      </c>
      <c r="J1556" s="11">
        <v>127</v>
      </c>
      <c r="K1556" s="11">
        <v>25.400000000000002</v>
      </c>
      <c r="L1556" s="11">
        <v>32.003999999999998</v>
      </c>
      <c r="M1556" s="11">
        <v>176.57239999999999</v>
      </c>
      <c r="N1556" s="11" t="s">
        <v>623</v>
      </c>
      <c r="O1556" s="11" t="s">
        <v>623</v>
      </c>
      <c r="P1556" s="11" t="s">
        <v>623</v>
      </c>
      <c r="Q1556" s="11" t="s">
        <v>623</v>
      </c>
      <c r="R1556" s="11" t="s">
        <v>623</v>
      </c>
      <c r="S1556" s="11">
        <v>32.639000000000003</v>
      </c>
      <c r="T1556" s="11">
        <v>32.003999999999998</v>
      </c>
      <c r="U1556" s="11">
        <v>33.020000000000003</v>
      </c>
      <c r="V1556" s="11">
        <v>32.003999999999998</v>
      </c>
      <c r="W1556" s="11">
        <v>32.003999999999998</v>
      </c>
      <c r="X1556" s="11" t="s">
        <v>623</v>
      </c>
      <c r="Y1556" s="11">
        <v>82.55</v>
      </c>
      <c r="Z1556" s="11">
        <v>82.55</v>
      </c>
      <c r="AA1556" s="11">
        <v>176.57239999999999</v>
      </c>
      <c r="AB1556" s="11">
        <v>159.64080000000001</v>
      </c>
      <c r="AC1556" s="11" t="s">
        <v>623</v>
      </c>
      <c r="AD1556" s="11" t="s">
        <v>623</v>
      </c>
      <c r="AE1556" s="11" t="s">
        <v>623</v>
      </c>
      <c r="AF1556" s="11" t="s">
        <v>623</v>
      </c>
      <c r="AG1556" s="11" t="s">
        <v>2498</v>
      </c>
      <c r="AH1556" s="8" t="s">
        <v>2499</v>
      </c>
      <c r="AI1556" s="8" t="s">
        <v>915</v>
      </c>
      <c r="AJ1556" s="34">
        <v>1</v>
      </c>
      <c r="AK1556" s="35">
        <v>4</v>
      </c>
      <c r="AL1556" t="s">
        <v>632</v>
      </c>
      <c r="AM1556">
        <v>3</v>
      </c>
    </row>
    <row r="1557" spans="1:39" x14ac:dyDescent="0.25">
      <c r="A1557" s="6" t="str">
        <f t="shared" si="106"/>
        <v>E&amp;M-Prev visit new age 40-64-99386</v>
      </c>
      <c r="B1557" s="6" t="str">
        <f t="shared" si="107"/>
        <v>Prev visit new age 40-64</v>
      </c>
      <c r="C1557" s="6" t="str">
        <f t="shared" si="108"/>
        <v>E&amp;M</v>
      </c>
      <c r="D1557" s="6">
        <f t="shared" si="109"/>
        <v>99386</v>
      </c>
      <c r="E1557" s="17"/>
      <c r="F1557" s="17"/>
      <c r="G1557" s="26"/>
      <c r="H1557" s="17"/>
      <c r="I1557" s="8"/>
      <c r="J1557" s="11"/>
      <c r="K1557" s="11"/>
      <c r="L1557" s="11"/>
      <c r="M1557" s="11"/>
      <c r="N1557" s="11"/>
      <c r="O1557" s="11"/>
      <c r="P1557" s="11"/>
      <c r="Q1557" s="11"/>
      <c r="R1557" s="11"/>
      <c r="S1557" s="11"/>
      <c r="T1557" s="11"/>
      <c r="U1557" s="11"/>
      <c r="V1557" s="11"/>
      <c r="W1557" s="11"/>
      <c r="X1557" s="11"/>
      <c r="Y1557" s="11"/>
      <c r="Z1557" s="11"/>
      <c r="AA1557" s="11"/>
      <c r="AB1557" s="11"/>
      <c r="AC1557" s="11"/>
      <c r="AD1557" s="11"/>
      <c r="AE1557" s="11"/>
      <c r="AF1557" s="11"/>
      <c r="AG1557" s="11" t="s">
        <v>1792</v>
      </c>
      <c r="AH1557" s="8">
        <v>0</v>
      </c>
      <c r="AI1557" s="8" t="s">
        <v>1793</v>
      </c>
      <c r="AJ1557" s="34">
        <v>0</v>
      </c>
    </row>
    <row r="1558" spans="1:39" x14ac:dyDescent="0.25">
      <c r="A1558" s="6" t="str">
        <f t="shared" si="106"/>
        <v>E&amp;M-Prev visit new age 40-64-99386</v>
      </c>
      <c r="B1558" s="6" t="str">
        <f t="shared" si="107"/>
        <v>Prev visit new age 40-64</v>
      </c>
      <c r="C1558" s="6" t="str">
        <f t="shared" si="108"/>
        <v>E&amp;M</v>
      </c>
      <c r="D1558" s="6">
        <f t="shared" si="109"/>
        <v>99386</v>
      </c>
      <c r="E1558" s="7"/>
      <c r="G1558" s="27" t="s">
        <v>32</v>
      </c>
      <c r="K1558" s="25"/>
      <c r="L1558" s="25"/>
      <c r="M1558" s="25"/>
      <c r="AG1558" s="11" t="s">
        <v>1792</v>
      </c>
      <c r="AH1558" s="8">
        <v>0</v>
      </c>
      <c r="AI1558" s="8" t="s">
        <v>1793</v>
      </c>
      <c r="AJ1558" s="34">
        <v>0</v>
      </c>
    </row>
    <row r="1559" spans="1:39" s="6" customFormat="1" x14ac:dyDescent="0.25">
      <c r="A1559" s="6" t="str">
        <f t="shared" si="106"/>
        <v>E&amp;M-Prev visit new age 40-64-99386</v>
      </c>
      <c r="B1559" s="6" t="str">
        <f t="shared" si="107"/>
        <v>Prev visit new age 40-64</v>
      </c>
      <c r="C1559" s="6" t="str">
        <f t="shared" si="108"/>
        <v>E&amp;M</v>
      </c>
      <c r="D1559" s="6">
        <f t="shared" si="109"/>
        <v>99386</v>
      </c>
      <c r="E1559" s="13"/>
      <c r="F1559" s="12"/>
      <c r="G1559" s="28"/>
      <c r="H1559" s="29"/>
      <c r="I1559" s="14"/>
      <c r="J1559" s="15"/>
      <c r="K1559" s="15"/>
      <c r="L1559" s="15"/>
      <c r="M1559" s="15"/>
      <c r="N1559" s="15"/>
      <c r="O1559" s="15"/>
      <c r="P1559" s="15"/>
      <c r="Q1559" s="15"/>
      <c r="R1559" s="15"/>
      <c r="S1559" s="15"/>
      <c r="T1559" s="15"/>
      <c r="U1559" s="15"/>
      <c r="V1559" s="15"/>
      <c r="W1559" s="15"/>
      <c r="X1559" s="15"/>
      <c r="Y1559" s="15"/>
      <c r="Z1559" s="15"/>
      <c r="AA1559" s="15"/>
      <c r="AB1559" s="15"/>
      <c r="AC1559" s="15"/>
      <c r="AD1559" s="15"/>
      <c r="AE1559" s="15"/>
      <c r="AF1559" s="15"/>
      <c r="AG1559" s="11" t="s">
        <v>1792</v>
      </c>
      <c r="AH1559" s="8">
        <v>0</v>
      </c>
      <c r="AI1559" s="8" t="s">
        <v>1793</v>
      </c>
      <c r="AJ1559" s="34">
        <v>0</v>
      </c>
      <c r="AK1559" s="35"/>
      <c r="AL1559" s="8"/>
    </row>
    <row r="1560" spans="1:39" x14ac:dyDescent="0.25">
      <c r="A1560" s="6" t="str">
        <f t="shared" si="106"/>
        <v>Medicine Services-Family psytx w/o pt 50 min-90846</v>
      </c>
      <c r="B1560" s="6" t="str">
        <f t="shared" si="107"/>
        <v>Family psytx w/o pt 50 min</v>
      </c>
      <c r="C1560" s="6" t="str">
        <f t="shared" si="108"/>
        <v>Medicine Services</v>
      </c>
      <c r="D1560" s="6">
        <f t="shared" si="109"/>
        <v>90846</v>
      </c>
      <c r="E1560" s="17" t="s">
        <v>117</v>
      </c>
      <c r="F1560" s="17" t="s">
        <v>33</v>
      </c>
      <c r="G1560" s="26" t="s">
        <v>502</v>
      </c>
      <c r="H1560" s="17">
        <v>90846</v>
      </c>
      <c r="I1560" s="8" t="s">
        <v>562</v>
      </c>
      <c r="J1560" s="11">
        <v>347</v>
      </c>
      <c r="K1560" s="11">
        <v>69.400000000000006</v>
      </c>
      <c r="L1560" s="11">
        <v>87.444000000000003</v>
      </c>
      <c r="M1560" s="11">
        <v>277.60000000000002</v>
      </c>
      <c r="N1560" s="11">
        <v>152.15609419999998</v>
      </c>
      <c r="O1560" s="11">
        <v>152.15609419999998</v>
      </c>
      <c r="P1560" s="11">
        <v>152.15609419999998</v>
      </c>
      <c r="Q1560" s="11">
        <v>152.15609419999998</v>
      </c>
      <c r="R1560" s="11">
        <v>152.15609419999998</v>
      </c>
      <c r="S1560" s="11">
        <v>89.179000000000002</v>
      </c>
      <c r="T1560" s="11">
        <v>87.444000000000003</v>
      </c>
      <c r="U1560" s="11">
        <v>90.22</v>
      </c>
      <c r="V1560" s="11">
        <v>87.444000000000003</v>
      </c>
      <c r="W1560" s="11">
        <v>87.444000000000003</v>
      </c>
      <c r="X1560" s="11" t="s">
        <v>623</v>
      </c>
      <c r="Y1560" s="11">
        <v>225.55</v>
      </c>
      <c r="Z1560" s="11">
        <v>225.55</v>
      </c>
      <c r="AA1560" s="11">
        <v>277.60000000000002</v>
      </c>
      <c r="AB1560" s="11">
        <v>277.60000000000002</v>
      </c>
      <c r="AC1560" s="11" t="s">
        <v>623</v>
      </c>
      <c r="AD1560" s="11">
        <v>40</v>
      </c>
      <c r="AE1560" s="11" t="s">
        <v>623</v>
      </c>
      <c r="AF1560" s="11" t="s">
        <v>623</v>
      </c>
      <c r="AG1560" s="11" t="s">
        <v>2500</v>
      </c>
      <c r="AH1560" s="8" t="s">
        <v>2501</v>
      </c>
      <c r="AI1560" s="8" t="s">
        <v>916</v>
      </c>
      <c r="AJ1560" s="34">
        <v>1</v>
      </c>
      <c r="AK1560" s="35">
        <v>4</v>
      </c>
      <c r="AL1560" t="s">
        <v>632</v>
      </c>
      <c r="AM1560">
        <v>3</v>
      </c>
    </row>
    <row r="1561" spans="1:39" x14ac:dyDescent="0.25">
      <c r="A1561" s="6" t="str">
        <f t="shared" si="106"/>
        <v>Medicine Services-Family psytx w/o pt 50 min-90846</v>
      </c>
      <c r="B1561" s="6" t="str">
        <f t="shared" si="107"/>
        <v>Family psytx w/o pt 50 min</v>
      </c>
      <c r="C1561" s="6" t="str">
        <f t="shared" si="108"/>
        <v>Medicine Services</v>
      </c>
      <c r="D1561" s="6">
        <f t="shared" si="109"/>
        <v>90846</v>
      </c>
      <c r="E1561" s="17"/>
      <c r="F1561" s="17"/>
      <c r="G1561" s="26"/>
      <c r="H1561" s="17"/>
      <c r="I1561" s="8"/>
      <c r="J1561" s="11"/>
      <c r="K1561" s="11"/>
      <c r="L1561" s="11"/>
      <c r="M1561" s="11"/>
      <c r="N1561" s="11"/>
      <c r="O1561" s="11"/>
      <c r="P1561" s="11"/>
      <c r="Q1561" s="11"/>
      <c r="R1561" s="11"/>
      <c r="S1561" s="11"/>
      <c r="T1561" s="11"/>
      <c r="U1561" s="11"/>
      <c r="V1561" s="11"/>
      <c r="W1561" s="11"/>
      <c r="X1561" s="11"/>
      <c r="Y1561" s="11"/>
      <c r="Z1561" s="11"/>
      <c r="AA1561" s="11"/>
      <c r="AB1561" s="11"/>
      <c r="AC1561" s="11"/>
      <c r="AD1561" s="11"/>
      <c r="AE1561" s="11"/>
      <c r="AF1561" s="11"/>
      <c r="AG1561" s="11" t="s">
        <v>1792</v>
      </c>
      <c r="AH1561" s="8">
        <v>0</v>
      </c>
      <c r="AI1561" s="8" t="s">
        <v>1793</v>
      </c>
      <c r="AJ1561" s="34">
        <v>0</v>
      </c>
    </row>
    <row r="1562" spans="1:39" x14ac:dyDescent="0.25">
      <c r="A1562" s="6" t="str">
        <f t="shared" si="106"/>
        <v>Medicine Services-Family psytx w/o pt 50 min-90846</v>
      </c>
      <c r="B1562" s="6" t="str">
        <f t="shared" si="107"/>
        <v>Family psytx w/o pt 50 min</v>
      </c>
      <c r="C1562" s="6" t="str">
        <f t="shared" si="108"/>
        <v>Medicine Services</v>
      </c>
      <c r="D1562" s="6">
        <f t="shared" si="109"/>
        <v>90846</v>
      </c>
      <c r="E1562" s="7"/>
      <c r="G1562" s="27" t="s">
        <v>32</v>
      </c>
      <c r="K1562" s="25"/>
      <c r="L1562" s="25"/>
      <c r="M1562" s="25"/>
      <c r="AG1562" s="11" t="s">
        <v>1792</v>
      </c>
      <c r="AH1562" s="8">
        <v>0</v>
      </c>
      <c r="AI1562" s="8" t="s">
        <v>1793</v>
      </c>
      <c r="AJ1562" s="34">
        <v>0</v>
      </c>
    </row>
    <row r="1563" spans="1:39" s="6" customFormat="1" x14ac:dyDescent="0.25">
      <c r="A1563" s="6" t="str">
        <f t="shared" si="106"/>
        <v>Medicine Services-Family psytx w/o pt 50 min-90846</v>
      </c>
      <c r="B1563" s="6" t="str">
        <f t="shared" si="107"/>
        <v>Family psytx w/o pt 50 min</v>
      </c>
      <c r="C1563" s="6" t="str">
        <f t="shared" si="108"/>
        <v>Medicine Services</v>
      </c>
      <c r="D1563" s="6">
        <f t="shared" si="109"/>
        <v>90846</v>
      </c>
      <c r="E1563" s="13"/>
      <c r="F1563" s="12"/>
      <c r="G1563" s="28"/>
      <c r="H1563" s="29"/>
      <c r="I1563" s="14"/>
      <c r="J1563" s="15"/>
      <c r="K1563" s="15"/>
      <c r="L1563" s="15"/>
      <c r="M1563" s="15"/>
      <c r="N1563" s="15"/>
      <c r="O1563" s="15"/>
      <c r="P1563" s="15"/>
      <c r="Q1563" s="15"/>
      <c r="R1563" s="15"/>
      <c r="S1563" s="15"/>
      <c r="T1563" s="15"/>
      <c r="U1563" s="15"/>
      <c r="V1563" s="15"/>
      <c r="W1563" s="15"/>
      <c r="X1563" s="15"/>
      <c r="Y1563" s="15"/>
      <c r="Z1563" s="15"/>
      <c r="AA1563" s="15"/>
      <c r="AB1563" s="15"/>
      <c r="AC1563" s="15"/>
      <c r="AD1563" s="15"/>
      <c r="AE1563" s="15"/>
      <c r="AF1563" s="15"/>
      <c r="AG1563" s="11" t="s">
        <v>1792</v>
      </c>
      <c r="AH1563" s="8">
        <v>0</v>
      </c>
      <c r="AI1563" s="8" t="s">
        <v>1793</v>
      </c>
      <c r="AJ1563" s="34">
        <v>0</v>
      </c>
      <c r="AK1563" s="35"/>
      <c r="AL1563" s="8"/>
    </row>
    <row r="1564" spans="1:39" x14ac:dyDescent="0.25">
      <c r="A1564" s="6" t="str">
        <f t="shared" si="106"/>
        <v>E&amp;M-Office o/p new low 30 min-99203</v>
      </c>
      <c r="B1564" s="6" t="str">
        <f t="shared" si="107"/>
        <v>Office o/p new low 30 min</v>
      </c>
      <c r="C1564" s="6" t="str">
        <f t="shared" si="108"/>
        <v>E&amp;M</v>
      </c>
      <c r="D1564" s="6">
        <f t="shared" si="109"/>
        <v>99203</v>
      </c>
      <c r="E1564" s="17" t="s">
        <v>118</v>
      </c>
      <c r="F1564" s="17" t="s">
        <v>40</v>
      </c>
      <c r="G1564" s="26" t="s">
        <v>596</v>
      </c>
      <c r="H1564" s="17">
        <v>99203</v>
      </c>
      <c r="I1564" s="8" t="s">
        <v>531</v>
      </c>
      <c r="J1564" s="11">
        <v>104</v>
      </c>
      <c r="K1564" s="11">
        <v>20.8</v>
      </c>
      <c r="L1564" s="11">
        <v>17.650079999999999</v>
      </c>
      <c r="M1564" s="11">
        <v>266.22000000000003</v>
      </c>
      <c r="N1564" s="11" t="s">
        <v>623</v>
      </c>
      <c r="O1564" s="11" t="s">
        <v>623</v>
      </c>
      <c r="P1564" s="11" t="s">
        <v>623</v>
      </c>
      <c r="Q1564" s="11" t="s">
        <v>623</v>
      </c>
      <c r="R1564" s="11" t="s">
        <v>623</v>
      </c>
      <c r="S1564" s="11">
        <v>266.22000000000003</v>
      </c>
      <c r="T1564" s="11">
        <v>261</v>
      </c>
      <c r="U1564" s="11">
        <v>17.650079999999999</v>
      </c>
      <c r="V1564" s="11">
        <v>261</v>
      </c>
      <c r="W1564" s="11">
        <v>261</v>
      </c>
      <c r="X1564" s="11" t="s">
        <v>623</v>
      </c>
      <c r="Y1564" s="11">
        <v>44.2</v>
      </c>
      <c r="Z1564" s="11">
        <v>44.2</v>
      </c>
      <c r="AA1564" s="11" t="s">
        <v>623</v>
      </c>
      <c r="AB1564" s="11" t="s">
        <v>623</v>
      </c>
      <c r="AC1564" s="11" t="s">
        <v>623</v>
      </c>
      <c r="AD1564" s="11">
        <v>40</v>
      </c>
      <c r="AE1564" s="11" t="s">
        <v>623</v>
      </c>
      <c r="AF1564" s="11" t="s">
        <v>623</v>
      </c>
      <c r="AG1564" s="11" t="s">
        <v>2502</v>
      </c>
      <c r="AH1564" s="8" t="s">
        <v>2503</v>
      </c>
      <c r="AI1564" s="8" t="s">
        <v>917</v>
      </c>
      <c r="AJ1564" s="34">
        <v>1</v>
      </c>
      <c r="AK1564" s="35">
        <v>4</v>
      </c>
      <c r="AL1564" t="s">
        <v>632</v>
      </c>
      <c r="AM1564">
        <v>3</v>
      </c>
    </row>
    <row r="1565" spans="1:39" x14ac:dyDescent="0.25">
      <c r="A1565" s="6" t="str">
        <f t="shared" ref="A1565:A1596" si="110">IF(OR($AJ1565=1,$AJ1565&gt;1),(C1565&amp;"-"&amp;B1565&amp;"-"&amp;D1565),A1564)</f>
        <v>E&amp;M-Office o/p new low 30 min-99203</v>
      </c>
      <c r="B1565" s="6" t="str">
        <f t="shared" ref="B1565:B1596" si="111">IF(OR($AJ1565=1,$AJ1565&gt;1),$G1565,B1564)</f>
        <v>Office o/p new low 30 min</v>
      </c>
      <c r="C1565" s="6" t="str">
        <f t="shared" ref="C1565:C1596" si="112">IF(OR($AJ1565=1,$AJ1565&gt;1),$E1565,C1564)</f>
        <v>E&amp;M</v>
      </c>
      <c r="D1565" s="6">
        <f t="shared" ref="D1565:D1596" si="113">IF(OR($AJ1565=1,$AJ1565&gt;1),$H1565,D1564)</f>
        <v>99203</v>
      </c>
      <c r="E1565" s="17"/>
      <c r="F1565" s="17"/>
      <c r="G1565" s="26"/>
      <c r="H1565" s="17"/>
      <c r="I1565" s="8"/>
      <c r="J1565" s="11"/>
      <c r="K1565" s="11"/>
      <c r="L1565" s="11"/>
      <c r="M1565" s="11"/>
      <c r="N1565" s="11"/>
      <c r="O1565" s="11"/>
      <c r="P1565" s="11"/>
      <c r="Q1565" s="11"/>
      <c r="R1565" s="11"/>
      <c r="S1565" s="11"/>
      <c r="T1565" s="11"/>
      <c r="U1565" s="11"/>
      <c r="V1565" s="11"/>
      <c r="W1565" s="11"/>
      <c r="X1565" s="11"/>
      <c r="Y1565" s="11"/>
      <c r="Z1565" s="11"/>
      <c r="AA1565" s="11"/>
      <c r="AB1565" s="11"/>
      <c r="AC1565" s="11"/>
      <c r="AD1565" s="11"/>
      <c r="AE1565" s="11"/>
      <c r="AF1565" s="11"/>
      <c r="AG1565" s="11" t="s">
        <v>1792</v>
      </c>
      <c r="AH1565" s="8">
        <v>0</v>
      </c>
      <c r="AI1565" s="8" t="s">
        <v>1793</v>
      </c>
      <c r="AJ1565" s="34">
        <v>0</v>
      </c>
    </row>
    <row r="1566" spans="1:39" x14ac:dyDescent="0.25">
      <c r="A1566" s="6" t="str">
        <f t="shared" si="110"/>
        <v>E&amp;M-Office o/p new low 30 min-99203</v>
      </c>
      <c r="B1566" s="6" t="str">
        <f t="shared" si="111"/>
        <v>Office o/p new low 30 min</v>
      </c>
      <c r="C1566" s="6" t="str">
        <f t="shared" si="112"/>
        <v>E&amp;M</v>
      </c>
      <c r="D1566" s="6">
        <f t="shared" si="113"/>
        <v>99203</v>
      </c>
      <c r="E1566" s="7"/>
      <c r="G1566" s="27" t="s">
        <v>32</v>
      </c>
      <c r="K1566" s="25"/>
      <c r="L1566" s="25"/>
      <c r="M1566" s="25"/>
      <c r="AG1566" s="11" t="s">
        <v>1792</v>
      </c>
      <c r="AH1566" s="8">
        <v>0</v>
      </c>
      <c r="AI1566" s="8" t="s">
        <v>1793</v>
      </c>
      <c r="AJ1566" s="34">
        <v>0</v>
      </c>
    </row>
    <row r="1567" spans="1:39" s="6" customFormat="1" x14ac:dyDescent="0.25">
      <c r="A1567" s="6" t="str">
        <f t="shared" si="110"/>
        <v>E&amp;M-Office o/p new low 30 min-99203</v>
      </c>
      <c r="B1567" s="6" t="str">
        <f t="shared" si="111"/>
        <v>Office o/p new low 30 min</v>
      </c>
      <c r="C1567" s="6" t="str">
        <f t="shared" si="112"/>
        <v>E&amp;M</v>
      </c>
      <c r="D1567" s="6">
        <f t="shared" si="113"/>
        <v>99203</v>
      </c>
      <c r="E1567" s="13"/>
      <c r="F1567" s="12"/>
      <c r="G1567" s="28"/>
      <c r="H1567" s="29"/>
      <c r="I1567" s="14"/>
      <c r="J1567" s="15"/>
      <c r="K1567" s="15"/>
      <c r="L1567" s="15"/>
      <c r="M1567" s="15"/>
      <c r="N1567" s="15"/>
      <c r="O1567" s="15"/>
      <c r="P1567" s="15"/>
      <c r="Q1567" s="15"/>
      <c r="R1567" s="15"/>
      <c r="S1567" s="15"/>
      <c r="T1567" s="15"/>
      <c r="U1567" s="15"/>
      <c r="V1567" s="15"/>
      <c r="W1567" s="15"/>
      <c r="X1567" s="15"/>
      <c r="Y1567" s="15"/>
      <c r="Z1567" s="15"/>
      <c r="AA1567" s="15"/>
      <c r="AB1567" s="15"/>
      <c r="AC1567" s="15"/>
      <c r="AD1567" s="15"/>
      <c r="AE1567" s="15"/>
      <c r="AF1567" s="15"/>
      <c r="AG1567" s="11" t="s">
        <v>1792</v>
      </c>
      <c r="AH1567" s="8">
        <v>0</v>
      </c>
      <c r="AI1567" s="8" t="s">
        <v>1793</v>
      </c>
      <c r="AJ1567" s="34">
        <v>0</v>
      </c>
      <c r="AK1567" s="35"/>
      <c r="AL1567" s="8"/>
    </row>
    <row r="1568" spans="1:39" x14ac:dyDescent="0.25">
      <c r="A1568" s="6" t="str">
        <f t="shared" si="110"/>
        <v>E&amp;M-Office o/p new mod 45 min-99204</v>
      </c>
      <c r="B1568" s="6" t="str">
        <f t="shared" si="111"/>
        <v>Office o/p new mod 45 min</v>
      </c>
      <c r="C1568" s="6" t="str">
        <f t="shared" si="112"/>
        <v>E&amp;M</v>
      </c>
      <c r="D1568" s="6">
        <f t="shared" si="113"/>
        <v>99204</v>
      </c>
      <c r="E1568" s="17" t="s">
        <v>118</v>
      </c>
      <c r="F1568" s="17" t="s">
        <v>40</v>
      </c>
      <c r="G1568" s="26" t="s">
        <v>597</v>
      </c>
      <c r="H1568" s="17">
        <v>99204</v>
      </c>
      <c r="I1568" s="8" t="s">
        <v>531</v>
      </c>
      <c r="J1568" s="11">
        <v>148</v>
      </c>
      <c r="K1568" s="11">
        <v>29.6</v>
      </c>
      <c r="L1568" s="11">
        <v>25.436879999999999</v>
      </c>
      <c r="M1568" s="11">
        <v>292.13819999999998</v>
      </c>
      <c r="N1568" s="11" t="s">
        <v>623</v>
      </c>
      <c r="O1568" s="11" t="s">
        <v>623</v>
      </c>
      <c r="P1568" s="11" t="s">
        <v>623</v>
      </c>
      <c r="Q1568" s="11" t="s">
        <v>623</v>
      </c>
      <c r="R1568" s="11" t="s">
        <v>623</v>
      </c>
      <c r="S1568" s="11">
        <v>292.13819999999998</v>
      </c>
      <c r="T1568" s="11">
        <v>286.40999999999997</v>
      </c>
      <c r="U1568" s="11">
        <v>25.436879999999999</v>
      </c>
      <c r="V1568" s="11">
        <v>286.40999999999997</v>
      </c>
      <c r="W1568" s="11">
        <v>286.40999999999997</v>
      </c>
      <c r="X1568" s="11" t="s">
        <v>623</v>
      </c>
      <c r="Y1568" s="11">
        <v>63.7</v>
      </c>
      <c r="Z1568" s="11">
        <v>63.7</v>
      </c>
      <c r="AA1568" s="11" t="s">
        <v>623</v>
      </c>
      <c r="AB1568" s="11" t="s">
        <v>623</v>
      </c>
      <c r="AC1568" s="11" t="s">
        <v>623</v>
      </c>
      <c r="AD1568" s="11">
        <v>40</v>
      </c>
      <c r="AE1568" s="11" t="s">
        <v>623</v>
      </c>
      <c r="AF1568" s="11" t="s">
        <v>623</v>
      </c>
      <c r="AG1568" s="11" t="s">
        <v>2504</v>
      </c>
      <c r="AH1568" s="8" t="s">
        <v>2505</v>
      </c>
      <c r="AI1568" s="8" t="s">
        <v>918</v>
      </c>
      <c r="AJ1568" s="34">
        <v>1</v>
      </c>
      <c r="AK1568" s="35">
        <v>4</v>
      </c>
      <c r="AL1568" t="s">
        <v>632</v>
      </c>
      <c r="AM1568">
        <v>3</v>
      </c>
    </row>
    <row r="1569" spans="1:39" x14ac:dyDescent="0.25">
      <c r="A1569" s="6" t="str">
        <f t="shared" si="110"/>
        <v>E&amp;M-Office o/p new mod 45 min-99204</v>
      </c>
      <c r="B1569" s="6" t="str">
        <f t="shared" si="111"/>
        <v>Office o/p new mod 45 min</v>
      </c>
      <c r="C1569" s="6" t="str">
        <f t="shared" si="112"/>
        <v>E&amp;M</v>
      </c>
      <c r="D1569" s="6">
        <f t="shared" si="113"/>
        <v>99204</v>
      </c>
      <c r="E1569" s="17"/>
      <c r="F1569" s="17"/>
      <c r="G1569" s="26"/>
      <c r="H1569" s="17"/>
      <c r="I1569" s="8"/>
      <c r="J1569" s="11"/>
      <c r="K1569" s="11"/>
      <c r="L1569" s="11"/>
      <c r="M1569" s="11"/>
      <c r="N1569" s="11"/>
      <c r="O1569" s="11"/>
      <c r="P1569" s="11"/>
      <c r="Q1569" s="11"/>
      <c r="R1569" s="11"/>
      <c r="S1569" s="11"/>
      <c r="T1569" s="11"/>
      <c r="U1569" s="11"/>
      <c r="V1569" s="11"/>
      <c r="W1569" s="11"/>
      <c r="X1569" s="11"/>
      <c r="Y1569" s="11"/>
      <c r="Z1569" s="11"/>
      <c r="AA1569" s="11"/>
      <c r="AB1569" s="11"/>
      <c r="AC1569" s="11"/>
      <c r="AD1569" s="11"/>
      <c r="AE1569" s="11"/>
      <c r="AF1569" s="11"/>
      <c r="AG1569" s="11" t="s">
        <v>1792</v>
      </c>
      <c r="AH1569" s="8">
        <v>0</v>
      </c>
      <c r="AI1569" s="8" t="s">
        <v>1793</v>
      </c>
      <c r="AJ1569" s="34">
        <v>0</v>
      </c>
    </row>
    <row r="1570" spans="1:39" x14ac:dyDescent="0.25">
      <c r="A1570" s="6" t="str">
        <f t="shared" si="110"/>
        <v>E&amp;M-Office o/p new mod 45 min-99204</v>
      </c>
      <c r="B1570" s="6" t="str">
        <f t="shared" si="111"/>
        <v>Office o/p new mod 45 min</v>
      </c>
      <c r="C1570" s="6" t="str">
        <f t="shared" si="112"/>
        <v>E&amp;M</v>
      </c>
      <c r="D1570" s="6">
        <f t="shared" si="113"/>
        <v>99204</v>
      </c>
      <c r="E1570" s="7"/>
      <c r="G1570" s="27" t="s">
        <v>32</v>
      </c>
      <c r="K1570" s="25"/>
      <c r="L1570" s="25"/>
      <c r="M1570" s="25"/>
      <c r="AG1570" s="11" t="s">
        <v>1792</v>
      </c>
      <c r="AH1570" s="8">
        <v>0</v>
      </c>
      <c r="AI1570" s="8" t="s">
        <v>1793</v>
      </c>
      <c r="AJ1570" s="34">
        <v>0</v>
      </c>
    </row>
    <row r="1571" spans="1:39" s="6" customFormat="1" x14ac:dyDescent="0.25">
      <c r="A1571" s="6" t="str">
        <f t="shared" si="110"/>
        <v>E&amp;M-Office o/p new mod 45 min-99204</v>
      </c>
      <c r="B1571" s="6" t="str">
        <f t="shared" si="111"/>
        <v>Office o/p new mod 45 min</v>
      </c>
      <c r="C1571" s="6" t="str">
        <f t="shared" si="112"/>
        <v>E&amp;M</v>
      </c>
      <c r="D1571" s="6">
        <f t="shared" si="113"/>
        <v>99204</v>
      </c>
      <c r="E1571" s="13"/>
      <c r="F1571" s="12"/>
      <c r="G1571" s="28"/>
      <c r="H1571" s="29"/>
      <c r="I1571" s="14"/>
      <c r="J1571" s="15"/>
      <c r="K1571" s="15"/>
      <c r="L1571" s="15"/>
      <c r="M1571" s="15"/>
      <c r="N1571" s="15"/>
      <c r="O1571" s="15"/>
      <c r="P1571" s="15"/>
      <c r="Q1571" s="15"/>
      <c r="R1571" s="15"/>
      <c r="S1571" s="15"/>
      <c r="T1571" s="15"/>
      <c r="U1571" s="15"/>
      <c r="V1571" s="15"/>
      <c r="W1571" s="15"/>
      <c r="X1571" s="15"/>
      <c r="Y1571" s="15"/>
      <c r="Z1571" s="15"/>
      <c r="AA1571" s="15"/>
      <c r="AB1571" s="15"/>
      <c r="AC1571" s="15"/>
      <c r="AD1571" s="15"/>
      <c r="AE1571" s="15"/>
      <c r="AF1571" s="15"/>
      <c r="AG1571" s="11" t="s">
        <v>1792</v>
      </c>
      <c r="AH1571" s="8">
        <v>0</v>
      </c>
      <c r="AI1571" s="8" t="s">
        <v>1793</v>
      </c>
      <c r="AJ1571" s="34">
        <v>0</v>
      </c>
      <c r="AK1571" s="35"/>
      <c r="AL1571" s="8"/>
    </row>
    <row r="1572" spans="1:39" x14ac:dyDescent="0.25">
      <c r="A1572" s="6" t="str">
        <f t="shared" si="110"/>
        <v>E&amp;M-Office o/p new hi 60 min-99205</v>
      </c>
      <c r="B1572" s="6" t="str">
        <f t="shared" si="111"/>
        <v>Office o/p new hi 60 min</v>
      </c>
      <c r="C1572" s="6" t="str">
        <f t="shared" si="112"/>
        <v>E&amp;M</v>
      </c>
      <c r="D1572" s="6">
        <f t="shared" si="113"/>
        <v>99205</v>
      </c>
      <c r="E1572" s="17" t="s">
        <v>118</v>
      </c>
      <c r="F1572" s="17" t="s">
        <v>40</v>
      </c>
      <c r="G1572" s="26" t="s">
        <v>598</v>
      </c>
      <c r="H1572" s="17">
        <v>99205</v>
      </c>
      <c r="I1572" s="8" t="s">
        <v>531</v>
      </c>
      <c r="J1572" s="11">
        <v>148</v>
      </c>
      <c r="K1572" s="11">
        <v>29.6</v>
      </c>
      <c r="L1572" s="11">
        <v>31.666319999999999</v>
      </c>
      <c r="M1572" s="11">
        <v>363.22199999999998</v>
      </c>
      <c r="N1572" s="11" t="s">
        <v>623</v>
      </c>
      <c r="O1572" s="11" t="s">
        <v>623</v>
      </c>
      <c r="P1572" s="11" t="s">
        <v>623</v>
      </c>
      <c r="Q1572" s="11" t="s">
        <v>623</v>
      </c>
      <c r="R1572" s="11" t="s">
        <v>623</v>
      </c>
      <c r="S1572" s="11">
        <v>363.22199999999998</v>
      </c>
      <c r="T1572" s="11">
        <v>356.1</v>
      </c>
      <c r="U1572" s="11">
        <v>31.666319999999999</v>
      </c>
      <c r="V1572" s="11">
        <v>356.1</v>
      </c>
      <c r="W1572" s="11">
        <v>356.1</v>
      </c>
      <c r="X1572" s="11" t="s">
        <v>623</v>
      </c>
      <c r="Y1572" s="11">
        <v>79.3</v>
      </c>
      <c r="Z1572" s="11">
        <v>79.3</v>
      </c>
      <c r="AA1572" s="11" t="s">
        <v>623</v>
      </c>
      <c r="AB1572" s="11" t="s">
        <v>623</v>
      </c>
      <c r="AC1572" s="11" t="s">
        <v>623</v>
      </c>
      <c r="AD1572" s="11">
        <v>40</v>
      </c>
      <c r="AE1572" s="11" t="s">
        <v>623</v>
      </c>
      <c r="AF1572" s="11" t="s">
        <v>623</v>
      </c>
      <c r="AG1572" s="11" t="s">
        <v>2506</v>
      </c>
      <c r="AH1572" s="8" t="s">
        <v>2507</v>
      </c>
      <c r="AI1572" s="8" t="s">
        <v>919</v>
      </c>
      <c r="AJ1572" s="34">
        <v>1</v>
      </c>
      <c r="AK1572" s="35">
        <v>4</v>
      </c>
      <c r="AL1572" t="s">
        <v>632</v>
      </c>
      <c r="AM1572">
        <v>3</v>
      </c>
    </row>
    <row r="1573" spans="1:39" x14ac:dyDescent="0.25">
      <c r="A1573" s="6" t="str">
        <f t="shared" si="110"/>
        <v>E&amp;M-Office o/p new hi 60 min-99205</v>
      </c>
      <c r="B1573" s="6" t="str">
        <f t="shared" si="111"/>
        <v>Office o/p new hi 60 min</v>
      </c>
      <c r="C1573" s="6" t="str">
        <f t="shared" si="112"/>
        <v>E&amp;M</v>
      </c>
      <c r="D1573" s="6">
        <f t="shared" si="113"/>
        <v>99205</v>
      </c>
      <c r="E1573" s="17"/>
      <c r="F1573" s="17"/>
      <c r="G1573" s="26"/>
      <c r="H1573" s="17"/>
      <c r="I1573" s="8"/>
      <c r="J1573" s="11"/>
      <c r="K1573" s="11"/>
      <c r="L1573" s="11"/>
      <c r="M1573" s="11"/>
      <c r="N1573" s="11"/>
      <c r="O1573" s="11"/>
      <c r="P1573" s="11"/>
      <c r="Q1573" s="11"/>
      <c r="R1573" s="11"/>
      <c r="S1573" s="11"/>
      <c r="T1573" s="11"/>
      <c r="U1573" s="11"/>
      <c r="V1573" s="11"/>
      <c r="W1573" s="11"/>
      <c r="X1573" s="11"/>
      <c r="Y1573" s="11"/>
      <c r="Z1573" s="11"/>
      <c r="AA1573" s="11"/>
      <c r="AB1573" s="11"/>
      <c r="AC1573" s="11"/>
      <c r="AD1573" s="11"/>
      <c r="AE1573" s="11"/>
      <c r="AF1573" s="11"/>
      <c r="AG1573" s="11" t="s">
        <v>1792</v>
      </c>
      <c r="AH1573" s="8">
        <v>0</v>
      </c>
      <c r="AI1573" s="8" t="s">
        <v>1793</v>
      </c>
      <c r="AJ1573" s="34">
        <v>0</v>
      </c>
    </row>
    <row r="1574" spans="1:39" x14ac:dyDescent="0.25">
      <c r="A1574" s="6" t="str">
        <f t="shared" si="110"/>
        <v>E&amp;M-Office o/p new hi 60 min-99205</v>
      </c>
      <c r="B1574" s="6" t="str">
        <f t="shared" si="111"/>
        <v>Office o/p new hi 60 min</v>
      </c>
      <c r="C1574" s="6" t="str">
        <f t="shared" si="112"/>
        <v>E&amp;M</v>
      </c>
      <c r="D1574" s="6">
        <f t="shared" si="113"/>
        <v>99205</v>
      </c>
      <c r="E1574" s="7"/>
      <c r="G1574" s="27" t="s">
        <v>32</v>
      </c>
      <c r="K1574" s="25"/>
      <c r="L1574" s="25"/>
      <c r="M1574" s="25"/>
      <c r="AG1574" s="11" t="s">
        <v>1792</v>
      </c>
      <c r="AH1574" s="8">
        <v>0</v>
      </c>
      <c r="AI1574" s="8" t="s">
        <v>1793</v>
      </c>
      <c r="AJ1574" s="34">
        <v>0</v>
      </c>
    </row>
    <row r="1575" spans="1:39" s="6" customFormat="1" x14ac:dyDescent="0.25">
      <c r="A1575" s="6" t="str">
        <f t="shared" si="110"/>
        <v>E&amp;M-Office o/p new hi 60 min-99205</v>
      </c>
      <c r="B1575" s="6" t="str">
        <f t="shared" si="111"/>
        <v>Office o/p new hi 60 min</v>
      </c>
      <c r="C1575" s="6" t="str">
        <f t="shared" si="112"/>
        <v>E&amp;M</v>
      </c>
      <c r="D1575" s="6">
        <f t="shared" si="113"/>
        <v>99205</v>
      </c>
      <c r="E1575" s="13"/>
      <c r="F1575" s="12"/>
      <c r="G1575" s="28"/>
      <c r="H1575" s="29"/>
      <c r="I1575" s="14"/>
      <c r="J1575" s="15"/>
      <c r="K1575" s="15"/>
      <c r="L1575" s="15"/>
      <c r="M1575" s="15"/>
      <c r="N1575" s="15"/>
      <c r="O1575" s="15"/>
      <c r="P1575" s="15"/>
      <c r="Q1575" s="15"/>
      <c r="R1575" s="15"/>
      <c r="S1575" s="15"/>
      <c r="T1575" s="15"/>
      <c r="U1575" s="15"/>
      <c r="V1575" s="15"/>
      <c r="W1575" s="15"/>
      <c r="X1575" s="15"/>
      <c r="Y1575" s="15"/>
      <c r="Z1575" s="15"/>
      <c r="AA1575" s="15"/>
      <c r="AB1575" s="15"/>
      <c r="AC1575" s="15"/>
      <c r="AD1575" s="15"/>
      <c r="AE1575" s="15"/>
      <c r="AF1575" s="15"/>
      <c r="AG1575" s="11" t="s">
        <v>1792</v>
      </c>
      <c r="AH1575" s="8">
        <v>0</v>
      </c>
      <c r="AI1575" s="8" t="s">
        <v>1793</v>
      </c>
      <c r="AJ1575" s="34">
        <v>0</v>
      </c>
      <c r="AK1575" s="35"/>
      <c r="AL1575" s="8"/>
    </row>
    <row r="1576" spans="1:39" x14ac:dyDescent="0.25">
      <c r="A1576" s="6" t="str">
        <f t="shared" si="110"/>
        <v>E&amp;M-Off/op cnsltj new/est low 30-99243</v>
      </c>
      <c r="B1576" s="6" t="str">
        <f t="shared" si="111"/>
        <v>Off/op cnsltj new/est low 30</v>
      </c>
      <c r="C1576" s="6" t="str">
        <f t="shared" si="112"/>
        <v>E&amp;M</v>
      </c>
      <c r="D1576" s="6">
        <f t="shared" si="113"/>
        <v>99243</v>
      </c>
      <c r="E1576" s="17" t="s">
        <v>118</v>
      </c>
      <c r="F1576" s="17" t="s">
        <v>40</v>
      </c>
      <c r="G1576" s="26" t="s">
        <v>599</v>
      </c>
      <c r="H1576" s="17">
        <v>99243</v>
      </c>
      <c r="I1576" s="8" t="s">
        <v>603</v>
      </c>
      <c r="J1576" s="11">
        <v>120</v>
      </c>
      <c r="K1576" s="11">
        <v>24</v>
      </c>
      <c r="L1576" s="11">
        <v>96.219999999999985</v>
      </c>
      <c r="M1576" s="11">
        <v>98.144400000000005</v>
      </c>
      <c r="N1576" s="11" t="s">
        <v>623</v>
      </c>
      <c r="O1576" s="11" t="s">
        <v>623</v>
      </c>
      <c r="P1576" s="11" t="s">
        <v>623</v>
      </c>
      <c r="Q1576" s="11" t="s">
        <v>623</v>
      </c>
      <c r="R1576" s="11" t="s">
        <v>623</v>
      </c>
      <c r="S1576" s="11">
        <v>98.144400000000005</v>
      </c>
      <c r="T1576" s="11">
        <v>96.219999999999985</v>
      </c>
      <c r="U1576" s="11" t="s">
        <v>623</v>
      </c>
      <c r="V1576" s="11">
        <v>96.219999999999985</v>
      </c>
      <c r="W1576" s="11">
        <v>96.219999999999985</v>
      </c>
      <c r="X1576" s="11" t="s">
        <v>623</v>
      </c>
      <c r="Y1576" s="11" t="s">
        <v>623</v>
      </c>
      <c r="Z1576" s="11" t="s">
        <v>623</v>
      </c>
      <c r="AA1576" s="11" t="s">
        <v>623</v>
      </c>
      <c r="AB1576" s="11" t="s">
        <v>623</v>
      </c>
      <c r="AC1576" s="11" t="s">
        <v>623</v>
      </c>
      <c r="AD1576" s="11" t="s">
        <v>623</v>
      </c>
      <c r="AE1576" s="11" t="s">
        <v>623</v>
      </c>
      <c r="AF1576" s="11" t="s">
        <v>623</v>
      </c>
      <c r="AG1576" s="11" t="s">
        <v>2508</v>
      </c>
      <c r="AH1576" s="8" t="s">
        <v>2509</v>
      </c>
      <c r="AI1576" s="8" t="s">
        <v>920</v>
      </c>
      <c r="AJ1576" s="34">
        <v>1</v>
      </c>
      <c r="AK1576" s="35">
        <v>4</v>
      </c>
      <c r="AL1576" t="s">
        <v>632</v>
      </c>
      <c r="AM1576">
        <v>3</v>
      </c>
    </row>
    <row r="1577" spans="1:39" x14ac:dyDescent="0.25">
      <c r="A1577" s="6" t="str">
        <f t="shared" si="110"/>
        <v>E&amp;M-Off/op cnsltj new/est low 30-99243</v>
      </c>
      <c r="B1577" s="6" t="str">
        <f t="shared" si="111"/>
        <v>Off/op cnsltj new/est low 30</v>
      </c>
      <c r="C1577" s="6" t="str">
        <f t="shared" si="112"/>
        <v>E&amp;M</v>
      </c>
      <c r="D1577" s="6">
        <f t="shared" si="113"/>
        <v>99243</v>
      </c>
      <c r="E1577" s="17"/>
      <c r="F1577" s="17"/>
      <c r="G1577" s="26"/>
      <c r="H1577" s="17"/>
      <c r="I1577" s="8"/>
      <c r="J1577" s="11"/>
      <c r="K1577" s="11"/>
      <c r="L1577" s="11"/>
      <c r="M1577" s="11"/>
      <c r="N1577" s="11"/>
      <c r="O1577" s="11"/>
      <c r="P1577" s="11"/>
      <c r="Q1577" s="11"/>
      <c r="R1577" s="11"/>
      <c r="S1577" s="11"/>
      <c r="T1577" s="11"/>
      <c r="U1577" s="11"/>
      <c r="V1577" s="11"/>
      <c r="W1577" s="11"/>
      <c r="X1577" s="11"/>
      <c r="Y1577" s="11"/>
      <c r="Z1577" s="11"/>
      <c r="AA1577" s="11"/>
      <c r="AB1577" s="11"/>
      <c r="AC1577" s="11"/>
      <c r="AD1577" s="11"/>
      <c r="AE1577" s="11"/>
      <c r="AF1577" s="11"/>
      <c r="AG1577" s="11" t="s">
        <v>1792</v>
      </c>
      <c r="AH1577" s="8">
        <v>0</v>
      </c>
      <c r="AI1577" s="8" t="s">
        <v>1793</v>
      </c>
      <c r="AJ1577" s="34">
        <v>0</v>
      </c>
    </row>
    <row r="1578" spans="1:39" x14ac:dyDescent="0.25">
      <c r="A1578" s="6" t="str">
        <f t="shared" si="110"/>
        <v>E&amp;M-Off/op cnsltj new/est low 30-99243</v>
      </c>
      <c r="B1578" s="6" t="str">
        <f t="shared" si="111"/>
        <v>Off/op cnsltj new/est low 30</v>
      </c>
      <c r="C1578" s="6" t="str">
        <f t="shared" si="112"/>
        <v>E&amp;M</v>
      </c>
      <c r="D1578" s="6">
        <f t="shared" si="113"/>
        <v>99243</v>
      </c>
      <c r="E1578" s="7"/>
      <c r="G1578" s="27" t="s">
        <v>32</v>
      </c>
      <c r="K1578" s="25"/>
      <c r="L1578" s="25"/>
      <c r="M1578" s="25"/>
      <c r="AG1578" s="11" t="s">
        <v>1792</v>
      </c>
      <c r="AH1578" s="8">
        <v>0</v>
      </c>
      <c r="AI1578" s="8" t="s">
        <v>1793</v>
      </c>
      <c r="AJ1578" s="34">
        <v>0</v>
      </c>
    </row>
    <row r="1579" spans="1:39" s="6" customFormat="1" x14ac:dyDescent="0.25">
      <c r="A1579" s="6" t="str">
        <f t="shared" si="110"/>
        <v>E&amp;M-Off/op cnsltj new/est low 30-99243</v>
      </c>
      <c r="B1579" s="6" t="str">
        <f t="shared" si="111"/>
        <v>Off/op cnsltj new/est low 30</v>
      </c>
      <c r="C1579" s="6" t="str">
        <f t="shared" si="112"/>
        <v>E&amp;M</v>
      </c>
      <c r="D1579" s="6">
        <f t="shared" si="113"/>
        <v>99243</v>
      </c>
      <c r="E1579" s="13"/>
      <c r="F1579" s="12"/>
      <c r="G1579" s="28"/>
      <c r="H1579" s="29"/>
      <c r="I1579" s="14"/>
      <c r="J1579" s="15"/>
      <c r="K1579" s="15"/>
      <c r="L1579" s="15"/>
      <c r="M1579" s="15"/>
      <c r="N1579" s="15"/>
      <c r="O1579" s="15"/>
      <c r="P1579" s="15"/>
      <c r="Q1579" s="15"/>
      <c r="R1579" s="15"/>
      <c r="S1579" s="15"/>
      <c r="T1579" s="15"/>
      <c r="U1579" s="15"/>
      <c r="V1579" s="15"/>
      <c r="W1579" s="15"/>
      <c r="X1579" s="15"/>
      <c r="Y1579" s="15"/>
      <c r="Z1579" s="15"/>
      <c r="AA1579" s="15"/>
      <c r="AB1579" s="15"/>
      <c r="AC1579" s="15"/>
      <c r="AD1579" s="15"/>
      <c r="AE1579" s="15"/>
      <c r="AF1579" s="15"/>
      <c r="AG1579" s="11" t="s">
        <v>1792</v>
      </c>
      <c r="AH1579" s="8">
        <v>0</v>
      </c>
      <c r="AI1579" s="8" t="s">
        <v>1793</v>
      </c>
      <c r="AJ1579" s="34">
        <v>0</v>
      </c>
      <c r="AK1579" s="35"/>
      <c r="AL1579" s="8"/>
    </row>
    <row r="1580" spans="1:39" x14ac:dyDescent="0.25">
      <c r="A1580" s="6" t="str">
        <f t="shared" si="110"/>
        <v>E&amp;M-Off/op cnsltj new/est mod 40-99244</v>
      </c>
      <c r="B1580" s="6" t="str">
        <f t="shared" si="111"/>
        <v>Off/op cnsltj new/est mod 40</v>
      </c>
      <c r="C1580" s="6" t="str">
        <f t="shared" si="112"/>
        <v>E&amp;M</v>
      </c>
      <c r="D1580" s="6">
        <f t="shared" si="113"/>
        <v>99244</v>
      </c>
      <c r="E1580" s="17" t="s">
        <v>118</v>
      </c>
      <c r="F1580" s="17" t="s">
        <v>40</v>
      </c>
      <c r="G1580" s="26" t="s">
        <v>600</v>
      </c>
      <c r="H1580" s="17">
        <v>99244</v>
      </c>
      <c r="I1580" s="8" t="s">
        <v>603</v>
      </c>
      <c r="J1580" s="11">
        <v>169</v>
      </c>
      <c r="K1580" s="11">
        <v>33.800000000000004</v>
      </c>
      <c r="L1580" s="11">
        <v>134.91999999999999</v>
      </c>
      <c r="M1580" s="11">
        <v>137.61839999999998</v>
      </c>
      <c r="N1580" s="11" t="s">
        <v>623</v>
      </c>
      <c r="O1580" s="11" t="s">
        <v>623</v>
      </c>
      <c r="P1580" s="11" t="s">
        <v>623</v>
      </c>
      <c r="Q1580" s="11" t="s">
        <v>623</v>
      </c>
      <c r="R1580" s="11" t="s">
        <v>623</v>
      </c>
      <c r="S1580" s="11">
        <v>137.61839999999998</v>
      </c>
      <c r="T1580" s="11">
        <v>134.91999999999999</v>
      </c>
      <c r="U1580" s="11" t="s">
        <v>623</v>
      </c>
      <c r="V1580" s="11">
        <v>134.91999999999999</v>
      </c>
      <c r="W1580" s="11">
        <v>134.91999999999999</v>
      </c>
      <c r="X1580" s="11" t="s">
        <v>623</v>
      </c>
      <c r="Y1580" s="11" t="s">
        <v>623</v>
      </c>
      <c r="Z1580" s="11" t="s">
        <v>623</v>
      </c>
      <c r="AA1580" s="11" t="s">
        <v>623</v>
      </c>
      <c r="AB1580" s="11" t="s">
        <v>623</v>
      </c>
      <c r="AC1580" s="11" t="s">
        <v>623</v>
      </c>
      <c r="AD1580" s="11" t="s">
        <v>623</v>
      </c>
      <c r="AE1580" s="11" t="s">
        <v>623</v>
      </c>
      <c r="AF1580" s="11" t="s">
        <v>623</v>
      </c>
      <c r="AG1580" s="11" t="s">
        <v>2510</v>
      </c>
      <c r="AH1580" s="8" t="s">
        <v>2511</v>
      </c>
      <c r="AI1580" s="8" t="s">
        <v>921</v>
      </c>
      <c r="AJ1580" s="34">
        <v>1</v>
      </c>
      <c r="AK1580" s="35">
        <v>4</v>
      </c>
      <c r="AL1580" t="s">
        <v>632</v>
      </c>
      <c r="AM1580">
        <v>3</v>
      </c>
    </row>
    <row r="1581" spans="1:39" x14ac:dyDescent="0.25">
      <c r="A1581" s="6" t="str">
        <f t="shared" si="110"/>
        <v>E&amp;M-Off/op cnsltj new/est mod 40-99244</v>
      </c>
      <c r="B1581" s="6" t="str">
        <f t="shared" si="111"/>
        <v>Off/op cnsltj new/est mod 40</v>
      </c>
      <c r="C1581" s="6" t="str">
        <f t="shared" si="112"/>
        <v>E&amp;M</v>
      </c>
      <c r="D1581" s="6">
        <f t="shared" si="113"/>
        <v>99244</v>
      </c>
      <c r="E1581" s="17"/>
      <c r="F1581" s="17"/>
      <c r="G1581" s="26"/>
      <c r="H1581" s="17"/>
      <c r="I1581" s="8"/>
      <c r="J1581" s="11"/>
      <c r="K1581" s="11"/>
      <c r="L1581" s="11"/>
      <c r="M1581" s="11"/>
      <c r="N1581" s="11"/>
      <c r="O1581" s="11"/>
      <c r="P1581" s="11"/>
      <c r="Q1581" s="11"/>
      <c r="R1581" s="11"/>
      <c r="S1581" s="11"/>
      <c r="T1581" s="11"/>
      <c r="U1581" s="11"/>
      <c r="V1581" s="11"/>
      <c r="W1581" s="11"/>
      <c r="X1581" s="11"/>
      <c r="Y1581" s="11"/>
      <c r="Z1581" s="11"/>
      <c r="AA1581" s="11"/>
      <c r="AB1581" s="11"/>
      <c r="AC1581" s="11"/>
      <c r="AD1581" s="11"/>
      <c r="AE1581" s="11"/>
      <c r="AF1581" s="11"/>
      <c r="AG1581" s="11" t="s">
        <v>1792</v>
      </c>
      <c r="AH1581" s="8">
        <v>0</v>
      </c>
      <c r="AI1581" s="8" t="s">
        <v>1793</v>
      </c>
      <c r="AJ1581" s="34">
        <v>0</v>
      </c>
    </row>
    <row r="1582" spans="1:39" x14ac:dyDescent="0.25">
      <c r="A1582" s="6" t="str">
        <f t="shared" si="110"/>
        <v>E&amp;M-Off/op cnsltj new/est mod 40-99244</v>
      </c>
      <c r="B1582" s="6" t="str">
        <f t="shared" si="111"/>
        <v>Off/op cnsltj new/est mod 40</v>
      </c>
      <c r="C1582" s="6" t="str">
        <f t="shared" si="112"/>
        <v>E&amp;M</v>
      </c>
      <c r="D1582" s="6">
        <f t="shared" si="113"/>
        <v>99244</v>
      </c>
      <c r="E1582" s="7"/>
      <c r="G1582" s="27" t="s">
        <v>32</v>
      </c>
      <c r="K1582" s="25"/>
      <c r="L1582" s="25"/>
      <c r="M1582" s="25"/>
      <c r="AG1582" s="11" t="s">
        <v>1792</v>
      </c>
      <c r="AH1582" s="8">
        <v>0</v>
      </c>
      <c r="AI1582" s="8" t="s">
        <v>1793</v>
      </c>
      <c r="AJ1582" s="34">
        <v>0</v>
      </c>
    </row>
    <row r="1583" spans="1:39" s="6" customFormat="1" x14ac:dyDescent="0.25">
      <c r="A1583" s="6" t="str">
        <f t="shared" si="110"/>
        <v>E&amp;M-Off/op cnsltj new/est mod 40-99244</v>
      </c>
      <c r="B1583" s="6" t="str">
        <f t="shared" si="111"/>
        <v>Off/op cnsltj new/est mod 40</v>
      </c>
      <c r="C1583" s="6" t="str">
        <f t="shared" si="112"/>
        <v>E&amp;M</v>
      </c>
      <c r="D1583" s="6">
        <f t="shared" si="113"/>
        <v>99244</v>
      </c>
      <c r="E1583" s="13"/>
      <c r="F1583" s="12"/>
      <c r="G1583" s="28"/>
      <c r="H1583" s="29"/>
      <c r="I1583" s="14"/>
      <c r="J1583" s="15"/>
      <c r="K1583" s="15"/>
      <c r="L1583" s="15"/>
      <c r="M1583" s="15"/>
      <c r="N1583" s="15"/>
      <c r="O1583" s="15"/>
      <c r="P1583" s="15"/>
      <c r="Q1583" s="15"/>
      <c r="R1583" s="15"/>
      <c r="S1583" s="15"/>
      <c r="T1583" s="15"/>
      <c r="U1583" s="15"/>
      <c r="V1583" s="15"/>
      <c r="W1583" s="15"/>
      <c r="X1583" s="15"/>
      <c r="Y1583" s="15"/>
      <c r="Z1583" s="15"/>
      <c r="AA1583" s="15"/>
      <c r="AB1583" s="15"/>
      <c r="AC1583" s="15"/>
      <c r="AD1583" s="15"/>
      <c r="AE1583" s="15"/>
      <c r="AF1583" s="15"/>
      <c r="AG1583" s="11" t="s">
        <v>1792</v>
      </c>
      <c r="AH1583" s="8">
        <v>0</v>
      </c>
      <c r="AI1583" s="8" t="s">
        <v>1793</v>
      </c>
      <c r="AJ1583" s="34">
        <v>0</v>
      </c>
      <c r="AK1583" s="35"/>
      <c r="AL1583" s="8"/>
    </row>
    <row r="1584" spans="1:39" x14ac:dyDescent="0.25">
      <c r="A1584" s="6" t="str">
        <f t="shared" si="110"/>
        <v>Clinical Laboratory &amp; Pathology Procedures-Obstetric panel-80055</v>
      </c>
      <c r="B1584" s="6" t="str">
        <f t="shared" si="111"/>
        <v>Obstetric panel</v>
      </c>
      <c r="C1584" s="6" t="str">
        <f t="shared" si="112"/>
        <v>Clinical Laboratory &amp; Pathology Procedures</v>
      </c>
      <c r="D1584" s="6">
        <f t="shared" si="113"/>
        <v>80055</v>
      </c>
      <c r="E1584" s="17" t="s">
        <v>116</v>
      </c>
      <c r="F1584" s="17" t="s">
        <v>39</v>
      </c>
      <c r="G1584" s="26" t="s">
        <v>464</v>
      </c>
      <c r="H1584" s="17">
        <v>80055</v>
      </c>
      <c r="I1584" s="8" t="s">
        <v>36</v>
      </c>
      <c r="J1584" s="11" t="s">
        <v>602</v>
      </c>
      <c r="K1584" s="11" t="s">
        <v>602</v>
      </c>
      <c r="L1584" s="11">
        <v>8.8699999999999992</v>
      </c>
      <c r="M1584" s="11">
        <v>347.1</v>
      </c>
      <c r="N1584" s="11">
        <v>10.56</v>
      </c>
      <c r="O1584" s="11">
        <v>11.087999999999999</v>
      </c>
      <c r="P1584" s="11">
        <v>11.087999999999999</v>
      </c>
      <c r="Q1584" s="11">
        <v>11.087999999999999</v>
      </c>
      <c r="R1584" s="11">
        <v>10.56</v>
      </c>
      <c r="S1584" s="11">
        <v>9.0473999999999997</v>
      </c>
      <c r="T1584" s="11">
        <v>8.8699999999999992</v>
      </c>
      <c r="U1584" s="11">
        <v>9.1361000000000008</v>
      </c>
      <c r="V1584" s="11">
        <v>8.8699999999999992</v>
      </c>
      <c r="W1584" s="11">
        <v>8.8699999999999992</v>
      </c>
      <c r="X1584" s="11" t="s">
        <v>623</v>
      </c>
      <c r="Y1584" s="11" t="s">
        <v>623</v>
      </c>
      <c r="Z1584" s="11">
        <v>347.1</v>
      </c>
      <c r="AA1584" s="11">
        <v>28.687999999999999</v>
      </c>
      <c r="AB1584" s="11">
        <v>25.819199999999999</v>
      </c>
      <c r="AC1584" s="11">
        <v>19.285499999999999</v>
      </c>
      <c r="AD1584" s="11">
        <v>9.26</v>
      </c>
      <c r="AE1584" s="11" t="s">
        <v>623</v>
      </c>
      <c r="AF1584" s="11" t="s">
        <v>623</v>
      </c>
      <c r="AG1584" s="11" t="s">
        <v>2512</v>
      </c>
      <c r="AH1584" s="8" t="s">
        <v>2513</v>
      </c>
      <c r="AI1584" s="8" t="s">
        <v>922</v>
      </c>
      <c r="AJ1584" s="34">
        <v>1</v>
      </c>
      <c r="AK1584" s="35">
        <v>4</v>
      </c>
      <c r="AL1584" t="s">
        <v>632</v>
      </c>
      <c r="AM1584">
        <v>3</v>
      </c>
    </row>
    <row r="1585" spans="1:39" x14ac:dyDescent="0.25">
      <c r="A1585" s="6" t="str">
        <f t="shared" si="110"/>
        <v>Clinical Laboratory &amp; Pathology Procedures-Obstetric panel-80055</v>
      </c>
      <c r="B1585" s="6" t="str">
        <f t="shared" si="111"/>
        <v>Obstetric panel</v>
      </c>
      <c r="C1585" s="6" t="str">
        <f t="shared" si="112"/>
        <v>Clinical Laboratory &amp; Pathology Procedures</v>
      </c>
      <c r="D1585" s="6">
        <f t="shared" si="113"/>
        <v>80055</v>
      </c>
      <c r="E1585" s="17"/>
      <c r="F1585" s="17"/>
      <c r="G1585" s="26"/>
      <c r="H1585" s="17"/>
      <c r="I1585" s="8"/>
      <c r="J1585" s="11"/>
      <c r="K1585" s="11"/>
      <c r="L1585" s="25"/>
      <c r="M1585" s="25"/>
      <c r="N1585" s="11"/>
      <c r="O1585" s="11"/>
      <c r="P1585" s="11"/>
      <c r="Q1585" s="11"/>
      <c r="R1585" s="11"/>
      <c r="S1585" s="11"/>
      <c r="T1585" s="11"/>
      <c r="U1585" s="11"/>
      <c r="V1585" s="11"/>
      <c r="W1585" s="11"/>
      <c r="X1585" s="11"/>
      <c r="Y1585" s="11"/>
      <c r="Z1585" s="11"/>
      <c r="AA1585" s="11"/>
      <c r="AB1585" s="11"/>
      <c r="AC1585" s="11"/>
      <c r="AD1585" s="11"/>
      <c r="AE1585" s="11"/>
      <c r="AF1585" s="11"/>
      <c r="AG1585" s="11" t="s">
        <v>1792</v>
      </c>
      <c r="AH1585" s="8">
        <v>0</v>
      </c>
      <c r="AI1585" s="8" t="s">
        <v>1793</v>
      </c>
      <c r="AJ1585" s="34">
        <v>0</v>
      </c>
    </row>
    <row r="1586" spans="1:39" s="6" customFormat="1" x14ac:dyDescent="0.25">
      <c r="A1586" s="6" t="str">
        <f t="shared" si="110"/>
        <v>Clinical Laboratory &amp; Pathology Procedures-Obstetric panel-80055</v>
      </c>
      <c r="B1586" s="6" t="str">
        <f t="shared" si="111"/>
        <v>Obstetric panel</v>
      </c>
      <c r="C1586" s="6" t="str">
        <f t="shared" si="112"/>
        <v>Clinical Laboratory &amp; Pathology Procedures</v>
      </c>
      <c r="D1586" s="6">
        <f t="shared" si="113"/>
        <v>80055</v>
      </c>
      <c r="E1586" s="13"/>
      <c r="F1586" s="12"/>
      <c r="G1586" s="28"/>
      <c r="H1586" s="29"/>
      <c r="I1586" s="14"/>
      <c r="J1586" s="15"/>
      <c r="K1586" s="15"/>
      <c r="L1586" s="15"/>
      <c r="M1586" s="15"/>
      <c r="N1586" s="15"/>
      <c r="O1586" s="15"/>
      <c r="P1586" s="15"/>
      <c r="Q1586" s="15"/>
      <c r="R1586" s="15"/>
      <c r="S1586" s="15"/>
      <c r="T1586" s="15"/>
      <c r="U1586" s="15"/>
      <c r="V1586" s="15"/>
      <c r="W1586" s="15"/>
      <c r="X1586" s="15"/>
      <c r="Y1586" s="15"/>
      <c r="Z1586" s="15"/>
      <c r="AA1586" s="15"/>
      <c r="AB1586" s="15"/>
      <c r="AC1586" s="15"/>
      <c r="AD1586" s="15"/>
      <c r="AE1586" s="15"/>
      <c r="AF1586" s="15"/>
      <c r="AG1586" s="11" t="s">
        <v>1792</v>
      </c>
      <c r="AH1586" s="8">
        <v>0</v>
      </c>
      <c r="AI1586" s="8" t="s">
        <v>1793</v>
      </c>
      <c r="AJ1586" s="34">
        <v>0</v>
      </c>
      <c r="AK1586" s="35"/>
      <c r="AL1586"/>
      <c r="AM1586"/>
    </row>
    <row r="1587" spans="1:39" x14ac:dyDescent="0.25">
      <c r="A1587" s="6" t="str">
        <f t="shared" si="110"/>
        <v>Clinical Laboratory &amp; Pathology Procedures-Urinalysis nonauto w/scope-81000</v>
      </c>
      <c r="B1587" s="6" t="str">
        <f t="shared" si="111"/>
        <v>Urinalysis nonauto w/scope</v>
      </c>
      <c r="C1587" s="6" t="str">
        <f t="shared" si="112"/>
        <v>Clinical Laboratory &amp; Pathology Procedures</v>
      </c>
      <c r="D1587" s="6">
        <f t="shared" si="113"/>
        <v>81000</v>
      </c>
      <c r="E1587" s="17" t="s">
        <v>116</v>
      </c>
      <c r="F1587" s="17" t="s">
        <v>39</v>
      </c>
      <c r="G1587" s="26" t="s">
        <v>468</v>
      </c>
      <c r="H1587" s="17">
        <v>81000</v>
      </c>
      <c r="I1587" s="8" t="s">
        <v>36</v>
      </c>
      <c r="J1587" s="11">
        <v>84</v>
      </c>
      <c r="K1587" s="11">
        <v>16.8</v>
      </c>
      <c r="L1587" s="11">
        <v>2.78</v>
      </c>
      <c r="M1587" s="11">
        <v>54.6</v>
      </c>
      <c r="N1587" s="11">
        <v>4.0199999999999996</v>
      </c>
      <c r="O1587" s="11">
        <v>4.2210000000000001</v>
      </c>
      <c r="P1587" s="11">
        <v>4.22</v>
      </c>
      <c r="Q1587" s="11">
        <v>4.22</v>
      </c>
      <c r="R1587" s="11">
        <v>4.0199999999999996</v>
      </c>
      <c r="S1587" s="11">
        <v>3.4476</v>
      </c>
      <c r="T1587" s="11">
        <v>3.38</v>
      </c>
      <c r="U1587" s="11">
        <v>3.4813999999999998</v>
      </c>
      <c r="V1587" s="11">
        <v>3.38</v>
      </c>
      <c r="W1587" s="11">
        <v>3.38</v>
      </c>
      <c r="X1587" s="11" t="s">
        <v>623</v>
      </c>
      <c r="Y1587" s="11" t="s">
        <v>623</v>
      </c>
      <c r="Z1587" s="11">
        <v>54.6</v>
      </c>
      <c r="AA1587" s="11">
        <v>8.84</v>
      </c>
      <c r="AB1587" s="11">
        <v>7.96</v>
      </c>
      <c r="AC1587" s="11">
        <v>3.46</v>
      </c>
      <c r="AD1587" s="11">
        <v>2.78</v>
      </c>
      <c r="AE1587" s="11" t="s">
        <v>623</v>
      </c>
      <c r="AF1587" s="11" t="s">
        <v>623</v>
      </c>
      <c r="AG1587" s="11" t="s">
        <v>2514</v>
      </c>
      <c r="AH1587" s="8" t="s">
        <v>2515</v>
      </c>
      <c r="AI1587" s="8" t="s">
        <v>924</v>
      </c>
      <c r="AJ1587" s="34">
        <v>1</v>
      </c>
      <c r="AL1587" s="8"/>
      <c r="AM1587" s="6"/>
    </row>
    <row r="1588" spans="1:39" x14ac:dyDescent="0.25">
      <c r="A1588" s="6" t="str">
        <f t="shared" si="110"/>
        <v>Clinical Laboratory &amp; Pathology Procedures-Urinalysis nonauto w/scope-81000</v>
      </c>
      <c r="B1588" s="6" t="str">
        <f t="shared" si="111"/>
        <v>Urinalysis nonauto w/scope</v>
      </c>
      <c r="C1588" s="6" t="str">
        <f t="shared" si="112"/>
        <v>Clinical Laboratory &amp; Pathology Procedures</v>
      </c>
      <c r="D1588" s="6">
        <f t="shared" si="113"/>
        <v>81000</v>
      </c>
      <c r="E1588" s="17"/>
      <c r="F1588" s="17"/>
      <c r="G1588" s="26"/>
      <c r="H1588" s="17"/>
      <c r="I1588" s="8"/>
      <c r="J1588" s="11"/>
      <c r="K1588" s="11"/>
      <c r="L1588" s="25"/>
      <c r="M1588" s="25"/>
      <c r="N1588" s="11"/>
      <c r="O1588" s="11"/>
      <c r="P1588" s="11"/>
      <c r="Q1588" s="11"/>
      <c r="R1588" s="11"/>
      <c r="S1588" s="11"/>
      <c r="T1588" s="11"/>
      <c r="U1588" s="11"/>
      <c r="V1588" s="11"/>
      <c r="W1588" s="11"/>
      <c r="X1588" s="11"/>
      <c r="Y1588" s="11"/>
      <c r="Z1588" s="11"/>
      <c r="AA1588" s="11"/>
      <c r="AB1588" s="11"/>
      <c r="AC1588" s="11"/>
      <c r="AD1588" s="11"/>
      <c r="AE1588" s="11"/>
      <c r="AF1588" s="11"/>
      <c r="AG1588" s="11" t="s">
        <v>1792</v>
      </c>
      <c r="AH1588" s="8">
        <v>0</v>
      </c>
      <c r="AI1588" s="8" t="s">
        <v>1793</v>
      </c>
      <c r="AJ1588" s="34">
        <v>0</v>
      </c>
      <c r="AK1588" s="35">
        <v>4</v>
      </c>
      <c r="AL1588" t="s">
        <v>632</v>
      </c>
      <c r="AM1588">
        <v>3</v>
      </c>
    </row>
    <row r="1589" spans="1:39" s="6" customFormat="1" x14ac:dyDescent="0.25">
      <c r="A1589" s="6" t="str">
        <f t="shared" si="110"/>
        <v>Clinical Laboratory &amp; Pathology Procedures-Urinalysis nonauto w/scope-81000</v>
      </c>
      <c r="B1589" s="6" t="str">
        <f t="shared" si="111"/>
        <v>Urinalysis nonauto w/scope</v>
      </c>
      <c r="C1589" s="6" t="str">
        <f t="shared" si="112"/>
        <v>Clinical Laboratory &amp; Pathology Procedures</v>
      </c>
      <c r="D1589" s="6">
        <f t="shared" si="113"/>
        <v>81000</v>
      </c>
      <c r="E1589" s="13"/>
      <c r="F1589" s="12"/>
      <c r="G1589" s="28"/>
      <c r="H1589" s="29"/>
      <c r="I1589" s="14"/>
      <c r="J1589" s="15"/>
      <c r="K1589" s="15"/>
      <c r="L1589" s="15"/>
      <c r="M1589" s="15"/>
      <c r="N1589" s="15"/>
      <c r="O1589" s="15"/>
      <c r="P1589" s="15"/>
      <c r="Q1589" s="15"/>
      <c r="R1589" s="15"/>
      <c r="S1589" s="15"/>
      <c r="T1589" s="15"/>
      <c r="U1589" s="15"/>
      <c r="V1589" s="15"/>
      <c r="W1589" s="15"/>
      <c r="X1589" s="15"/>
      <c r="Y1589" s="15"/>
      <c r="Z1589" s="15"/>
      <c r="AA1589" s="15"/>
      <c r="AB1589" s="15"/>
      <c r="AC1589" s="15"/>
      <c r="AD1589" s="15"/>
      <c r="AE1589" s="15"/>
      <c r="AF1589" s="15"/>
      <c r="AG1589" s="11" t="s">
        <v>1792</v>
      </c>
      <c r="AH1589" s="8">
        <v>0</v>
      </c>
      <c r="AI1589" s="8" t="s">
        <v>1793</v>
      </c>
      <c r="AJ1589" s="34">
        <v>0</v>
      </c>
      <c r="AK1589" s="35"/>
      <c r="AL1589"/>
      <c r="AM1589"/>
    </row>
    <row r="1590" spans="1:39" x14ac:dyDescent="0.25">
      <c r="A1590" s="6" t="str">
        <f t="shared" si="110"/>
        <v>Clinical Laboratory &amp; Pathology Procedures-Assay of psa free-84154</v>
      </c>
      <c r="B1590" s="6" t="str">
        <f t="shared" si="111"/>
        <v>Assay of psa free</v>
      </c>
      <c r="C1590" s="6" t="str">
        <f t="shared" si="112"/>
        <v>Clinical Laboratory &amp; Pathology Procedures</v>
      </c>
      <c r="D1590" s="6">
        <f t="shared" si="113"/>
        <v>84154</v>
      </c>
      <c r="E1590" s="17" t="s">
        <v>116</v>
      </c>
      <c r="F1590" s="17" t="s">
        <v>39</v>
      </c>
      <c r="G1590" s="26" t="s">
        <v>475</v>
      </c>
      <c r="H1590" s="17">
        <v>84154</v>
      </c>
      <c r="I1590" s="8" t="s">
        <v>36</v>
      </c>
      <c r="J1590" s="11">
        <v>11</v>
      </c>
      <c r="K1590" s="11">
        <v>2.2000000000000002</v>
      </c>
      <c r="L1590" s="11">
        <v>7.15</v>
      </c>
      <c r="M1590" s="11">
        <v>47.463899999999995</v>
      </c>
      <c r="N1590" s="11">
        <v>18.39</v>
      </c>
      <c r="O1590" s="11">
        <v>19.3095</v>
      </c>
      <c r="P1590" s="11">
        <v>19.3095</v>
      </c>
      <c r="Q1590" s="11">
        <v>19.3095</v>
      </c>
      <c r="R1590" s="11">
        <v>18.39</v>
      </c>
      <c r="S1590" s="11">
        <v>18.7578</v>
      </c>
      <c r="T1590" s="11">
        <v>18.39</v>
      </c>
      <c r="U1590" s="11">
        <v>18.941700000000001</v>
      </c>
      <c r="V1590" s="11">
        <v>18.39</v>
      </c>
      <c r="W1590" s="11">
        <v>18.39</v>
      </c>
      <c r="X1590" s="11" t="s">
        <v>623</v>
      </c>
      <c r="Y1590" s="11">
        <v>7.15</v>
      </c>
      <c r="Z1590" s="11">
        <v>7.15</v>
      </c>
      <c r="AA1590" s="11">
        <v>47.463899999999995</v>
      </c>
      <c r="AB1590" s="11">
        <v>42.694800000000001</v>
      </c>
      <c r="AC1590" s="11">
        <v>23.080499999999997</v>
      </c>
      <c r="AD1590" s="11">
        <v>16.11</v>
      </c>
      <c r="AE1590" s="11" t="s">
        <v>623</v>
      </c>
      <c r="AF1590" s="11" t="s">
        <v>623</v>
      </c>
      <c r="AG1590" s="11" t="s">
        <v>2516</v>
      </c>
      <c r="AH1590" s="8" t="s">
        <v>2517</v>
      </c>
      <c r="AI1590" s="8" t="s">
        <v>925</v>
      </c>
      <c r="AJ1590" s="34">
        <v>1</v>
      </c>
    </row>
    <row r="1591" spans="1:39" x14ac:dyDescent="0.25">
      <c r="A1591" s="6" t="str">
        <f t="shared" si="110"/>
        <v>Clinical Laboratory &amp; Pathology Procedures-Assay of psa free-84154</v>
      </c>
      <c r="B1591" s="6" t="str">
        <f t="shared" si="111"/>
        <v>Assay of psa free</v>
      </c>
      <c r="C1591" s="6" t="str">
        <f t="shared" si="112"/>
        <v>Clinical Laboratory &amp; Pathology Procedures</v>
      </c>
      <c r="D1591" s="6">
        <f t="shared" si="113"/>
        <v>84154</v>
      </c>
      <c r="E1591" s="17"/>
      <c r="F1591" s="17"/>
      <c r="G1591" s="26"/>
      <c r="H1591" s="17"/>
      <c r="I1591" s="8"/>
      <c r="J1591" s="11"/>
      <c r="K1591" s="11"/>
      <c r="L1591" s="25"/>
      <c r="M1591" s="25"/>
      <c r="N1591" s="11"/>
      <c r="O1591" s="11"/>
      <c r="P1591" s="11"/>
      <c r="Q1591" s="11"/>
      <c r="R1591" s="11"/>
      <c r="S1591" s="11"/>
      <c r="T1591" s="11"/>
      <c r="U1591" s="11"/>
      <c r="V1591" s="11"/>
      <c r="W1591" s="11"/>
      <c r="X1591" s="11"/>
      <c r="Y1591" s="11"/>
      <c r="Z1591" s="11"/>
      <c r="AA1591" s="11"/>
      <c r="AB1591" s="11"/>
      <c r="AC1591" s="11"/>
      <c r="AD1591" s="11"/>
      <c r="AE1591" s="11"/>
      <c r="AF1591" s="11"/>
      <c r="AG1591" s="11" t="s">
        <v>1792</v>
      </c>
      <c r="AH1591" s="8">
        <v>0</v>
      </c>
      <c r="AI1591" s="8" t="s">
        <v>1793</v>
      </c>
      <c r="AJ1591" s="34">
        <v>0</v>
      </c>
      <c r="AL1591" s="8"/>
      <c r="AM1591" s="6"/>
    </row>
    <row r="1592" spans="1:39" s="6" customFormat="1" x14ac:dyDescent="0.25">
      <c r="A1592" s="6" t="str">
        <f t="shared" si="110"/>
        <v>Clinical Laboratory &amp; Pathology Procedures-Assay of psa free-84154</v>
      </c>
      <c r="B1592" s="6" t="str">
        <f t="shared" si="111"/>
        <v>Assay of psa free</v>
      </c>
      <c r="C1592" s="6" t="str">
        <f t="shared" si="112"/>
        <v>Clinical Laboratory &amp; Pathology Procedures</v>
      </c>
      <c r="D1592" s="6">
        <f t="shared" si="113"/>
        <v>84154</v>
      </c>
      <c r="E1592" s="13"/>
      <c r="F1592" s="12"/>
      <c r="G1592" s="28"/>
      <c r="H1592" s="29"/>
      <c r="I1592" s="14"/>
      <c r="J1592" s="15"/>
      <c r="K1592" s="15"/>
      <c r="L1592" s="15"/>
      <c r="M1592" s="15"/>
      <c r="N1592" s="15"/>
      <c r="O1592" s="15"/>
      <c r="P1592" s="15"/>
      <c r="Q1592" s="15"/>
      <c r="R1592" s="15"/>
      <c r="S1592" s="15"/>
      <c r="T1592" s="15"/>
      <c r="U1592" s="15"/>
      <c r="V1592" s="15"/>
      <c r="W1592" s="15"/>
      <c r="X1592" s="15"/>
      <c r="Y1592" s="15"/>
      <c r="Z1592" s="15"/>
      <c r="AA1592" s="15"/>
      <c r="AB1592" s="15"/>
      <c r="AC1592" s="15"/>
      <c r="AD1592" s="15"/>
      <c r="AE1592" s="15"/>
      <c r="AF1592" s="15"/>
      <c r="AG1592" s="11" t="s">
        <v>1792</v>
      </c>
      <c r="AH1592" s="8">
        <v>0</v>
      </c>
      <c r="AI1592" s="8" t="s">
        <v>1793</v>
      </c>
      <c r="AJ1592" s="34">
        <v>0</v>
      </c>
      <c r="AK1592" s="35">
        <v>4</v>
      </c>
      <c r="AL1592" t="s">
        <v>632</v>
      </c>
      <c r="AM1592">
        <v>3</v>
      </c>
    </row>
    <row r="1593" spans="1:39" ht="45" x14ac:dyDescent="0.25">
      <c r="A1593" s="6" t="str">
        <f t="shared" si="110"/>
        <v>Surgery Procedures -Cardiac valve and other major cardiothoracic procedures with cardiac catheterization with major complications or comorbidities-216</v>
      </c>
      <c r="B1593" s="6" t="str">
        <f t="shared" si="111"/>
        <v>Cardiac valve and other major cardiothoracic procedures with cardiac catheterization with major complications or comorbidities</v>
      </c>
      <c r="C1593" s="6" t="str">
        <f t="shared" si="112"/>
        <v xml:space="preserve">Surgery Procedures </v>
      </c>
      <c r="D1593" s="6">
        <f t="shared" si="113"/>
        <v>216</v>
      </c>
      <c r="E1593" s="17" t="s">
        <v>114</v>
      </c>
      <c r="F1593" s="17" t="s">
        <v>33</v>
      </c>
      <c r="G1593" s="26" t="s">
        <v>42</v>
      </c>
      <c r="H1593" s="17">
        <v>216</v>
      </c>
      <c r="I1593" s="8"/>
      <c r="J1593" s="11">
        <v>333593.40298800246</v>
      </c>
      <c r="K1593" s="11">
        <v>66718.680597600498</v>
      </c>
      <c r="L1593" s="11">
        <v>67896.67</v>
      </c>
      <c r="M1593" s="11">
        <v>110994.1459</v>
      </c>
      <c r="N1593" s="11">
        <v>79860.638399999996</v>
      </c>
      <c r="O1593" s="11">
        <v>110994.1459</v>
      </c>
      <c r="P1593" s="11">
        <v>83853.670320000005</v>
      </c>
      <c r="Q1593" s="11">
        <v>80401.383879999994</v>
      </c>
      <c r="R1593" s="11">
        <v>79860.638399999996</v>
      </c>
      <c r="S1593" s="11" t="s">
        <v>623</v>
      </c>
      <c r="T1593" s="11" t="s">
        <v>623</v>
      </c>
      <c r="U1593" s="11" t="s">
        <v>623</v>
      </c>
      <c r="V1593" s="11" t="s">
        <v>623</v>
      </c>
      <c r="W1593" s="11" t="s">
        <v>623</v>
      </c>
      <c r="X1593" s="11" t="s">
        <v>623</v>
      </c>
      <c r="Y1593" s="11" t="s">
        <v>623</v>
      </c>
      <c r="Z1593" s="11" t="s">
        <v>623</v>
      </c>
      <c r="AA1593" s="11">
        <v>75448.55</v>
      </c>
      <c r="AB1593" s="11">
        <v>67896.67</v>
      </c>
      <c r="AC1593" s="11" t="s">
        <v>623</v>
      </c>
      <c r="AD1593" s="11">
        <v>88790.12</v>
      </c>
      <c r="AE1593" s="11" t="s">
        <v>623</v>
      </c>
      <c r="AF1593" s="11" t="s">
        <v>623</v>
      </c>
      <c r="AG1593" s="11" t="s">
        <v>2518</v>
      </c>
      <c r="AH1593" s="8" t="s">
        <v>2519</v>
      </c>
      <c r="AI1593" s="8" t="s">
        <v>2520</v>
      </c>
      <c r="AJ1593" s="34">
        <v>1</v>
      </c>
    </row>
    <row r="1594" spans="1:39" x14ac:dyDescent="0.25">
      <c r="A1594" s="6" t="str">
        <f t="shared" si="110"/>
        <v>Surgery Procedures -Cardiac valve and other major cardiothoracic procedures with cardiac catheterization with major complications or comorbidities-216</v>
      </c>
      <c r="B1594" s="6" t="str">
        <f t="shared" si="111"/>
        <v>Cardiac valve and other major cardiothoracic procedures with cardiac catheterization with major complications or comorbidities</v>
      </c>
      <c r="C1594" s="6" t="str">
        <f t="shared" si="112"/>
        <v xml:space="preserve">Surgery Procedures </v>
      </c>
      <c r="D1594" s="6">
        <f t="shared" si="113"/>
        <v>216</v>
      </c>
      <c r="E1594" s="17"/>
      <c r="F1594" s="17"/>
      <c r="G1594" s="26"/>
      <c r="H1594" s="17"/>
      <c r="I1594" s="8"/>
      <c r="J1594" s="11"/>
      <c r="K1594" s="11"/>
      <c r="L1594" s="11"/>
      <c r="M1594" s="11"/>
      <c r="N1594" s="11"/>
      <c r="O1594" s="11"/>
      <c r="P1594" s="11"/>
      <c r="Q1594" s="11"/>
      <c r="R1594" s="11"/>
      <c r="S1594" s="11"/>
      <c r="T1594" s="11"/>
      <c r="U1594" s="11"/>
      <c r="V1594" s="11"/>
      <c r="W1594" s="11"/>
      <c r="X1594" s="11"/>
      <c r="Y1594" s="11"/>
      <c r="Z1594" s="11"/>
      <c r="AA1594" s="11"/>
      <c r="AB1594" s="11"/>
      <c r="AC1594" s="11"/>
      <c r="AD1594" s="11"/>
      <c r="AE1594" s="11"/>
      <c r="AF1594" s="11"/>
      <c r="AG1594" s="11" t="s">
        <v>1792</v>
      </c>
      <c r="AH1594" s="8">
        <v>0</v>
      </c>
      <c r="AI1594" s="8" t="s">
        <v>1793</v>
      </c>
      <c r="AJ1594" s="34">
        <v>0</v>
      </c>
    </row>
    <row r="1595" spans="1:39" x14ac:dyDescent="0.25">
      <c r="A1595" s="6" t="str">
        <f t="shared" si="110"/>
        <v>Surgery Procedures -Cardiac valve and other major cardiothoracic procedures with cardiac catheterization with major complications or comorbidities-216</v>
      </c>
      <c r="B1595" s="6" t="str">
        <f t="shared" si="111"/>
        <v>Cardiac valve and other major cardiothoracic procedures with cardiac catheterization with major complications or comorbidities</v>
      </c>
      <c r="C1595" s="6" t="str">
        <f t="shared" si="112"/>
        <v xml:space="preserve">Surgery Procedures </v>
      </c>
      <c r="D1595" s="6">
        <f t="shared" si="113"/>
        <v>216</v>
      </c>
      <c r="E1595" s="7"/>
      <c r="G1595" s="27" t="s">
        <v>32</v>
      </c>
      <c r="K1595" s="25"/>
      <c r="L1595" s="25"/>
      <c r="M1595" s="25"/>
      <c r="AG1595" s="11" t="s">
        <v>1792</v>
      </c>
      <c r="AH1595" s="8">
        <v>0</v>
      </c>
      <c r="AI1595" s="8" t="s">
        <v>1793</v>
      </c>
      <c r="AJ1595" s="34">
        <v>0</v>
      </c>
      <c r="AL1595" s="8"/>
      <c r="AM1595" s="6"/>
    </row>
    <row r="1596" spans="1:39" s="6" customFormat="1" x14ac:dyDescent="0.25">
      <c r="A1596" s="6" t="str">
        <f t="shared" si="110"/>
        <v>Surgery Procedures -Cardiac valve and other major cardiothoracic procedures with cardiac catheterization with major complications or comorbidities-216</v>
      </c>
      <c r="B1596" s="6" t="str">
        <f t="shared" si="111"/>
        <v>Cardiac valve and other major cardiothoracic procedures with cardiac catheterization with major complications or comorbidities</v>
      </c>
      <c r="C1596" s="6" t="str">
        <f t="shared" si="112"/>
        <v xml:space="preserve">Surgery Procedures </v>
      </c>
      <c r="D1596" s="6">
        <f t="shared" si="113"/>
        <v>216</v>
      </c>
      <c r="E1596" s="13"/>
      <c r="F1596" s="12"/>
      <c r="G1596" s="28"/>
      <c r="H1596" s="29"/>
      <c r="I1596" s="14"/>
      <c r="J1596" s="15"/>
      <c r="K1596" s="15"/>
      <c r="L1596" s="15"/>
      <c r="M1596" s="15"/>
      <c r="N1596" s="15"/>
      <c r="O1596" s="15"/>
      <c r="P1596" s="15"/>
      <c r="Q1596" s="15"/>
      <c r="R1596" s="15"/>
      <c r="S1596" s="15"/>
      <c r="T1596" s="15"/>
      <c r="U1596" s="15"/>
      <c r="V1596" s="15"/>
      <c r="W1596" s="15"/>
      <c r="X1596" s="15"/>
      <c r="Y1596" s="15"/>
      <c r="Z1596" s="15"/>
      <c r="AA1596" s="15"/>
      <c r="AB1596" s="15"/>
      <c r="AC1596" s="15"/>
      <c r="AD1596" s="15"/>
      <c r="AE1596" s="15"/>
      <c r="AF1596" s="15"/>
      <c r="AG1596" s="11" t="s">
        <v>1792</v>
      </c>
      <c r="AH1596" s="8">
        <v>0</v>
      </c>
      <c r="AI1596" s="8" t="s">
        <v>1793</v>
      </c>
      <c r="AJ1596" s="34">
        <v>0</v>
      </c>
      <c r="AK1596" s="35">
        <v>2</v>
      </c>
      <c r="AL1596" t="s">
        <v>923</v>
      </c>
      <c r="AM1596">
        <v>1</v>
      </c>
    </row>
    <row r="1597" spans="1:39" ht="30" x14ac:dyDescent="0.25">
      <c r="A1597" s="6" t="str">
        <f t="shared" ref="A1597:A1628" si="114">IF(OR($AJ1597=1,$AJ1597&gt;1),(C1597&amp;"-"&amp;B1597&amp;"-"&amp;D1597),A1596)</f>
        <v>Surgery Procedures -Spinal fusion except cervical without major comorbid conditions or complications (MCC)-460</v>
      </c>
      <c r="B1597" s="6" t="str">
        <f t="shared" ref="B1597:B1628" si="115">IF(OR($AJ1597=1,$AJ1597&gt;1),$G1597,B1596)</f>
        <v>Spinal fusion except cervical without major comorbid conditions or complications (MCC)</v>
      </c>
      <c r="C1597" s="6" t="str">
        <f t="shared" ref="C1597:C1628" si="116">IF(OR($AJ1597=1,$AJ1597&gt;1),$E1597,C1596)</f>
        <v xml:space="preserve">Surgery Procedures </v>
      </c>
      <c r="D1597" s="6">
        <f t="shared" ref="D1597:D1628" si="117">IF(OR($AJ1597=1,$AJ1597&gt;1),$H1597,D1596)</f>
        <v>460</v>
      </c>
      <c r="E1597" s="17" t="s">
        <v>114</v>
      </c>
      <c r="F1597" s="17" t="s">
        <v>33</v>
      </c>
      <c r="G1597" s="26" t="s">
        <v>43</v>
      </c>
      <c r="H1597" s="17">
        <v>460</v>
      </c>
      <c r="I1597" s="8"/>
      <c r="J1597" s="11">
        <v>125730.40594209498</v>
      </c>
      <c r="K1597" s="11">
        <v>25146.081188418997</v>
      </c>
      <c r="L1597" s="11">
        <v>26776.26</v>
      </c>
      <c r="M1597" s="11">
        <v>29754.49</v>
      </c>
      <c r="N1597" s="11" t="s">
        <v>623</v>
      </c>
      <c r="O1597" s="11" t="s">
        <v>623</v>
      </c>
      <c r="P1597" s="11" t="s">
        <v>623</v>
      </c>
      <c r="Q1597" s="11" t="s">
        <v>623</v>
      </c>
      <c r="R1597" s="11" t="s">
        <v>623</v>
      </c>
      <c r="S1597" s="11" t="s">
        <v>623</v>
      </c>
      <c r="T1597" s="11" t="s">
        <v>623</v>
      </c>
      <c r="U1597" s="11" t="s">
        <v>623</v>
      </c>
      <c r="V1597" s="11" t="s">
        <v>623</v>
      </c>
      <c r="W1597" s="11" t="s">
        <v>623</v>
      </c>
      <c r="X1597" s="11" t="s">
        <v>623</v>
      </c>
      <c r="Y1597" s="11" t="s">
        <v>623</v>
      </c>
      <c r="Z1597" s="11" t="s">
        <v>623</v>
      </c>
      <c r="AA1597" s="11">
        <v>29754.49</v>
      </c>
      <c r="AB1597" s="11">
        <v>26776.26</v>
      </c>
      <c r="AC1597" s="11" t="s">
        <v>623</v>
      </c>
      <c r="AD1597" s="11" t="s">
        <v>623</v>
      </c>
      <c r="AE1597" s="11" t="s">
        <v>623</v>
      </c>
      <c r="AF1597" s="11" t="s">
        <v>623</v>
      </c>
      <c r="AG1597" s="11" t="s">
        <v>2521</v>
      </c>
      <c r="AH1597" s="8" t="s">
        <v>2522</v>
      </c>
      <c r="AI1597" s="8" t="s">
        <v>2523</v>
      </c>
      <c r="AJ1597" s="34">
        <v>1</v>
      </c>
    </row>
    <row r="1598" spans="1:39" x14ac:dyDescent="0.25">
      <c r="A1598" s="6" t="str">
        <f t="shared" si="114"/>
        <v>Surgery Procedures -Spinal fusion except cervical without major comorbid conditions or complications (MCC)-460</v>
      </c>
      <c r="B1598" s="6" t="str">
        <f t="shared" si="115"/>
        <v>Spinal fusion except cervical without major comorbid conditions or complications (MCC)</v>
      </c>
      <c r="C1598" s="6" t="str">
        <f t="shared" si="116"/>
        <v xml:space="preserve">Surgery Procedures </v>
      </c>
      <c r="D1598" s="6">
        <f t="shared" si="117"/>
        <v>460</v>
      </c>
      <c r="E1598" s="17"/>
      <c r="F1598" s="17"/>
      <c r="G1598" s="26"/>
      <c r="H1598" s="17"/>
      <c r="I1598" s="8"/>
      <c r="J1598" s="11"/>
      <c r="K1598" s="11"/>
      <c r="L1598" s="11"/>
      <c r="M1598" s="11"/>
      <c r="N1598" s="11"/>
      <c r="O1598" s="11"/>
      <c r="P1598" s="11"/>
      <c r="Q1598" s="11"/>
      <c r="R1598" s="11"/>
      <c r="S1598" s="11"/>
      <c r="T1598" s="11"/>
      <c r="U1598" s="11"/>
      <c r="V1598" s="11"/>
      <c r="W1598" s="11"/>
      <c r="X1598" s="11"/>
      <c r="Y1598" s="11"/>
      <c r="Z1598" s="11"/>
      <c r="AA1598" s="11"/>
      <c r="AB1598" s="11"/>
      <c r="AC1598" s="11"/>
      <c r="AD1598" s="11"/>
      <c r="AE1598" s="11"/>
      <c r="AF1598" s="11"/>
      <c r="AG1598" s="11" t="s">
        <v>1792</v>
      </c>
      <c r="AH1598" s="8">
        <v>0</v>
      </c>
      <c r="AI1598" s="8" t="s">
        <v>1793</v>
      </c>
      <c r="AJ1598" s="34">
        <v>0</v>
      </c>
      <c r="AL1598" s="8"/>
      <c r="AM1598" s="6"/>
    </row>
    <row r="1599" spans="1:39" x14ac:dyDescent="0.25">
      <c r="A1599" s="6" t="str">
        <f t="shared" si="114"/>
        <v>Surgery Procedures -Spinal fusion except cervical without major comorbid conditions or complications (MCC)-460</v>
      </c>
      <c r="B1599" s="6" t="str">
        <f t="shared" si="115"/>
        <v>Spinal fusion except cervical without major comorbid conditions or complications (MCC)</v>
      </c>
      <c r="C1599" s="6" t="str">
        <f t="shared" si="116"/>
        <v xml:space="preserve">Surgery Procedures </v>
      </c>
      <c r="D1599" s="6">
        <f t="shared" si="117"/>
        <v>460</v>
      </c>
      <c r="E1599" s="7"/>
      <c r="G1599" s="27" t="s">
        <v>32</v>
      </c>
      <c r="K1599" s="25"/>
      <c r="L1599" s="25"/>
      <c r="M1599" s="25"/>
      <c r="AG1599" s="11" t="s">
        <v>1792</v>
      </c>
      <c r="AH1599" s="8">
        <v>0</v>
      </c>
      <c r="AI1599" s="8" t="s">
        <v>1793</v>
      </c>
      <c r="AJ1599" s="34">
        <v>0</v>
      </c>
      <c r="AK1599" s="35">
        <v>2</v>
      </c>
      <c r="AL1599" t="s">
        <v>923</v>
      </c>
      <c r="AM1599">
        <v>1</v>
      </c>
    </row>
    <row r="1600" spans="1:39" s="6" customFormat="1" x14ac:dyDescent="0.25">
      <c r="A1600" s="6" t="str">
        <f t="shared" si="114"/>
        <v>Surgery Procedures -Spinal fusion except cervical without major comorbid conditions or complications (MCC)-460</v>
      </c>
      <c r="B1600" s="6" t="str">
        <f t="shared" si="115"/>
        <v>Spinal fusion except cervical without major comorbid conditions or complications (MCC)</v>
      </c>
      <c r="C1600" s="6" t="str">
        <f t="shared" si="116"/>
        <v xml:space="preserve">Surgery Procedures </v>
      </c>
      <c r="D1600" s="6">
        <f t="shared" si="117"/>
        <v>460</v>
      </c>
      <c r="E1600" s="13"/>
      <c r="F1600" s="12"/>
      <c r="G1600" s="28"/>
      <c r="H1600" s="29"/>
      <c r="I1600" s="14"/>
      <c r="J1600" s="15"/>
      <c r="K1600" s="15"/>
      <c r="L1600" s="15"/>
      <c r="M1600" s="15"/>
      <c r="N1600" s="15"/>
      <c r="O1600" s="15"/>
      <c r="P1600" s="15"/>
      <c r="Q1600" s="15"/>
      <c r="R1600" s="15"/>
      <c r="S1600" s="15"/>
      <c r="T1600" s="15"/>
      <c r="U1600" s="15"/>
      <c r="V1600" s="15"/>
      <c r="W1600" s="15"/>
      <c r="X1600" s="15"/>
      <c r="Y1600" s="15"/>
      <c r="Z1600" s="15"/>
      <c r="AA1600" s="15"/>
      <c r="AB1600" s="15"/>
      <c r="AC1600" s="15"/>
      <c r="AD1600" s="15"/>
      <c r="AE1600" s="15"/>
      <c r="AF1600" s="15"/>
      <c r="AG1600" s="11" t="s">
        <v>1792</v>
      </c>
      <c r="AH1600" s="8">
        <v>0</v>
      </c>
      <c r="AI1600" s="8" t="s">
        <v>1793</v>
      </c>
      <c r="AJ1600" s="34">
        <v>0</v>
      </c>
      <c r="AK1600" s="35"/>
      <c r="AL1600"/>
      <c r="AM1600"/>
    </row>
    <row r="1601" spans="1:39" ht="45" x14ac:dyDescent="0.25">
      <c r="A1601" s="6" t="str">
        <f t="shared" si="114"/>
        <v>Surgery Procedures -Major joint replacement or reattachment of lower extremity without major comorbid conditions or complications (MCC).-470</v>
      </c>
      <c r="B1601" s="6" t="str">
        <f t="shared" si="115"/>
        <v>Major joint replacement or reattachment of lower extremity without major comorbid conditions or complications (MCC).</v>
      </c>
      <c r="C1601" s="6" t="str">
        <f t="shared" si="116"/>
        <v xml:space="preserve">Surgery Procedures </v>
      </c>
      <c r="D1601" s="6">
        <f t="shared" si="117"/>
        <v>470</v>
      </c>
      <c r="E1601" s="17" t="s">
        <v>114</v>
      </c>
      <c r="F1601" s="17" t="s">
        <v>33</v>
      </c>
      <c r="G1601" s="26" t="s">
        <v>44</v>
      </c>
      <c r="H1601" s="17">
        <v>470</v>
      </c>
      <c r="I1601" s="8"/>
      <c r="J1601" s="11">
        <v>64678.341360135615</v>
      </c>
      <c r="K1601" s="11">
        <v>12935.668272027124</v>
      </c>
      <c r="L1601" s="11">
        <v>13308.35</v>
      </c>
      <c r="M1601" s="11">
        <v>21684.519090000002</v>
      </c>
      <c r="N1601" s="11">
        <v>15602.07994</v>
      </c>
      <c r="O1601" s="11">
        <v>21684.519090000002</v>
      </c>
      <c r="P1601" s="11">
        <v>16382.183940000001</v>
      </c>
      <c r="Q1601" s="11">
        <v>15707.723400000001</v>
      </c>
      <c r="R1601" s="11">
        <v>15602.07994</v>
      </c>
      <c r="S1601" s="11" t="s">
        <v>623</v>
      </c>
      <c r="T1601" s="11" t="s">
        <v>623</v>
      </c>
      <c r="U1601" s="11" t="s">
        <v>623</v>
      </c>
      <c r="V1601" s="11" t="s">
        <v>623</v>
      </c>
      <c r="W1601" s="11" t="s">
        <v>623</v>
      </c>
      <c r="X1601" s="11" t="s">
        <v>623</v>
      </c>
      <c r="Y1601" s="11" t="s">
        <v>623</v>
      </c>
      <c r="Z1601" s="11" t="s">
        <v>623</v>
      </c>
      <c r="AA1601" s="11">
        <v>14788.59</v>
      </c>
      <c r="AB1601" s="11">
        <v>13308.35</v>
      </c>
      <c r="AC1601" s="11" t="s">
        <v>623</v>
      </c>
      <c r="AD1601" s="11">
        <v>17346.599999999999</v>
      </c>
      <c r="AE1601" s="11" t="s">
        <v>623</v>
      </c>
      <c r="AF1601" s="11" t="s">
        <v>623</v>
      </c>
      <c r="AG1601" s="11" t="s">
        <v>2524</v>
      </c>
      <c r="AH1601" s="8" t="s">
        <v>2525</v>
      </c>
      <c r="AI1601" s="8" t="s">
        <v>2526</v>
      </c>
      <c r="AJ1601" s="34">
        <v>1</v>
      </c>
      <c r="AL1601" s="8"/>
      <c r="AM1601" s="6"/>
    </row>
    <row r="1602" spans="1:39" x14ac:dyDescent="0.25">
      <c r="A1602" s="6" t="str">
        <f t="shared" si="114"/>
        <v>Surgery Procedures -Major joint replacement or reattachment of lower extremity without major comorbid conditions or complications (MCC).-470</v>
      </c>
      <c r="B1602" s="6" t="str">
        <f t="shared" si="115"/>
        <v>Major joint replacement or reattachment of lower extremity without major comorbid conditions or complications (MCC).</v>
      </c>
      <c r="C1602" s="6" t="str">
        <f t="shared" si="116"/>
        <v xml:space="preserve">Surgery Procedures </v>
      </c>
      <c r="D1602" s="6">
        <f t="shared" si="117"/>
        <v>470</v>
      </c>
      <c r="E1602" s="17"/>
      <c r="F1602" s="17"/>
      <c r="G1602" s="26"/>
      <c r="H1602" s="17"/>
      <c r="I1602" s="8"/>
      <c r="J1602" s="11"/>
      <c r="K1602" s="11"/>
      <c r="L1602" s="11"/>
      <c r="M1602" s="11"/>
      <c r="N1602" s="11"/>
      <c r="O1602" s="11"/>
      <c r="P1602" s="11"/>
      <c r="Q1602" s="11"/>
      <c r="R1602" s="11"/>
      <c r="S1602" s="11"/>
      <c r="T1602" s="11"/>
      <c r="U1602" s="11"/>
      <c r="V1602" s="11"/>
      <c r="W1602" s="11"/>
      <c r="X1602" s="11"/>
      <c r="Y1602" s="11"/>
      <c r="Z1602" s="11"/>
      <c r="AA1602" s="11"/>
      <c r="AB1602" s="11"/>
      <c r="AC1602" s="11"/>
      <c r="AD1602" s="11"/>
      <c r="AE1602" s="11"/>
      <c r="AF1602" s="11"/>
      <c r="AG1602" s="11" t="s">
        <v>1792</v>
      </c>
      <c r="AH1602" s="8">
        <v>0</v>
      </c>
      <c r="AI1602" s="8" t="s">
        <v>1793</v>
      </c>
      <c r="AJ1602" s="34">
        <v>0</v>
      </c>
      <c r="AK1602" s="35">
        <v>2</v>
      </c>
      <c r="AL1602" t="s">
        <v>923</v>
      </c>
      <c r="AM1602">
        <v>1</v>
      </c>
    </row>
    <row r="1603" spans="1:39" x14ac:dyDescent="0.25">
      <c r="A1603" s="6" t="str">
        <f t="shared" si="114"/>
        <v>Surgery Procedures -Major joint replacement or reattachment of lower extremity without major comorbid conditions or complications (MCC).-470</v>
      </c>
      <c r="B1603" s="6" t="str">
        <f t="shared" si="115"/>
        <v>Major joint replacement or reattachment of lower extremity without major comorbid conditions or complications (MCC).</v>
      </c>
      <c r="C1603" s="6" t="str">
        <f t="shared" si="116"/>
        <v xml:space="preserve">Surgery Procedures </v>
      </c>
      <c r="D1603" s="6">
        <f t="shared" si="117"/>
        <v>470</v>
      </c>
      <c r="E1603" s="7"/>
      <c r="G1603" s="27" t="s">
        <v>32</v>
      </c>
      <c r="K1603" s="25"/>
      <c r="L1603" s="25"/>
      <c r="M1603" s="25"/>
      <c r="AG1603" s="11" t="s">
        <v>1792</v>
      </c>
      <c r="AH1603" s="8">
        <v>0</v>
      </c>
      <c r="AI1603" s="8" t="s">
        <v>1793</v>
      </c>
      <c r="AJ1603" s="34">
        <v>0</v>
      </c>
    </row>
    <row r="1604" spans="1:39" s="6" customFormat="1" x14ac:dyDescent="0.25">
      <c r="A1604" s="6" t="str">
        <f t="shared" si="114"/>
        <v>Surgery Procedures -Major joint replacement or reattachment of lower extremity without major comorbid conditions or complications (MCC).-470</v>
      </c>
      <c r="B1604" s="6" t="str">
        <f t="shared" si="115"/>
        <v>Major joint replacement or reattachment of lower extremity without major comorbid conditions or complications (MCC).</v>
      </c>
      <c r="C1604" s="6" t="str">
        <f t="shared" si="116"/>
        <v xml:space="preserve">Surgery Procedures </v>
      </c>
      <c r="D1604" s="6">
        <f t="shared" si="117"/>
        <v>470</v>
      </c>
      <c r="E1604" s="13"/>
      <c r="F1604" s="12"/>
      <c r="G1604" s="28"/>
      <c r="H1604" s="29"/>
      <c r="I1604" s="14"/>
      <c r="J1604" s="15"/>
      <c r="K1604" s="15"/>
      <c r="L1604" s="15"/>
      <c r="M1604" s="15"/>
      <c r="N1604" s="15"/>
      <c r="O1604" s="15"/>
      <c r="P1604" s="15"/>
      <c r="Q1604" s="15"/>
      <c r="R1604" s="15"/>
      <c r="S1604" s="15"/>
      <c r="T1604" s="15"/>
      <c r="U1604" s="15"/>
      <c r="V1604" s="15"/>
      <c r="W1604" s="15"/>
      <c r="X1604" s="15"/>
      <c r="Y1604" s="15"/>
      <c r="Z1604" s="15"/>
      <c r="AA1604" s="15"/>
      <c r="AB1604" s="15"/>
      <c r="AC1604" s="15"/>
      <c r="AD1604" s="15"/>
      <c r="AE1604" s="15"/>
      <c r="AF1604" s="15"/>
      <c r="AG1604" s="11" t="s">
        <v>1792</v>
      </c>
      <c r="AH1604" s="8">
        <v>0</v>
      </c>
      <c r="AI1604" s="8" t="s">
        <v>1793</v>
      </c>
      <c r="AJ1604" s="34">
        <v>0</v>
      </c>
      <c r="AK1604" s="35"/>
      <c r="AL1604" s="8"/>
    </row>
    <row r="1605" spans="1:39" ht="45" x14ac:dyDescent="0.25">
      <c r="A1605" s="6" t="str">
        <f t="shared" si="114"/>
        <v>Surgery Procedures -Cervical spinal fusion without comorbid conditions (CC) or major comorbid conditions or complications (MCC).-473</v>
      </c>
      <c r="B1605" s="6" t="str">
        <f t="shared" si="115"/>
        <v>Cervical spinal fusion without comorbid conditions (CC) or major comorbid conditions or complications (MCC).</v>
      </c>
      <c r="C1605" s="6" t="str">
        <f t="shared" si="116"/>
        <v xml:space="preserve">Surgery Procedures </v>
      </c>
      <c r="D1605" s="6">
        <f t="shared" si="117"/>
        <v>473</v>
      </c>
      <c r="E1605" s="17" t="s">
        <v>114</v>
      </c>
      <c r="F1605" s="17" t="s">
        <v>33</v>
      </c>
      <c r="G1605" s="26" t="s">
        <v>45</v>
      </c>
      <c r="H1605" s="17">
        <v>473</v>
      </c>
      <c r="I1605" s="8"/>
      <c r="J1605" s="11">
        <v>84576.461046261189</v>
      </c>
      <c r="K1605" s="11">
        <v>16915.292209252239</v>
      </c>
      <c r="L1605" s="11">
        <v>7306.741532</v>
      </c>
      <c r="M1605" s="11">
        <v>27226.693439999999</v>
      </c>
      <c r="N1605" s="11">
        <v>19589.691889999998</v>
      </c>
      <c r="O1605" s="11">
        <v>27226.693439999999</v>
      </c>
      <c r="P1605" s="11">
        <v>20569.176479999998</v>
      </c>
      <c r="Q1605" s="11">
        <v>19722.335920000001</v>
      </c>
      <c r="R1605" s="11">
        <v>19589.691889999998</v>
      </c>
      <c r="S1605" s="11">
        <v>7452.8763630000003</v>
      </c>
      <c r="T1605" s="11">
        <v>7306.741532</v>
      </c>
      <c r="U1605" s="11">
        <v>7306.741532</v>
      </c>
      <c r="V1605" s="11">
        <v>7306.741532</v>
      </c>
      <c r="W1605" s="11">
        <v>7306.741532</v>
      </c>
      <c r="X1605" s="11" t="s">
        <v>623</v>
      </c>
      <c r="Y1605" s="11" t="s">
        <v>623</v>
      </c>
      <c r="Z1605" s="11" t="s">
        <v>623</v>
      </c>
      <c r="AA1605" s="11">
        <v>18875.66</v>
      </c>
      <c r="AB1605" s="11">
        <v>16986.34</v>
      </c>
      <c r="AC1605" s="11" t="s">
        <v>623</v>
      </c>
      <c r="AD1605" s="11">
        <v>21780.080000000002</v>
      </c>
      <c r="AE1605" s="11" t="s">
        <v>623</v>
      </c>
      <c r="AF1605" s="11" t="s">
        <v>623</v>
      </c>
      <c r="AG1605" s="11" t="s">
        <v>2527</v>
      </c>
      <c r="AH1605" s="8" t="s">
        <v>2528</v>
      </c>
      <c r="AI1605" s="8" t="s">
        <v>2529</v>
      </c>
      <c r="AJ1605" s="34">
        <v>1</v>
      </c>
      <c r="AK1605" s="35">
        <v>4</v>
      </c>
      <c r="AL1605" t="s">
        <v>632</v>
      </c>
      <c r="AM1605">
        <v>3</v>
      </c>
    </row>
    <row r="1606" spans="1:39" x14ac:dyDescent="0.25">
      <c r="A1606" s="6" t="str">
        <f t="shared" si="114"/>
        <v>Surgery Procedures -Cervical spinal fusion without comorbid conditions (CC) or major comorbid conditions or complications (MCC).-473</v>
      </c>
      <c r="B1606" s="6" t="str">
        <f t="shared" si="115"/>
        <v>Cervical spinal fusion without comorbid conditions (CC) or major comorbid conditions or complications (MCC).</v>
      </c>
      <c r="C1606" s="6" t="str">
        <f t="shared" si="116"/>
        <v xml:space="preserve">Surgery Procedures </v>
      </c>
      <c r="D1606" s="6">
        <f t="shared" si="117"/>
        <v>473</v>
      </c>
      <c r="E1606" s="17"/>
      <c r="F1606" s="17"/>
      <c r="G1606" s="26"/>
      <c r="H1606" s="17"/>
      <c r="I1606" s="8"/>
      <c r="J1606" s="11"/>
      <c r="K1606" s="11"/>
      <c r="L1606" s="11"/>
      <c r="M1606" s="11"/>
      <c r="N1606" s="11"/>
      <c r="O1606" s="11"/>
      <c r="P1606" s="11"/>
      <c r="Q1606" s="11"/>
      <c r="R1606" s="11"/>
      <c r="S1606" s="11"/>
      <c r="T1606" s="11"/>
      <c r="U1606" s="11"/>
      <c r="V1606" s="11"/>
      <c r="W1606" s="11"/>
      <c r="X1606" s="11"/>
      <c r="Y1606" s="11"/>
      <c r="Z1606" s="11"/>
      <c r="AA1606" s="11"/>
      <c r="AB1606" s="11"/>
      <c r="AC1606" s="11"/>
      <c r="AD1606" s="11"/>
      <c r="AE1606" s="11"/>
      <c r="AF1606" s="11"/>
      <c r="AG1606" s="11" t="s">
        <v>1792</v>
      </c>
      <c r="AH1606" s="8">
        <v>0</v>
      </c>
      <c r="AI1606" s="8" t="s">
        <v>1793</v>
      </c>
      <c r="AJ1606" s="34">
        <v>0</v>
      </c>
    </row>
    <row r="1607" spans="1:39" x14ac:dyDescent="0.25">
      <c r="A1607" s="6" t="str">
        <f t="shared" si="114"/>
        <v>Surgery Procedures -Cervical spinal fusion without comorbid conditions (CC) or major comorbid conditions or complications (MCC).-473</v>
      </c>
      <c r="B1607" s="6" t="str">
        <f t="shared" si="115"/>
        <v>Cervical spinal fusion without comorbid conditions (CC) or major comorbid conditions or complications (MCC).</v>
      </c>
      <c r="C1607" s="6" t="str">
        <f t="shared" si="116"/>
        <v xml:space="preserve">Surgery Procedures </v>
      </c>
      <c r="D1607" s="6">
        <f t="shared" si="117"/>
        <v>473</v>
      </c>
      <c r="E1607" s="7"/>
      <c r="G1607" s="27" t="s">
        <v>32</v>
      </c>
      <c r="K1607" s="25"/>
      <c r="L1607" s="25"/>
      <c r="M1607" s="25"/>
      <c r="AG1607" s="11" t="s">
        <v>1792</v>
      </c>
      <c r="AH1607" s="8">
        <v>0</v>
      </c>
      <c r="AI1607" s="8" t="s">
        <v>1793</v>
      </c>
      <c r="AJ1607" s="34">
        <v>0</v>
      </c>
    </row>
    <row r="1608" spans="1:39" s="6" customFormat="1" x14ac:dyDescent="0.25">
      <c r="A1608" s="6" t="str">
        <f t="shared" si="114"/>
        <v>Surgery Procedures -Cervical spinal fusion without comorbid conditions (CC) or major comorbid conditions or complications (MCC).-473</v>
      </c>
      <c r="B1608" s="6" t="str">
        <f t="shared" si="115"/>
        <v>Cervical spinal fusion without comorbid conditions (CC) or major comorbid conditions or complications (MCC).</v>
      </c>
      <c r="C1608" s="6" t="str">
        <f t="shared" si="116"/>
        <v xml:space="preserve">Surgery Procedures </v>
      </c>
      <c r="D1608" s="6">
        <f t="shared" si="117"/>
        <v>473</v>
      </c>
      <c r="E1608" s="13"/>
      <c r="F1608" s="12"/>
      <c r="G1608" s="28"/>
      <c r="H1608" s="29"/>
      <c r="I1608" s="14"/>
      <c r="J1608" s="15"/>
      <c r="K1608" s="15"/>
      <c r="L1608" s="15"/>
      <c r="M1608" s="15"/>
      <c r="N1608" s="15"/>
      <c r="O1608" s="15"/>
      <c r="P1608" s="15"/>
      <c r="Q1608" s="15"/>
      <c r="R1608" s="15"/>
      <c r="S1608" s="15"/>
      <c r="T1608" s="15"/>
      <c r="U1608" s="15"/>
      <c r="V1608" s="15"/>
      <c r="W1608" s="15"/>
      <c r="X1608" s="15"/>
      <c r="Y1608" s="15"/>
      <c r="Z1608" s="15"/>
      <c r="AA1608" s="15"/>
      <c r="AB1608" s="15"/>
      <c r="AC1608" s="15"/>
      <c r="AD1608" s="15"/>
      <c r="AE1608" s="15"/>
      <c r="AF1608" s="15"/>
      <c r="AG1608" s="11" t="s">
        <v>1792</v>
      </c>
      <c r="AH1608" s="8">
        <v>0</v>
      </c>
      <c r="AI1608" s="8" t="s">
        <v>1793</v>
      </c>
      <c r="AJ1608" s="34">
        <v>0</v>
      </c>
      <c r="AK1608" s="35"/>
      <c r="AL1608" s="8"/>
    </row>
    <row r="1609" spans="1:39" ht="45" x14ac:dyDescent="0.25">
      <c r="A1609" s="6" t="str">
        <f t="shared" si="114"/>
        <v>Surgery Procedures -Uterine and adnexa procedures for non-malignancy without comorbid conditions (CC) or major comorbid conditions or complications (MCC)-743</v>
      </c>
      <c r="B1609" s="6" t="str">
        <f t="shared" si="115"/>
        <v>Uterine and adnexa procedures for non-malignancy without comorbid conditions (CC) or major comorbid conditions or complications (MCC)</v>
      </c>
      <c r="C1609" s="6" t="str">
        <f t="shared" si="116"/>
        <v xml:space="preserve">Surgery Procedures </v>
      </c>
      <c r="D1609" s="6">
        <f t="shared" si="117"/>
        <v>743</v>
      </c>
      <c r="E1609" s="17" t="s">
        <v>114</v>
      </c>
      <c r="F1609" s="17" t="s">
        <v>33</v>
      </c>
      <c r="G1609" s="26" t="s">
        <v>46</v>
      </c>
      <c r="H1609" s="17">
        <v>743</v>
      </c>
      <c r="I1609" s="8"/>
      <c r="J1609" s="11">
        <v>39940.602997543487</v>
      </c>
      <c r="K1609" s="11">
        <v>7988.1205995086975</v>
      </c>
      <c r="L1609" s="11">
        <v>7765.01</v>
      </c>
      <c r="M1609" s="11">
        <v>13785.856820000001</v>
      </c>
      <c r="N1609" s="11">
        <v>9918.9675009999992</v>
      </c>
      <c r="O1609" s="11">
        <v>13785.856820000001</v>
      </c>
      <c r="P1609" s="11">
        <v>10414.91588</v>
      </c>
      <c r="Q1609" s="11">
        <v>9986.1299600000002</v>
      </c>
      <c r="R1609" s="11">
        <v>9918.9675009999992</v>
      </c>
      <c r="S1609" s="11" t="s">
        <v>623</v>
      </c>
      <c r="T1609" s="11" t="s">
        <v>623</v>
      </c>
      <c r="U1609" s="11" t="s">
        <v>623</v>
      </c>
      <c r="V1609" s="11" t="s">
        <v>623</v>
      </c>
      <c r="W1609" s="11" t="s">
        <v>623</v>
      </c>
      <c r="X1609" s="11" t="s">
        <v>623</v>
      </c>
      <c r="Y1609" s="11" t="s">
        <v>623</v>
      </c>
      <c r="Z1609" s="11" t="s">
        <v>623</v>
      </c>
      <c r="AA1609" s="11">
        <v>8628.68</v>
      </c>
      <c r="AB1609" s="11">
        <v>7765.01</v>
      </c>
      <c r="AC1609" s="11" t="s">
        <v>623</v>
      </c>
      <c r="AD1609" s="11">
        <v>11028.04</v>
      </c>
      <c r="AE1609" s="11" t="s">
        <v>623</v>
      </c>
      <c r="AF1609" s="11" t="s">
        <v>623</v>
      </c>
      <c r="AG1609" s="11" t="s">
        <v>2530</v>
      </c>
      <c r="AH1609" s="8" t="s">
        <v>2531</v>
      </c>
      <c r="AI1609" s="8" t="s">
        <v>2532</v>
      </c>
      <c r="AJ1609" s="34">
        <v>1</v>
      </c>
      <c r="AK1609" s="35">
        <v>4</v>
      </c>
      <c r="AL1609" t="s">
        <v>632</v>
      </c>
      <c r="AM1609">
        <v>3</v>
      </c>
    </row>
    <row r="1610" spans="1:39" x14ac:dyDescent="0.25">
      <c r="A1610" s="6" t="str">
        <f t="shared" si="114"/>
        <v>Surgery Procedures -Uterine and adnexa procedures for non-malignancy without comorbid conditions (CC) or major comorbid conditions or complications (MCC)-743</v>
      </c>
      <c r="B1610" s="6" t="str">
        <f t="shared" si="115"/>
        <v>Uterine and adnexa procedures for non-malignancy without comorbid conditions (CC) or major comorbid conditions or complications (MCC)</v>
      </c>
      <c r="C1610" s="6" t="str">
        <f t="shared" si="116"/>
        <v xml:space="preserve">Surgery Procedures </v>
      </c>
      <c r="D1610" s="6">
        <f t="shared" si="117"/>
        <v>743</v>
      </c>
      <c r="E1610" s="17"/>
      <c r="F1610" s="17"/>
      <c r="G1610" s="26"/>
      <c r="H1610" s="17"/>
      <c r="I1610" s="8"/>
      <c r="J1610" s="11"/>
      <c r="K1610" s="11"/>
      <c r="L1610" s="11"/>
      <c r="M1610" s="11"/>
      <c r="N1610" s="11"/>
      <c r="O1610" s="11"/>
      <c r="P1610" s="11"/>
      <c r="Q1610" s="11"/>
      <c r="R1610" s="11"/>
      <c r="S1610" s="11"/>
      <c r="T1610" s="11"/>
      <c r="U1610" s="11"/>
      <c r="V1610" s="11"/>
      <c r="W1610" s="11"/>
      <c r="X1610" s="11"/>
      <c r="Y1610" s="11"/>
      <c r="Z1610" s="11"/>
      <c r="AA1610" s="11"/>
      <c r="AB1610" s="11"/>
      <c r="AC1610" s="11"/>
      <c r="AD1610" s="11"/>
      <c r="AE1610" s="11"/>
      <c r="AF1610" s="11"/>
      <c r="AG1610" s="11" t="s">
        <v>1792</v>
      </c>
      <c r="AH1610" s="8">
        <v>0</v>
      </c>
      <c r="AI1610" s="8" t="s">
        <v>1793</v>
      </c>
      <c r="AJ1610" s="34">
        <v>0</v>
      </c>
    </row>
    <row r="1611" spans="1:39" x14ac:dyDescent="0.25">
      <c r="A1611" s="6" t="str">
        <f t="shared" si="114"/>
        <v>Surgery Procedures -Uterine and adnexa procedures for non-malignancy without comorbid conditions (CC) or major comorbid conditions or complications (MCC)-743</v>
      </c>
      <c r="B1611" s="6" t="str">
        <f t="shared" si="115"/>
        <v>Uterine and adnexa procedures for non-malignancy without comorbid conditions (CC) or major comorbid conditions or complications (MCC)</v>
      </c>
      <c r="C1611" s="6" t="str">
        <f t="shared" si="116"/>
        <v xml:space="preserve">Surgery Procedures </v>
      </c>
      <c r="D1611" s="6">
        <f t="shared" si="117"/>
        <v>743</v>
      </c>
      <c r="E1611" s="7"/>
      <c r="G1611" s="27" t="s">
        <v>32</v>
      </c>
      <c r="K1611" s="25"/>
      <c r="L1611" s="25"/>
      <c r="M1611" s="25"/>
      <c r="AG1611" s="11" t="s">
        <v>1792</v>
      </c>
      <c r="AH1611" s="8">
        <v>0</v>
      </c>
      <c r="AI1611" s="8" t="s">
        <v>1793</v>
      </c>
      <c r="AJ1611" s="34">
        <v>0</v>
      </c>
    </row>
    <row r="1612" spans="1:39" s="6" customFormat="1" x14ac:dyDescent="0.25">
      <c r="A1612" s="6" t="str">
        <f t="shared" si="114"/>
        <v>Surgery Procedures -Uterine and adnexa procedures for non-malignancy without comorbid conditions (CC) or major comorbid conditions or complications (MCC)-743</v>
      </c>
      <c r="B1612" s="6" t="str">
        <f t="shared" si="115"/>
        <v>Uterine and adnexa procedures for non-malignancy without comorbid conditions (CC) or major comorbid conditions or complications (MCC)</v>
      </c>
      <c r="C1612" s="6" t="str">
        <f t="shared" si="116"/>
        <v xml:space="preserve">Surgery Procedures </v>
      </c>
      <c r="D1612" s="6">
        <f t="shared" si="117"/>
        <v>743</v>
      </c>
      <c r="E1612" s="13"/>
      <c r="F1612" s="12"/>
      <c r="G1612" s="28"/>
      <c r="H1612" s="29"/>
      <c r="I1612" s="14"/>
      <c r="J1612" s="15"/>
      <c r="K1612" s="15"/>
      <c r="L1612" s="15"/>
      <c r="M1612" s="15"/>
      <c r="N1612" s="15"/>
      <c r="O1612" s="15"/>
      <c r="P1612" s="15"/>
      <c r="Q1612" s="15"/>
      <c r="R1612" s="15"/>
      <c r="S1612" s="15"/>
      <c r="T1612" s="15"/>
      <c r="U1612" s="15"/>
      <c r="V1612" s="15"/>
      <c r="W1612" s="15"/>
      <c r="X1612" s="15"/>
      <c r="Y1612" s="15"/>
      <c r="Z1612" s="15"/>
      <c r="AA1612" s="15"/>
      <c r="AB1612" s="15"/>
      <c r="AC1612" s="15"/>
      <c r="AD1612" s="15"/>
      <c r="AE1612" s="15"/>
      <c r="AF1612" s="15"/>
      <c r="AG1612" s="11" t="s">
        <v>1792</v>
      </c>
      <c r="AH1612" s="8">
        <v>0</v>
      </c>
      <c r="AI1612" s="8" t="s">
        <v>1793</v>
      </c>
      <c r="AJ1612" s="34">
        <v>0</v>
      </c>
      <c r="AK1612" s="35"/>
      <c r="AL1612" s="8"/>
    </row>
    <row r="1613" spans="1:39" x14ac:dyDescent="0.25">
      <c r="A1613" s="6" t="str">
        <f t="shared" si="114"/>
        <v>Surgery Procedures -Sho arthrs srg decompression-29826</v>
      </c>
      <c r="B1613" s="6" t="str">
        <f t="shared" si="115"/>
        <v>Sho arthrs srg decompression</v>
      </c>
      <c r="C1613" s="6" t="str">
        <f t="shared" si="116"/>
        <v xml:space="preserve">Surgery Procedures </v>
      </c>
      <c r="D1613" s="6">
        <f t="shared" si="117"/>
        <v>29826</v>
      </c>
      <c r="E1613" s="17" t="s">
        <v>114</v>
      </c>
      <c r="F1613" s="17" t="s">
        <v>33</v>
      </c>
      <c r="G1613" s="26" t="s">
        <v>570</v>
      </c>
      <c r="H1613" s="17">
        <v>29826</v>
      </c>
      <c r="I1613" s="8" t="s">
        <v>108</v>
      </c>
      <c r="J1613" s="11" t="s">
        <v>602</v>
      </c>
      <c r="K1613" s="11" t="s">
        <v>602</v>
      </c>
      <c r="L1613" s="11">
        <v>725</v>
      </c>
      <c r="M1613" s="11">
        <v>1261</v>
      </c>
      <c r="N1613" s="11" t="s">
        <v>623</v>
      </c>
      <c r="O1613" s="11" t="s">
        <v>623</v>
      </c>
      <c r="P1613" s="11" t="s">
        <v>623</v>
      </c>
      <c r="Q1613" s="11" t="s">
        <v>623</v>
      </c>
      <c r="R1613" s="11" t="s">
        <v>623</v>
      </c>
      <c r="S1613" s="11" t="s">
        <v>623</v>
      </c>
      <c r="T1613" s="11" t="s">
        <v>623</v>
      </c>
      <c r="U1613" s="11" t="s">
        <v>623</v>
      </c>
      <c r="V1613" s="11" t="s">
        <v>623</v>
      </c>
      <c r="W1613" s="11" t="s">
        <v>623</v>
      </c>
      <c r="X1613" s="11" t="s">
        <v>623</v>
      </c>
      <c r="Y1613" s="11">
        <v>789</v>
      </c>
      <c r="Z1613" s="11">
        <v>789</v>
      </c>
      <c r="AA1613" s="11" t="s">
        <v>623</v>
      </c>
      <c r="AB1613" s="11" t="s">
        <v>623</v>
      </c>
      <c r="AC1613" s="11">
        <v>725</v>
      </c>
      <c r="AD1613" s="11">
        <v>1261</v>
      </c>
      <c r="AE1613" s="11" t="s">
        <v>623</v>
      </c>
      <c r="AF1613" s="11" t="s">
        <v>623</v>
      </c>
      <c r="AG1613" s="11" t="s">
        <v>2533</v>
      </c>
      <c r="AH1613" s="8" t="s">
        <v>2534</v>
      </c>
      <c r="AI1613" s="8" t="s">
        <v>926</v>
      </c>
      <c r="AJ1613" s="34">
        <v>1</v>
      </c>
      <c r="AK1613" s="35">
        <v>4</v>
      </c>
      <c r="AL1613" t="s">
        <v>632</v>
      </c>
      <c r="AM1613">
        <v>3</v>
      </c>
    </row>
    <row r="1614" spans="1:39" x14ac:dyDescent="0.25">
      <c r="A1614" s="6" t="str">
        <f t="shared" si="114"/>
        <v>Surgery Procedures -Sho arthrs srg decompression-29826</v>
      </c>
      <c r="B1614" s="6" t="str">
        <f t="shared" si="115"/>
        <v>Sho arthrs srg decompression</v>
      </c>
      <c r="C1614" s="6" t="str">
        <f t="shared" si="116"/>
        <v xml:space="preserve">Surgery Procedures </v>
      </c>
      <c r="D1614" s="6">
        <f t="shared" si="117"/>
        <v>29826</v>
      </c>
      <c r="E1614" s="17"/>
      <c r="F1614" s="17"/>
      <c r="G1614" s="26"/>
      <c r="H1614" s="17"/>
      <c r="I1614" s="8"/>
      <c r="J1614" s="11"/>
      <c r="K1614" s="11"/>
      <c r="L1614" s="11"/>
      <c r="M1614" s="11"/>
      <c r="N1614" s="11"/>
      <c r="O1614" s="11"/>
      <c r="P1614" s="11"/>
      <c r="Q1614" s="11"/>
      <c r="R1614" s="11"/>
      <c r="S1614" s="11"/>
      <c r="T1614" s="11"/>
      <c r="U1614" s="11"/>
      <c r="V1614" s="11"/>
      <c r="W1614" s="11"/>
      <c r="X1614" s="11"/>
      <c r="Y1614" s="11"/>
      <c r="Z1614" s="11"/>
      <c r="AA1614" s="11"/>
      <c r="AB1614" s="11"/>
      <c r="AC1614" s="11"/>
      <c r="AD1614" s="11"/>
      <c r="AE1614" s="11"/>
      <c r="AF1614" s="11"/>
      <c r="AG1614" s="11" t="s">
        <v>1792</v>
      </c>
      <c r="AH1614" s="8">
        <v>0</v>
      </c>
      <c r="AI1614" s="8" t="s">
        <v>1793</v>
      </c>
      <c r="AJ1614" s="34">
        <v>0</v>
      </c>
    </row>
    <row r="1615" spans="1:39" x14ac:dyDescent="0.25">
      <c r="A1615" s="6" t="str">
        <f t="shared" si="114"/>
        <v>Surgery Procedures -Sho arthrs srg decompression-29826</v>
      </c>
      <c r="B1615" s="6" t="str">
        <f t="shared" si="115"/>
        <v>Sho arthrs srg decompression</v>
      </c>
      <c r="C1615" s="6" t="str">
        <f t="shared" si="116"/>
        <v xml:space="preserve">Surgery Procedures </v>
      </c>
      <c r="D1615" s="6">
        <f t="shared" si="117"/>
        <v>29826</v>
      </c>
      <c r="E1615" s="7"/>
      <c r="G1615" s="27" t="s">
        <v>32</v>
      </c>
      <c r="K1615" s="25"/>
      <c r="L1615" s="25"/>
      <c r="M1615" s="25"/>
      <c r="AG1615" s="11" t="s">
        <v>1792</v>
      </c>
      <c r="AH1615" s="8">
        <v>0</v>
      </c>
      <c r="AI1615" s="8" t="s">
        <v>1793</v>
      </c>
      <c r="AJ1615" s="34">
        <v>0</v>
      </c>
    </row>
    <row r="1616" spans="1:39" s="6" customFormat="1" x14ac:dyDescent="0.25">
      <c r="A1616" s="6" t="str">
        <f t="shared" si="114"/>
        <v>Surgery Procedures -Sho arthrs srg decompression-29826</v>
      </c>
      <c r="B1616" s="6" t="str">
        <f t="shared" si="115"/>
        <v>Sho arthrs srg decompression</v>
      </c>
      <c r="C1616" s="6" t="str">
        <f t="shared" si="116"/>
        <v xml:space="preserve">Surgery Procedures </v>
      </c>
      <c r="D1616" s="6">
        <f t="shared" si="117"/>
        <v>29826</v>
      </c>
      <c r="E1616" s="13"/>
      <c r="F1616" s="12"/>
      <c r="G1616" s="28"/>
      <c r="H1616" s="29"/>
      <c r="I1616" s="14"/>
      <c r="J1616" s="15"/>
      <c r="K1616" s="15"/>
      <c r="L1616" s="15"/>
      <c r="M1616" s="15"/>
      <c r="N1616" s="15"/>
      <c r="O1616" s="15"/>
      <c r="P1616" s="15"/>
      <c r="Q1616" s="15"/>
      <c r="R1616" s="15"/>
      <c r="S1616" s="15"/>
      <c r="T1616" s="15"/>
      <c r="U1616" s="15"/>
      <c r="V1616" s="15"/>
      <c r="W1616" s="15"/>
      <c r="X1616" s="15"/>
      <c r="Y1616" s="15"/>
      <c r="Z1616" s="15"/>
      <c r="AA1616" s="15"/>
      <c r="AB1616" s="15"/>
      <c r="AC1616" s="15"/>
      <c r="AD1616" s="15"/>
      <c r="AE1616" s="15"/>
      <c r="AF1616" s="15"/>
      <c r="AG1616" s="11" t="s">
        <v>1792</v>
      </c>
      <c r="AH1616" s="8">
        <v>0</v>
      </c>
      <c r="AI1616" s="8" t="s">
        <v>1793</v>
      </c>
      <c r="AJ1616" s="34">
        <v>0</v>
      </c>
      <c r="AK1616" s="35"/>
      <c r="AL1616" s="8"/>
    </row>
    <row r="1617" spans="1:39" x14ac:dyDescent="0.25">
      <c r="A1617" s="6" t="str">
        <f t="shared" si="114"/>
        <v>Surgery Procedures -Colonoscopy w/endoscope us-45391</v>
      </c>
      <c r="B1617" s="6" t="str">
        <f t="shared" si="115"/>
        <v>Colonoscopy w/endoscope us</v>
      </c>
      <c r="C1617" s="6" t="str">
        <f t="shared" si="116"/>
        <v xml:space="preserve">Surgery Procedures </v>
      </c>
      <c r="D1617" s="6">
        <f t="shared" si="117"/>
        <v>45391</v>
      </c>
      <c r="E1617" s="17" t="s">
        <v>114</v>
      </c>
      <c r="F1617" s="17" t="s">
        <v>33</v>
      </c>
      <c r="G1617" s="26" t="s">
        <v>254</v>
      </c>
      <c r="H1617" s="17">
        <v>45391</v>
      </c>
      <c r="I1617" s="8" t="s">
        <v>99</v>
      </c>
      <c r="J1617" s="11">
        <v>5620</v>
      </c>
      <c r="K1617" s="11">
        <v>1124</v>
      </c>
      <c r="L1617" s="11">
        <v>429.26</v>
      </c>
      <c r="M1617" s="11">
        <v>3653</v>
      </c>
      <c r="N1617" s="11">
        <v>1126.1814631999998</v>
      </c>
      <c r="O1617" s="11">
        <v>1126.1814631999998</v>
      </c>
      <c r="P1617" s="11">
        <v>1126.1814631999998</v>
      </c>
      <c r="Q1617" s="11">
        <v>1126.1814631999998</v>
      </c>
      <c r="R1617" s="11">
        <v>1126.1814631999998</v>
      </c>
      <c r="S1617" s="11">
        <v>437.84519999999998</v>
      </c>
      <c r="T1617" s="11">
        <v>429.26</v>
      </c>
      <c r="U1617" s="11">
        <v>442.13780000000003</v>
      </c>
      <c r="V1617" s="11">
        <v>429.26</v>
      </c>
      <c r="W1617" s="11">
        <v>429.26</v>
      </c>
      <c r="X1617" s="11" t="s">
        <v>623</v>
      </c>
      <c r="Y1617" s="11">
        <v>3653</v>
      </c>
      <c r="Z1617" s="11">
        <v>3653</v>
      </c>
      <c r="AA1617" s="11">
        <v>1254.7626</v>
      </c>
      <c r="AB1617" s="11">
        <v>1133.0319</v>
      </c>
      <c r="AC1617" s="11">
        <v>660</v>
      </c>
      <c r="AD1617" s="11">
        <v>1662</v>
      </c>
      <c r="AE1617" s="11" t="s">
        <v>623</v>
      </c>
      <c r="AF1617" s="11" t="s">
        <v>623</v>
      </c>
      <c r="AG1617" s="11" t="s">
        <v>2535</v>
      </c>
      <c r="AH1617" s="8" t="s">
        <v>2536</v>
      </c>
      <c r="AI1617" s="8" t="s">
        <v>927</v>
      </c>
      <c r="AJ1617" s="34">
        <v>1</v>
      </c>
      <c r="AK1617" s="35">
        <v>4</v>
      </c>
      <c r="AL1617" t="s">
        <v>632</v>
      </c>
      <c r="AM1617">
        <v>3</v>
      </c>
    </row>
    <row r="1618" spans="1:39" x14ac:dyDescent="0.25">
      <c r="A1618" s="6" t="str">
        <f t="shared" si="114"/>
        <v>Surgery Procedures -Colonoscopy w/endoscope us-45391</v>
      </c>
      <c r="B1618" s="6" t="str">
        <f t="shared" si="115"/>
        <v>Colonoscopy w/endoscope us</v>
      </c>
      <c r="C1618" s="6" t="str">
        <f t="shared" si="116"/>
        <v xml:space="preserve">Surgery Procedures </v>
      </c>
      <c r="D1618" s="6">
        <f t="shared" si="117"/>
        <v>45391</v>
      </c>
      <c r="E1618" s="17"/>
      <c r="F1618" s="17"/>
      <c r="G1618" s="26"/>
      <c r="H1618" s="17"/>
      <c r="I1618" s="8"/>
      <c r="J1618" s="11"/>
      <c r="K1618" s="11"/>
      <c r="L1618" s="11"/>
      <c r="M1618" s="11"/>
      <c r="N1618" s="11"/>
      <c r="O1618" s="11"/>
      <c r="P1618" s="11"/>
      <c r="Q1618" s="11"/>
      <c r="R1618" s="11"/>
      <c r="S1618" s="11"/>
      <c r="T1618" s="11"/>
      <c r="U1618" s="11"/>
      <c r="V1618" s="11"/>
      <c r="W1618" s="11"/>
      <c r="X1618" s="11"/>
      <c r="Y1618" s="11"/>
      <c r="Z1618" s="11"/>
      <c r="AA1618" s="11"/>
      <c r="AB1618" s="11"/>
      <c r="AC1618" s="11"/>
      <c r="AD1618" s="11"/>
      <c r="AE1618" s="11"/>
      <c r="AF1618" s="11"/>
      <c r="AG1618" s="11" t="s">
        <v>1792</v>
      </c>
      <c r="AH1618" s="8">
        <v>0</v>
      </c>
      <c r="AI1618" s="8" t="s">
        <v>1793</v>
      </c>
      <c r="AJ1618" s="34">
        <v>0</v>
      </c>
    </row>
    <row r="1619" spans="1:39" x14ac:dyDescent="0.25">
      <c r="A1619" s="6" t="str">
        <f t="shared" si="114"/>
        <v>Surgery Procedures -Colonoscopy w/endoscope us-45391</v>
      </c>
      <c r="B1619" s="6" t="str">
        <f t="shared" si="115"/>
        <v>Colonoscopy w/endoscope us</v>
      </c>
      <c r="C1619" s="6" t="str">
        <f t="shared" si="116"/>
        <v xml:space="preserve">Surgery Procedures </v>
      </c>
      <c r="D1619" s="6">
        <f t="shared" si="117"/>
        <v>45391</v>
      </c>
      <c r="E1619" s="7"/>
      <c r="G1619" s="27" t="s">
        <v>32</v>
      </c>
      <c r="K1619" s="25"/>
      <c r="L1619" s="25"/>
      <c r="M1619" s="25"/>
      <c r="AG1619" s="11" t="s">
        <v>1792</v>
      </c>
      <c r="AH1619" s="8">
        <v>0</v>
      </c>
      <c r="AI1619" s="8" t="s">
        <v>1793</v>
      </c>
      <c r="AJ1619" s="34">
        <v>0</v>
      </c>
    </row>
    <row r="1620" spans="1:39" s="6" customFormat="1" x14ac:dyDescent="0.25">
      <c r="A1620" s="6" t="str">
        <f t="shared" si="114"/>
        <v>Surgery Procedures -Colonoscopy w/endoscope us-45391</v>
      </c>
      <c r="B1620" s="6" t="str">
        <f t="shared" si="115"/>
        <v>Colonoscopy w/endoscope us</v>
      </c>
      <c r="C1620" s="6" t="str">
        <f t="shared" si="116"/>
        <v xml:space="preserve">Surgery Procedures </v>
      </c>
      <c r="D1620" s="6">
        <f t="shared" si="117"/>
        <v>45391</v>
      </c>
      <c r="E1620" s="13"/>
      <c r="F1620" s="12"/>
      <c r="G1620" s="28"/>
      <c r="H1620" s="29"/>
      <c r="I1620" s="14"/>
      <c r="J1620" s="15"/>
      <c r="K1620" s="15"/>
      <c r="L1620" s="15"/>
      <c r="M1620" s="15"/>
      <c r="N1620" s="15"/>
      <c r="O1620" s="15"/>
      <c r="P1620" s="15"/>
      <c r="Q1620" s="15"/>
      <c r="R1620" s="15"/>
      <c r="S1620" s="15"/>
      <c r="T1620" s="15"/>
      <c r="U1620" s="15"/>
      <c r="V1620" s="15"/>
      <c r="W1620" s="15"/>
      <c r="X1620" s="15"/>
      <c r="Y1620" s="15"/>
      <c r="Z1620" s="15"/>
      <c r="AA1620" s="15"/>
      <c r="AB1620" s="15"/>
      <c r="AC1620" s="15"/>
      <c r="AD1620" s="15"/>
      <c r="AE1620" s="15"/>
      <c r="AF1620" s="15"/>
      <c r="AG1620" s="11" t="s">
        <v>1792</v>
      </c>
      <c r="AH1620" s="8">
        <v>0</v>
      </c>
      <c r="AI1620" s="8" t="s">
        <v>1793</v>
      </c>
      <c r="AJ1620" s="34">
        <v>0</v>
      </c>
      <c r="AK1620" s="35"/>
      <c r="AL1620" s="8"/>
    </row>
    <row r="1621" spans="1:39" x14ac:dyDescent="0.25">
      <c r="A1621" s="6" t="str">
        <f t="shared" si="114"/>
        <v>Surgery Procedures -Obstetrical care-59400</v>
      </c>
      <c r="B1621" s="6" t="str">
        <f t="shared" si="115"/>
        <v>Obstetrical care</v>
      </c>
      <c r="C1621" s="6" t="str">
        <f t="shared" si="116"/>
        <v xml:space="preserve">Surgery Procedures </v>
      </c>
      <c r="D1621" s="6">
        <f t="shared" si="117"/>
        <v>59400</v>
      </c>
      <c r="E1621" s="17" t="s">
        <v>114</v>
      </c>
      <c r="F1621" s="17" t="s">
        <v>33</v>
      </c>
      <c r="G1621" s="26" t="s">
        <v>297</v>
      </c>
      <c r="H1621" s="17">
        <v>59400</v>
      </c>
      <c r="I1621" s="8" t="s">
        <v>603</v>
      </c>
      <c r="J1621" s="11">
        <v>3794</v>
      </c>
      <c r="K1621" s="11">
        <v>758.80000000000007</v>
      </c>
      <c r="L1621" s="11">
        <v>2507.8200000000002</v>
      </c>
      <c r="M1621" s="11">
        <v>2881.6030000000001</v>
      </c>
      <c r="N1621" s="11">
        <v>2507.8200000000002</v>
      </c>
      <c r="O1621" s="11">
        <v>2507.8200000000002</v>
      </c>
      <c r="P1621" s="11">
        <v>2633.2110000000002</v>
      </c>
      <c r="Q1621" s="11">
        <v>2633.2110000000002</v>
      </c>
      <c r="R1621" s="11">
        <v>2507.8200000000002</v>
      </c>
      <c r="S1621" s="11" t="s">
        <v>623</v>
      </c>
      <c r="T1621" s="11" t="s">
        <v>623</v>
      </c>
      <c r="U1621" s="11" t="s">
        <v>623</v>
      </c>
      <c r="V1621" s="11" t="s">
        <v>623</v>
      </c>
      <c r="W1621" s="11" t="s">
        <v>623</v>
      </c>
      <c r="X1621" s="11" t="s">
        <v>623</v>
      </c>
      <c r="Y1621" s="11" t="s">
        <v>623</v>
      </c>
      <c r="Z1621" s="11" t="s">
        <v>623</v>
      </c>
      <c r="AA1621" s="11">
        <v>2881.6030000000001</v>
      </c>
      <c r="AB1621" s="11">
        <v>2602.0444999999995</v>
      </c>
      <c r="AC1621" s="11" t="s">
        <v>623</v>
      </c>
      <c r="AD1621" s="11" t="s">
        <v>623</v>
      </c>
      <c r="AE1621" s="11" t="s">
        <v>623</v>
      </c>
      <c r="AF1621" s="11" t="s">
        <v>623</v>
      </c>
      <c r="AG1621" s="11" t="s">
        <v>2537</v>
      </c>
      <c r="AH1621" s="8" t="s">
        <v>2538</v>
      </c>
      <c r="AI1621" s="8" t="s">
        <v>928</v>
      </c>
      <c r="AJ1621" s="34">
        <v>1</v>
      </c>
      <c r="AK1621" s="35">
        <v>4</v>
      </c>
      <c r="AL1621" t="s">
        <v>632</v>
      </c>
      <c r="AM1621">
        <v>3</v>
      </c>
    </row>
    <row r="1622" spans="1:39" x14ac:dyDescent="0.25">
      <c r="A1622" s="6" t="str">
        <f t="shared" si="114"/>
        <v>Surgery Procedures -Obstetrical care-59400</v>
      </c>
      <c r="B1622" s="6" t="str">
        <f t="shared" si="115"/>
        <v>Obstetrical care</v>
      </c>
      <c r="C1622" s="6" t="str">
        <f t="shared" si="116"/>
        <v xml:space="preserve">Surgery Procedures </v>
      </c>
      <c r="D1622" s="6">
        <f t="shared" si="117"/>
        <v>59400</v>
      </c>
      <c r="E1622" s="17"/>
      <c r="F1622" s="17"/>
      <c r="G1622" s="26"/>
      <c r="H1622" s="17"/>
      <c r="I1622" s="8"/>
      <c r="J1622" s="11"/>
      <c r="K1622" s="11"/>
      <c r="L1622" s="11"/>
      <c r="M1622" s="11"/>
      <c r="N1622" s="11"/>
      <c r="O1622" s="11"/>
      <c r="P1622" s="11"/>
      <c r="Q1622" s="11"/>
      <c r="R1622" s="11"/>
      <c r="S1622" s="11"/>
      <c r="T1622" s="11"/>
      <c r="U1622" s="11"/>
      <c r="V1622" s="11"/>
      <c r="W1622" s="11"/>
      <c r="X1622" s="11"/>
      <c r="Y1622" s="11"/>
      <c r="Z1622" s="11"/>
      <c r="AA1622" s="11"/>
      <c r="AB1622" s="11"/>
      <c r="AC1622" s="11"/>
      <c r="AD1622" s="11"/>
      <c r="AE1622" s="11"/>
      <c r="AF1622" s="11"/>
      <c r="AG1622" s="11" t="s">
        <v>1792</v>
      </c>
      <c r="AH1622" s="8">
        <v>0</v>
      </c>
      <c r="AI1622" s="8" t="s">
        <v>1793</v>
      </c>
      <c r="AJ1622" s="34">
        <v>0</v>
      </c>
    </row>
    <row r="1623" spans="1:39" x14ac:dyDescent="0.25">
      <c r="A1623" s="6" t="str">
        <f t="shared" si="114"/>
        <v>Surgery Procedures -Obstetrical care-59400</v>
      </c>
      <c r="B1623" s="6" t="str">
        <f t="shared" si="115"/>
        <v>Obstetrical care</v>
      </c>
      <c r="C1623" s="6" t="str">
        <f t="shared" si="116"/>
        <v xml:space="preserve">Surgery Procedures </v>
      </c>
      <c r="D1623" s="6">
        <f t="shared" si="117"/>
        <v>59400</v>
      </c>
      <c r="E1623" s="7"/>
      <c r="G1623" s="27" t="s">
        <v>32</v>
      </c>
      <c r="K1623" s="25"/>
      <c r="L1623" s="25"/>
      <c r="M1623" s="25"/>
      <c r="AG1623" s="11" t="s">
        <v>1792</v>
      </c>
      <c r="AH1623" s="8">
        <v>0</v>
      </c>
      <c r="AI1623" s="8" t="s">
        <v>1793</v>
      </c>
      <c r="AJ1623" s="34">
        <v>0</v>
      </c>
    </row>
    <row r="1624" spans="1:39" s="6" customFormat="1" x14ac:dyDescent="0.25">
      <c r="A1624" s="6" t="str">
        <f t="shared" si="114"/>
        <v>Surgery Procedures -Obstetrical care-59400</v>
      </c>
      <c r="B1624" s="6" t="str">
        <f t="shared" si="115"/>
        <v>Obstetrical care</v>
      </c>
      <c r="C1624" s="6" t="str">
        <f t="shared" si="116"/>
        <v xml:space="preserve">Surgery Procedures </v>
      </c>
      <c r="D1624" s="6">
        <f t="shared" si="117"/>
        <v>59400</v>
      </c>
      <c r="E1624" s="13"/>
      <c r="F1624" s="12"/>
      <c r="G1624" s="28"/>
      <c r="H1624" s="29"/>
      <c r="I1624" s="14"/>
      <c r="J1624" s="15"/>
      <c r="K1624" s="15"/>
      <c r="L1624" s="15"/>
      <c r="M1624" s="15"/>
      <c r="N1624" s="15"/>
      <c r="O1624" s="15"/>
      <c r="P1624" s="15"/>
      <c r="Q1624" s="15"/>
      <c r="R1624" s="15"/>
      <c r="S1624" s="15"/>
      <c r="T1624" s="15"/>
      <c r="U1624" s="15"/>
      <c r="V1624" s="15"/>
      <c r="W1624" s="15"/>
      <c r="X1624" s="15"/>
      <c r="Y1624" s="15"/>
      <c r="Z1624" s="15"/>
      <c r="AA1624" s="15"/>
      <c r="AB1624" s="15"/>
      <c r="AC1624" s="15"/>
      <c r="AD1624" s="15"/>
      <c r="AE1624" s="15"/>
      <c r="AF1624" s="15"/>
      <c r="AG1624" s="11" t="s">
        <v>1792</v>
      </c>
      <c r="AH1624" s="8">
        <v>0</v>
      </c>
      <c r="AI1624" s="8" t="s">
        <v>1793</v>
      </c>
      <c r="AJ1624" s="34">
        <v>0</v>
      </c>
      <c r="AK1624" s="35"/>
      <c r="AL1624" s="8"/>
    </row>
    <row r="1625" spans="1:39" x14ac:dyDescent="0.25">
      <c r="A1625" s="6" t="str">
        <f t="shared" si="114"/>
        <v>Surgery Procedures -Cesarean delivery-59510</v>
      </c>
      <c r="B1625" s="6" t="str">
        <f t="shared" si="115"/>
        <v>Cesarean delivery</v>
      </c>
      <c r="C1625" s="6" t="str">
        <f t="shared" si="116"/>
        <v xml:space="preserve">Surgery Procedures </v>
      </c>
      <c r="D1625" s="6">
        <f t="shared" si="117"/>
        <v>59510</v>
      </c>
      <c r="E1625" s="17" t="s">
        <v>114</v>
      </c>
      <c r="F1625" s="17" t="s">
        <v>33</v>
      </c>
      <c r="G1625" s="26" t="s">
        <v>298</v>
      </c>
      <c r="H1625" s="17">
        <v>59510</v>
      </c>
      <c r="I1625" s="8" t="s">
        <v>603</v>
      </c>
      <c r="J1625" s="11">
        <v>4206</v>
      </c>
      <c r="K1625" s="11">
        <v>841.2</v>
      </c>
      <c r="L1625" s="11">
        <v>2800.5</v>
      </c>
      <c r="M1625" s="11">
        <v>3196.1143999999999</v>
      </c>
      <c r="N1625" s="11">
        <v>2800.5</v>
      </c>
      <c r="O1625" s="11">
        <v>2800.5</v>
      </c>
      <c r="P1625" s="11">
        <v>2940.5250000000001</v>
      </c>
      <c r="Q1625" s="11">
        <v>2940.5250000000001</v>
      </c>
      <c r="R1625" s="11">
        <v>2800.5</v>
      </c>
      <c r="S1625" s="11" t="s">
        <v>623</v>
      </c>
      <c r="T1625" s="11" t="s">
        <v>623</v>
      </c>
      <c r="U1625" s="11" t="s">
        <v>623</v>
      </c>
      <c r="V1625" s="11" t="s">
        <v>623</v>
      </c>
      <c r="W1625" s="11" t="s">
        <v>623</v>
      </c>
      <c r="X1625" s="11" t="s">
        <v>623</v>
      </c>
      <c r="Y1625" s="11" t="s">
        <v>623</v>
      </c>
      <c r="Z1625" s="11" t="s">
        <v>623</v>
      </c>
      <c r="AA1625" s="11">
        <v>3196.1143999999999</v>
      </c>
      <c r="AB1625" s="11">
        <v>2886.0435999999995</v>
      </c>
      <c r="AC1625" s="11" t="s">
        <v>623</v>
      </c>
      <c r="AD1625" s="11" t="s">
        <v>623</v>
      </c>
      <c r="AE1625" s="11" t="s">
        <v>623</v>
      </c>
      <c r="AF1625" s="11" t="s">
        <v>623</v>
      </c>
      <c r="AG1625" s="11" t="s">
        <v>2539</v>
      </c>
      <c r="AH1625" s="8" t="s">
        <v>2540</v>
      </c>
      <c r="AI1625" s="8" t="s">
        <v>929</v>
      </c>
      <c r="AJ1625" s="34">
        <v>1</v>
      </c>
      <c r="AK1625" s="35">
        <v>4</v>
      </c>
      <c r="AL1625" t="s">
        <v>632</v>
      </c>
      <c r="AM1625">
        <v>3</v>
      </c>
    </row>
    <row r="1626" spans="1:39" x14ac:dyDescent="0.25">
      <c r="A1626" s="6" t="str">
        <f t="shared" si="114"/>
        <v>Surgery Procedures -Cesarean delivery-59510</v>
      </c>
      <c r="B1626" s="6" t="str">
        <f t="shared" si="115"/>
        <v>Cesarean delivery</v>
      </c>
      <c r="C1626" s="6" t="str">
        <f t="shared" si="116"/>
        <v xml:space="preserve">Surgery Procedures </v>
      </c>
      <c r="D1626" s="6">
        <f t="shared" si="117"/>
        <v>59510</v>
      </c>
      <c r="E1626" s="17"/>
      <c r="F1626" s="17"/>
      <c r="G1626" s="26"/>
      <c r="H1626" s="17"/>
      <c r="I1626" s="8"/>
      <c r="J1626" s="11"/>
      <c r="K1626" s="11"/>
      <c r="L1626" s="11"/>
      <c r="M1626" s="11"/>
      <c r="N1626" s="11"/>
      <c r="O1626" s="11"/>
      <c r="P1626" s="11"/>
      <c r="Q1626" s="11"/>
      <c r="R1626" s="11"/>
      <c r="S1626" s="11"/>
      <c r="T1626" s="11"/>
      <c r="U1626" s="11"/>
      <c r="V1626" s="11"/>
      <c r="W1626" s="11"/>
      <c r="X1626" s="11"/>
      <c r="Y1626" s="11"/>
      <c r="Z1626" s="11"/>
      <c r="AA1626" s="11"/>
      <c r="AB1626" s="11"/>
      <c r="AC1626" s="11"/>
      <c r="AD1626" s="11"/>
      <c r="AE1626" s="11"/>
      <c r="AF1626" s="11"/>
      <c r="AG1626" s="11" t="s">
        <v>1792</v>
      </c>
      <c r="AH1626" s="8">
        <v>0</v>
      </c>
      <c r="AI1626" s="8" t="s">
        <v>1793</v>
      </c>
      <c r="AJ1626" s="34">
        <v>0</v>
      </c>
    </row>
    <row r="1627" spans="1:39" x14ac:dyDescent="0.25">
      <c r="A1627" s="6" t="str">
        <f t="shared" si="114"/>
        <v>Surgery Procedures -Cesarean delivery-59510</v>
      </c>
      <c r="B1627" s="6" t="str">
        <f t="shared" si="115"/>
        <v>Cesarean delivery</v>
      </c>
      <c r="C1627" s="6" t="str">
        <f t="shared" si="116"/>
        <v xml:space="preserve">Surgery Procedures </v>
      </c>
      <c r="D1627" s="6">
        <f t="shared" si="117"/>
        <v>59510</v>
      </c>
      <c r="E1627" s="7"/>
      <c r="G1627" s="27" t="s">
        <v>32</v>
      </c>
      <c r="K1627" s="25"/>
      <c r="L1627" s="25"/>
      <c r="M1627" s="25"/>
      <c r="AG1627" s="11" t="s">
        <v>1792</v>
      </c>
      <c r="AH1627" s="8">
        <v>0</v>
      </c>
      <c r="AI1627" s="8" t="s">
        <v>1793</v>
      </c>
      <c r="AJ1627" s="34">
        <v>0</v>
      </c>
    </row>
    <row r="1628" spans="1:39" s="6" customFormat="1" x14ac:dyDescent="0.25">
      <c r="A1628" s="6" t="str">
        <f t="shared" si="114"/>
        <v>Surgery Procedures -Cesarean delivery-59510</v>
      </c>
      <c r="B1628" s="6" t="str">
        <f t="shared" si="115"/>
        <v>Cesarean delivery</v>
      </c>
      <c r="C1628" s="6" t="str">
        <f t="shared" si="116"/>
        <v xml:space="preserve">Surgery Procedures </v>
      </c>
      <c r="D1628" s="6">
        <f t="shared" si="117"/>
        <v>59510</v>
      </c>
      <c r="E1628" s="13"/>
      <c r="F1628" s="12"/>
      <c r="G1628" s="28"/>
      <c r="H1628" s="29"/>
      <c r="I1628" s="14"/>
      <c r="J1628" s="15"/>
      <c r="K1628" s="15"/>
      <c r="L1628" s="15"/>
      <c r="M1628" s="15"/>
      <c r="N1628" s="15"/>
      <c r="O1628" s="15"/>
      <c r="P1628" s="15"/>
      <c r="Q1628" s="15"/>
      <c r="R1628" s="15"/>
      <c r="S1628" s="15"/>
      <c r="T1628" s="15"/>
      <c r="U1628" s="15"/>
      <c r="V1628" s="15"/>
      <c r="W1628" s="15"/>
      <c r="X1628" s="15"/>
      <c r="Y1628" s="15"/>
      <c r="Z1628" s="15"/>
      <c r="AA1628" s="15"/>
      <c r="AB1628" s="15"/>
      <c r="AC1628" s="15"/>
      <c r="AD1628" s="15"/>
      <c r="AE1628" s="15"/>
      <c r="AF1628" s="15"/>
      <c r="AG1628" s="11" t="s">
        <v>1792</v>
      </c>
      <c r="AH1628" s="8">
        <v>0</v>
      </c>
      <c r="AI1628" s="8" t="s">
        <v>1793</v>
      </c>
      <c r="AJ1628" s="34">
        <v>0</v>
      </c>
      <c r="AK1628" s="35"/>
      <c r="AL1628" s="8"/>
    </row>
    <row r="1629" spans="1:39" x14ac:dyDescent="0.25">
      <c r="A1629" s="6" t="str">
        <f t="shared" ref="A1629:A1656" si="118">IF(OR($AJ1629=1,$AJ1629&gt;1),(C1629&amp;"-"&amp;B1629&amp;"-"&amp;D1629),A1628)</f>
        <v>Surgery Procedures -Vbac delivery-59610</v>
      </c>
      <c r="B1629" s="6" t="str">
        <f t="shared" ref="B1629:B1656" si="119">IF(OR($AJ1629=1,$AJ1629&gt;1),$G1629,B1628)</f>
        <v>Vbac delivery</v>
      </c>
      <c r="C1629" s="6" t="str">
        <f t="shared" ref="C1629:C1656" si="120">IF(OR($AJ1629=1,$AJ1629&gt;1),$E1629,C1628)</f>
        <v xml:space="preserve">Surgery Procedures </v>
      </c>
      <c r="D1629" s="6">
        <f t="shared" ref="D1629:D1656" si="121">IF(OR($AJ1629=1,$AJ1629&gt;1),$H1629,D1628)</f>
        <v>59610</v>
      </c>
      <c r="E1629" s="17" t="s">
        <v>114</v>
      </c>
      <c r="F1629" s="17" t="s">
        <v>33</v>
      </c>
      <c r="G1629" s="26" t="s">
        <v>299</v>
      </c>
      <c r="H1629" s="17">
        <v>59610</v>
      </c>
      <c r="I1629" s="8" t="s">
        <v>603</v>
      </c>
      <c r="J1629" s="11">
        <v>3982</v>
      </c>
      <c r="K1629" s="11">
        <v>796.40000000000009</v>
      </c>
      <c r="L1629" s="11">
        <v>2642.74</v>
      </c>
      <c r="M1629" s="11">
        <v>3033.5724000000005</v>
      </c>
      <c r="N1629" s="11">
        <v>2642.74</v>
      </c>
      <c r="O1629" s="11">
        <v>2642.74</v>
      </c>
      <c r="P1629" s="11">
        <v>2774.877</v>
      </c>
      <c r="Q1629" s="11">
        <v>2774.877</v>
      </c>
      <c r="R1629" s="11">
        <v>2642.74</v>
      </c>
      <c r="S1629" s="11" t="s">
        <v>623</v>
      </c>
      <c r="T1629" s="11" t="s">
        <v>623</v>
      </c>
      <c r="U1629" s="11" t="s">
        <v>623</v>
      </c>
      <c r="V1629" s="11" t="s">
        <v>623</v>
      </c>
      <c r="W1629" s="11" t="s">
        <v>623</v>
      </c>
      <c r="X1629" s="11" t="s">
        <v>623</v>
      </c>
      <c r="Y1629" s="11" t="s">
        <v>623</v>
      </c>
      <c r="Z1629" s="11" t="s">
        <v>623</v>
      </c>
      <c r="AA1629" s="11">
        <v>3033.5724000000005</v>
      </c>
      <c r="AB1629" s="11">
        <v>2739.2706000000003</v>
      </c>
      <c r="AC1629" s="11" t="s">
        <v>623</v>
      </c>
      <c r="AD1629" s="11" t="s">
        <v>623</v>
      </c>
      <c r="AE1629" s="11" t="s">
        <v>623</v>
      </c>
      <c r="AF1629" s="11" t="s">
        <v>623</v>
      </c>
      <c r="AG1629" s="11" t="s">
        <v>2541</v>
      </c>
      <c r="AH1629" s="8" t="s">
        <v>2542</v>
      </c>
      <c r="AI1629" s="8" t="s">
        <v>930</v>
      </c>
      <c r="AJ1629" s="34">
        <v>1</v>
      </c>
      <c r="AK1629" s="35">
        <v>4</v>
      </c>
      <c r="AL1629" t="s">
        <v>632</v>
      </c>
      <c r="AM1629">
        <v>3</v>
      </c>
    </row>
    <row r="1630" spans="1:39" x14ac:dyDescent="0.25">
      <c r="A1630" s="6" t="str">
        <f t="shared" si="118"/>
        <v>Surgery Procedures -Vbac delivery-59610</v>
      </c>
      <c r="B1630" s="6" t="str">
        <f t="shared" si="119"/>
        <v>Vbac delivery</v>
      </c>
      <c r="C1630" s="6" t="str">
        <f t="shared" si="120"/>
        <v xml:space="preserve">Surgery Procedures </v>
      </c>
      <c r="D1630" s="6">
        <f t="shared" si="121"/>
        <v>59610</v>
      </c>
      <c r="E1630" s="17"/>
      <c r="F1630" s="17"/>
      <c r="G1630" s="26"/>
      <c r="H1630" s="17"/>
      <c r="I1630" s="8"/>
      <c r="J1630" s="11"/>
      <c r="K1630" s="11"/>
      <c r="L1630" s="11"/>
      <c r="M1630" s="11"/>
      <c r="N1630" s="11"/>
      <c r="O1630" s="11"/>
      <c r="P1630" s="11"/>
      <c r="Q1630" s="11"/>
      <c r="R1630" s="11"/>
      <c r="S1630" s="11"/>
      <c r="T1630" s="11"/>
      <c r="U1630" s="11"/>
      <c r="V1630" s="11"/>
      <c r="W1630" s="11"/>
      <c r="X1630" s="11"/>
      <c r="Y1630" s="11"/>
      <c r="Z1630" s="11"/>
      <c r="AA1630" s="11"/>
      <c r="AB1630" s="11"/>
      <c r="AC1630" s="11"/>
      <c r="AD1630" s="11"/>
      <c r="AE1630" s="11"/>
      <c r="AF1630" s="11"/>
      <c r="AG1630" s="11" t="s">
        <v>1792</v>
      </c>
      <c r="AH1630" s="8">
        <v>0</v>
      </c>
      <c r="AI1630" s="8" t="s">
        <v>1793</v>
      </c>
      <c r="AJ1630" s="34">
        <v>0</v>
      </c>
    </row>
    <row r="1631" spans="1:39" x14ac:dyDescent="0.25">
      <c r="A1631" s="6" t="str">
        <f t="shared" si="118"/>
        <v>Surgery Procedures -Vbac delivery-59610</v>
      </c>
      <c r="B1631" s="6" t="str">
        <f t="shared" si="119"/>
        <v>Vbac delivery</v>
      </c>
      <c r="C1631" s="6" t="str">
        <f t="shared" si="120"/>
        <v xml:space="preserve">Surgery Procedures </v>
      </c>
      <c r="D1631" s="6">
        <f t="shared" si="121"/>
        <v>59610</v>
      </c>
      <c r="E1631" s="7"/>
      <c r="G1631" s="27" t="s">
        <v>32</v>
      </c>
      <c r="K1631" s="25"/>
      <c r="L1631" s="25"/>
      <c r="M1631" s="25"/>
      <c r="AG1631" s="11" t="s">
        <v>1792</v>
      </c>
      <c r="AH1631" s="8">
        <v>0</v>
      </c>
      <c r="AI1631" s="8" t="s">
        <v>1793</v>
      </c>
      <c r="AJ1631" s="34">
        <v>0</v>
      </c>
    </row>
    <row r="1632" spans="1:39" s="6" customFormat="1" x14ac:dyDescent="0.25">
      <c r="A1632" s="6" t="str">
        <f t="shared" si="118"/>
        <v>Surgery Procedures -Vbac delivery-59610</v>
      </c>
      <c r="B1632" s="6" t="str">
        <f t="shared" si="119"/>
        <v>Vbac delivery</v>
      </c>
      <c r="C1632" s="6" t="str">
        <f t="shared" si="120"/>
        <v xml:space="preserve">Surgery Procedures </v>
      </c>
      <c r="D1632" s="6">
        <f t="shared" si="121"/>
        <v>59610</v>
      </c>
      <c r="E1632" s="13"/>
      <c r="F1632" s="12"/>
      <c r="G1632" s="28"/>
      <c r="H1632" s="29"/>
      <c r="I1632" s="14"/>
      <c r="J1632" s="15"/>
      <c r="K1632" s="15"/>
      <c r="L1632" s="15"/>
      <c r="M1632" s="15"/>
      <c r="N1632" s="15"/>
      <c r="O1632" s="15"/>
      <c r="P1632" s="15"/>
      <c r="Q1632" s="15"/>
      <c r="R1632" s="15"/>
      <c r="S1632" s="15"/>
      <c r="T1632" s="15"/>
      <c r="U1632" s="15"/>
      <c r="V1632" s="15"/>
      <c r="W1632" s="15"/>
      <c r="X1632" s="15"/>
      <c r="Y1632" s="15"/>
      <c r="Z1632" s="15"/>
      <c r="AA1632" s="15"/>
      <c r="AB1632" s="15"/>
      <c r="AC1632" s="15"/>
      <c r="AD1632" s="15"/>
      <c r="AE1632" s="15"/>
      <c r="AF1632" s="15"/>
      <c r="AG1632" s="11" t="s">
        <v>1792</v>
      </c>
      <c r="AH1632" s="8">
        <v>0</v>
      </c>
      <c r="AI1632" s="8" t="s">
        <v>1793</v>
      </c>
      <c r="AJ1632" s="34">
        <v>0</v>
      </c>
      <c r="AK1632" s="35"/>
      <c r="AL1632" s="8"/>
    </row>
    <row r="1633" spans="1:39" x14ac:dyDescent="0.25">
      <c r="A1633" s="6" t="str">
        <f t="shared" si="118"/>
        <v>Surgery Procedures -Njx aa&amp;/strd tfrm epi l/s 1-64483</v>
      </c>
      <c r="B1633" s="6" t="str">
        <f t="shared" si="119"/>
        <v>Njx aa&amp;/strd tfrm epi l/s 1</v>
      </c>
      <c r="C1633" s="6" t="str">
        <f t="shared" si="120"/>
        <v xml:space="preserve">Surgery Procedures </v>
      </c>
      <c r="D1633" s="6">
        <f t="shared" si="121"/>
        <v>64483</v>
      </c>
      <c r="E1633" s="17" t="s">
        <v>114</v>
      </c>
      <c r="F1633" s="17" t="s">
        <v>33</v>
      </c>
      <c r="G1633" s="26" t="s">
        <v>576</v>
      </c>
      <c r="H1633" s="17">
        <v>64483</v>
      </c>
      <c r="I1633" s="8" t="s">
        <v>531</v>
      </c>
      <c r="J1633" s="11">
        <v>4598</v>
      </c>
      <c r="K1633" s="11">
        <v>919.6</v>
      </c>
      <c r="L1633" s="11">
        <v>525</v>
      </c>
      <c r="M1633" s="11">
        <v>3678.4</v>
      </c>
      <c r="N1633" s="11">
        <v>869.85688900000014</v>
      </c>
      <c r="O1633" s="11">
        <v>869.85688900000014</v>
      </c>
      <c r="P1633" s="11">
        <v>869.85688900000014</v>
      </c>
      <c r="Q1633" s="11">
        <v>869.85688900000014</v>
      </c>
      <c r="R1633" s="11">
        <v>869.85688900000014</v>
      </c>
      <c r="S1633" s="11">
        <v>1181.6859999999999</v>
      </c>
      <c r="T1633" s="11">
        <v>1158.6959999999999</v>
      </c>
      <c r="U1633" s="11">
        <v>1195.48</v>
      </c>
      <c r="V1633" s="11">
        <v>1158.6959999999999</v>
      </c>
      <c r="W1633" s="11">
        <v>1158.6959999999999</v>
      </c>
      <c r="X1633" s="11" t="s">
        <v>623</v>
      </c>
      <c r="Y1633" s="11">
        <v>2988.7000000000003</v>
      </c>
      <c r="Z1633" s="11">
        <v>2988.7000000000003</v>
      </c>
      <c r="AA1633" s="11">
        <v>3678.4</v>
      </c>
      <c r="AB1633" s="11">
        <v>3678.4</v>
      </c>
      <c r="AC1633" s="11">
        <v>525</v>
      </c>
      <c r="AD1633" s="11">
        <v>40</v>
      </c>
      <c r="AE1633" s="11" t="s">
        <v>623</v>
      </c>
      <c r="AF1633" s="11" t="s">
        <v>623</v>
      </c>
      <c r="AG1633" s="11" t="s">
        <v>2543</v>
      </c>
      <c r="AH1633" s="8" t="s">
        <v>2544</v>
      </c>
      <c r="AI1633" s="8" t="s">
        <v>931</v>
      </c>
      <c r="AJ1633" s="34">
        <v>1</v>
      </c>
      <c r="AK1633" s="35">
        <v>4</v>
      </c>
      <c r="AL1633" t="s">
        <v>632</v>
      </c>
      <c r="AM1633">
        <v>3</v>
      </c>
    </row>
    <row r="1634" spans="1:39" x14ac:dyDescent="0.25">
      <c r="A1634" s="6" t="str">
        <f t="shared" si="118"/>
        <v>Surgery Procedures -Njx aa&amp;/strd tfrm epi l/s 1-64483</v>
      </c>
      <c r="B1634" s="6" t="str">
        <f t="shared" si="119"/>
        <v>Njx aa&amp;/strd tfrm epi l/s 1</v>
      </c>
      <c r="C1634" s="6" t="str">
        <f t="shared" si="120"/>
        <v xml:space="preserve">Surgery Procedures </v>
      </c>
      <c r="D1634" s="6">
        <f t="shared" si="121"/>
        <v>64483</v>
      </c>
      <c r="E1634" s="17"/>
      <c r="F1634" s="17"/>
      <c r="G1634" s="26"/>
      <c r="H1634" s="17"/>
      <c r="I1634" s="8"/>
      <c r="J1634" s="11"/>
      <c r="K1634" s="11"/>
      <c r="L1634" s="11"/>
      <c r="M1634" s="11"/>
      <c r="N1634" s="11"/>
      <c r="O1634" s="11"/>
      <c r="P1634" s="11"/>
      <c r="Q1634" s="11"/>
      <c r="R1634" s="11"/>
      <c r="S1634" s="11"/>
      <c r="T1634" s="11"/>
      <c r="U1634" s="11"/>
      <c r="V1634" s="11"/>
      <c r="W1634" s="11"/>
      <c r="X1634" s="11"/>
      <c r="Y1634" s="11"/>
      <c r="Z1634" s="11"/>
      <c r="AA1634" s="11"/>
      <c r="AB1634" s="11"/>
      <c r="AC1634" s="11"/>
      <c r="AD1634" s="11"/>
      <c r="AE1634" s="11"/>
      <c r="AF1634" s="11"/>
      <c r="AG1634" s="11" t="s">
        <v>1792</v>
      </c>
      <c r="AH1634" s="8">
        <v>0</v>
      </c>
      <c r="AI1634" s="8" t="s">
        <v>1793</v>
      </c>
      <c r="AJ1634" s="34">
        <v>0</v>
      </c>
    </row>
    <row r="1635" spans="1:39" x14ac:dyDescent="0.25">
      <c r="A1635" s="6" t="str">
        <f t="shared" si="118"/>
        <v>Surgery Procedures -Njx aa&amp;/strd tfrm epi l/s 1-64483</v>
      </c>
      <c r="B1635" s="6" t="str">
        <f t="shared" si="119"/>
        <v>Njx aa&amp;/strd tfrm epi l/s 1</v>
      </c>
      <c r="C1635" s="6" t="str">
        <f t="shared" si="120"/>
        <v xml:space="preserve">Surgery Procedures </v>
      </c>
      <c r="D1635" s="6">
        <f t="shared" si="121"/>
        <v>64483</v>
      </c>
      <c r="E1635" s="7"/>
      <c r="G1635" s="27" t="s">
        <v>32</v>
      </c>
      <c r="K1635" s="25"/>
      <c r="L1635" s="25"/>
      <c r="M1635" s="25"/>
      <c r="AG1635" s="11" t="s">
        <v>1792</v>
      </c>
      <c r="AH1635" s="8">
        <v>0</v>
      </c>
      <c r="AI1635" s="8" t="s">
        <v>1793</v>
      </c>
      <c r="AJ1635" s="34">
        <v>0</v>
      </c>
    </row>
    <row r="1636" spans="1:39" s="6" customFormat="1" x14ac:dyDescent="0.25">
      <c r="A1636" s="6" t="str">
        <f t="shared" si="118"/>
        <v>Surgery Procedures -Njx aa&amp;/strd tfrm epi l/s 1-64483</v>
      </c>
      <c r="B1636" s="6" t="str">
        <f t="shared" si="119"/>
        <v>Njx aa&amp;/strd tfrm epi l/s 1</v>
      </c>
      <c r="C1636" s="6" t="str">
        <f t="shared" si="120"/>
        <v xml:space="preserve">Surgery Procedures </v>
      </c>
      <c r="D1636" s="6">
        <f t="shared" si="121"/>
        <v>64483</v>
      </c>
      <c r="E1636" s="13"/>
      <c r="F1636" s="12"/>
      <c r="G1636" s="28"/>
      <c r="H1636" s="29"/>
      <c r="I1636" s="14"/>
      <c r="J1636" s="15"/>
      <c r="K1636" s="15"/>
      <c r="L1636" s="15"/>
      <c r="M1636" s="15"/>
      <c r="N1636" s="15"/>
      <c r="O1636" s="15"/>
      <c r="P1636" s="15"/>
      <c r="Q1636" s="15"/>
      <c r="R1636" s="15"/>
      <c r="S1636" s="15"/>
      <c r="T1636" s="15"/>
      <c r="U1636" s="15"/>
      <c r="V1636" s="15"/>
      <c r="W1636" s="15"/>
      <c r="X1636" s="15"/>
      <c r="Y1636" s="15"/>
      <c r="Z1636" s="15"/>
      <c r="AA1636" s="15"/>
      <c r="AB1636" s="15"/>
      <c r="AC1636" s="15"/>
      <c r="AD1636" s="15"/>
      <c r="AE1636" s="15"/>
      <c r="AF1636" s="15"/>
      <c r="AG1636" s="11" t="s">
        <v>1792</v>
      </c>
      <c r="AH1636" s="8">
        <v>0</v>
      </c>
      <c r="AI1636" s="8" t="s">
        <v>1793</v>
      </c>
      <c r="AJ1636" s="34">
        <v>0</v>
      </c>
      <c r="AK1636" s="35"/>
      <c r="AL1636" s="8"/>
    </row>
    <row r="1637" spans="1:39" x14ac:dyDescent="0.25">
      <c r="A1637" s="6" t="str">
        <f t="shared" si="118"/>
        <v>Medicine Services-Electrocardiogram complete-93000</v>
      </c>
      <c r="B1637" s="6" t="str">
        <f t="shared" si="119"/>
        <v>Electrocardiogram complete</v>
      </c>
      <c r="C1637" s="6" t="str">
        <f t="shared" si="120"/>
        <v>Medicine Services</v>
      </c>
      <c r="D1637" s="6">
        <f t="shared" si="121"/>
        <v>93000</v>
      </c>
      <c r="E1637" s="17" t="s">
        <v>117</v>
      </c>
      <c r="F1637" s="17" t="s">
        <v>33</v>
      </c>
      <c r="G1637" s="26" t="s">
        <v>505</v>
      </c>
      <c r="H1637" s="17">
        <v>93000</v>
      </c>
      <c r="I1637" s="8" t="s">
        <v>66</v>
      </c>
      <c r="J1637" s="11">
        <v>196</v>
      </c>
      <c r="K1637" s="11">
        <v>39.200000000000003</v>
      </c>
      <c r="L1637" s="11">
        <v>12.07</v>
      </c>
      <c r="M1637" s="11">
        <v>14.983499999999999</v>
      </c>
      <c r="N1637" s="11">
        <v>14.27</v>
      </c>
      <c r="O1637" s="11">
        <v>14.983499999999999</v>
      </c>
      <c r="P1637" s="11">
        <v>14.983499999999999</v>
      </c>
      <c r="Q1637" s="11">
        <v>14.983499999999999</v>
      </c>
      <c r="R1637" s="11">
        <v>14.27</v>
      </c>
      <c r="S1637" s="11">
        <v>12.311400000000001</v>
      </c>
      <c r="T1637" s="11">
        <v>12.07</v>
      </c>
      <c r="U1637" s="11" t="s">
        <v>623</v>
      </c>
      <c r="V1637" s="11">
        <v>12.07</v>
      </c>
      <c r="W1637" s="11">
        <v>12.07</v>
      </c>
      <c r="X1637" s="11" t="s">
        <v>623</v>
      </c>
      <c r="Y1637" s="11" t="s">
        <v>623</v>
      </c>
      <c r="Z1637" s="11" t="s">
        <v>623</v>
      </c>
      <c r="AA1637" s="11" t="s">
        <v>623</v>
      </c>
      <c r="AB1637" s="11" t="s">
        <v>623</v>
      </c>
      <c r="AC1637" s="11" t="s">
        <v>623</v>
      </c>
      <c r="AD1637" s="11">
        <v>210</v>
      </c>
      <c r="AE1637" s="11" t="s">
        <v>623</v>
      </c>
      <c r="AF1637" s="11" t="s">
        <v>623</v>
      </c>
      <c r="AG1637" s="11" t="s">
        <v>2545</v>
      </c>
      <c r="AH1637" s="8" t="s">
        <v>2546</v>
      </c>
      <c r="AI1637" s="8" t="s">
        <v>932</v>
      </c>
      <c r="AJ1637" s="34">
        <v>1</v>
      </c>
      <c r="AK1637" s="35">
        <v>4</v>
      </c>
      <c r="AL1637" t="s">
        <v>632</v>
      </c>
      <c r="AM1637">
        <v>3</v>
      </c>
    </row>
    <row r="1638" spans="1:39" x14ac:dyDescent="0.25">
      <c r="A1638" s="6" t="str">
        <f t="shared" si="118"/>
        <v>Medicine Services-Electrocardiogram complete-93000</v>
      </c>
      <c r="B1638" s="6" t="str">
        <f t="shared" si="119"/>
        <v>Electrocardiogram complete</v>
      </c>
      <c r="C1638" s="6" t="str">
        <f t="shared" si="120"/>
        <v>Medicine Services</v>
      </c>
      <c r="D1638" s="6">
        <f t="shared" si="121"/>
        <v>93000</v>
      </c>
      <c r="E1638" s="17"/>
      <c r="F1638" s="17"/>
      <c r="G1638" s="26"/>
      <c r="H1638" s="17"/>
      <c r="I1638" s="8"/>
      <c r="J1638" s="11"/>
      <c r="K1638" s="11"/>
      <c r="L1638" s="11"/>
      <c r="M1638" s="11"/>
      <c r="N1638" s="11"/>
      <c r="O1638" s="11"/>
      <c r="P1638" s="11"/>
      <c r="Q1638" s="11"/>
      <c r="R1638" s="11"/>
      <c r="S1638" s="11"/>
      <c r="T1638" s="11"/>
      <c r="U1638" s="11"/>
      <c r="V1638" s="11"/>
      <c r="W1638" s="11"/>
      <c r="X1638" s="11"/>
      <c r="Y1638" s="11"/>
      <c r="Z1638" s="11"/>
      <c r="AA1638" s="11"/>
      <c r="AB1638" s="11"/>
      <c r="AC1638" s="11"/>
      <c r="AD1638" s="11"/>
      <c r="AE1638" s="11"/>
      <c r="AF1638" s="11"/>
      <c r="AG1638" s="11" t="s">
        <v>1792</v>
      </c>
      <c r="AH1638" s="8">
        <v>0</v>
      </c>
      <c r="AI1638" s="8" t="s">
        <v>1793</v>
      </c>
      <c r="AJ1638" s="34">
        <v>0</v>
      </c>
    </row>
    <row r="1639" spans="1:39" x14ac:dyDescent="0.25">
      <c r="A1639" s="6" t="str">
        <f t="shared" si="118"/>
        <v>Medicine Services-Electrocardiogram complete-93000</v>
      </c>
      <c r="B1639" s="6" t="str">
        <f t="shared" si="119"/>
        <v>Electrocardiogram complete</v>
      </c>
      <c r="C1639" s="6" t="str">
        <f t="shared" si="120"/>
        <v>Medicine Services</v>
      </c>
      <c r="D1639" s="6">
        <f t="shared" si="121"/>
        <v>93000</v>
      </c>
      <c r="E1639" s="7"/>
      <c r="G1639" s="27" t="s">
        <v>32</v>
      </c>
      <c r="K1639" s="25"/>
      <c r="L1639" s="25"/>
      <c r="M1639" s="25"/>
      <c r="AG1639" s="11" t="s">
        <v>1792</v>
      </c>
      <c r="AH1639" s="8">
        <v>0</v>
      </c>
      <c r="AI1639" s="8" t="s">
        <v>1793</v>
      </c>
      <c r="AJ1639" s="34">
        <v>0</v>
      </c>
    </row>
    <row r="1640" spans="1:39" s="6" customFormat="1" x14ac:dyDescent="0.25">
      <c r="A1640" s="6" t="str">
        <f t="shared" si="118"/>
        <v>Medicine Services-Electrocardiogram complete-93000</v>
      </c>
      <c r="B1640" s="6" t="str">
        <f t="shared" si="119"/>
        <v>Electrocardiogram complete</v>
      </c>
      <c r="C1640" s="6" t="str">
        <f t="shared" si="120"/>
        <v>Medicine Services</v>
      </c>
      <c r="D1640" s="6">
        <f t="shared" si="121"/>
        <v>93000</v>
      </c>
      <c r="E1640" s="13"/>
      <c r="F1640" s="12"/>
      <c r="G1640" s="28"/>
      <c r="H1640" s="29"/>
      <c r="I1640" s="14"/>
      <c r="J1640" s="15"/>
      <c r="K1640" s="15"/>
      <c r="L1640" s="15"/>
      <c r="M1640" s="15"/>
      <c r="N1640" s="15"/>
      <c r="O1640" s="15"/>
      <c r="P1640" s="15"/>
      <c r="Q1640" s="15"/>
      <c r="R1640" s="15"/>
      <c r="S1640" s="15"/>
      <c r="T1640" s="15"/>
      <c r="U1640" s="15"/>
      <c r="V1640" s="15"/>
      <c r="W1640" s="15"/>
      <c r="X1640" s="15"/>
      <c r="Y1640" s="15"/>
      <c r="Z1640" s="15"/>
      <c r="AA1640" s="15"/>
      <c r="AB1640" s="15"/>
      <c r="AC1640" s="15"/>
      <c r="AD1640" s="15"/>
      <c r="AE1640" s="15"/>
      <c r="AF1640" s="15"/>
      <c r="AG1640" s="11" t="s">
        <v>1792</v>
      </c>
      <c r="AH1640" s="8">
        <v>0</v>
      </c>
      <c r="AI1640" s="8" t="s">
        <v>1793</v>
      </c>
      <c r="AJ1640" s="34">
        <v>0</v>
      </c>
      <c r="AK1640" s="35"/>
      <c r="AL1640" s="8"/>
    </row>
    <row r="1641" spans="1:39" x14ac:dyDescent="0.25">
      <c r="A1641" s="6" t="str">
        <f t="shared" si="118"/>
        <v>Medicine Services-Polysom 6/&gt; yrs 4/&gt; param-95810</v>
      </c>
      <c r="B1641" s="6" t="str">
        <f t="shared" si="119"/>
        <v>Polysom 6/&gt; yrs 4/&gt; param</v>
      </c>
      <c r="C1641" s="6" t="str">
        <f t="shared" si="120"/>
        <v>Medicine Services</v>
      </c>
      <c r="D1641" s="6">
        <f t="shared" si="121"/>
        <v>95810</v>
      </c>
      <c r="E1641" s="17" t="s">
        <v>117</v>
      </c>
      <c r="F1641" s="17" t="s">
        <v>33</v>
      </c>
      <c r="G1641" s="26" t="s">
        <v>510</v>
      </c>
      <c r="H1641" s="17">
        <v>95810</v>
      </c>
      <c r="I1641" s="8" t="s">
        <v>604</v>
      </c>
      <c r="J1641" s="11">
        <v>285</v>
      </c>
      <c r="K1641" s="11">
        <v>57</v>
      </c>
      <c r="L1641" s="11">
        <v>997.79381159999991</v>
      </c>
      <c r="M1641" s="11">
        <v>997.79381159999991</v>
      </c>
      <c r="N1641" s="11">
        <v>997.79381159999991</v>
      </c>
      <c r="O1641" s="11">
        <v>997.79381159999991</v>
      </c>
      <c r="P1641" s="11">
        <v>997.79381159999991</v>
      </c>
      <c r="Q1641" s="11">
        <v>997.79381159999991</v>
      </c>
      <c r="R1641" s="11">
        <v>997.79381159999991</v>
      </c>
      <c r="S1641" s="11" t="s">
        <v>623</v>
      </c>
      <c r="T1641" s="11" t="s">
        <v>623</v>
      </c>
      <c r="U1641" s="11" t="s">
        <v>623</v>
      </c>
      <c r="V1641" s="11" t="s">
        <v>623</v>
      </c>
      <c r="W1641" s="11" t="s">
        <v>623</v>
      </c>
      <c r="X1641" s="11" t="s">
        <v>623</v>
      </c>
      <c r="Y1641" s="11" t="s">
        <v>623</v>
      </c>
      <c r="Z1641" s="11" t="s">
        <v>623</v>
      </c>
      <c r="AA1641" s="11" t="s">
        <v>623</v>
      </c>
      <c r="AB1641" s="11" t="s">
        <v>623</v>
      </c>
      <c r="AC1641" s="11" t="s">
        <v>623</v>
      </c>
      <c r="AD1641" s="11">
        <v>1416</v>
      </c>
      <c r="AE1641" s="11" t="s">
        <v>623</v>
      </c>
      <c r="AF1641" s="11" t="s">
        <v>623</v>
      </c>
      <c r="AG1641" s="11" t="s">
        <v>2547</v>
      </c>
      <c r="AH1641" s="8" t="s">
        <v>2548</v>
      </c>
      <c r="AI1641" s="8" t="s">
        <v>933</v>
      </c>
      <c r="AJ1641" s="34">
        <v>1</v>
      </c>
      <c r="AK1641" s="35">
        <v>4</v>
      </c>
      <c r="AL1641" t="s">
        <v>632</v>
      </c>
      <c r="AM1641">
        <v>3</v>
      </c>
    </row>
    <row r="1642" spans="1:39" x14ac:dyDescent="0.25">
      <c r="A1642" s="6" t="str">
        <f t="shared" si="118"/>
        <v>Medicine Services-Polysom 6/&gt; yrs 4/&gt; param-95810</v>
      </c>
      <c r="B1642" s="6" t="str">
        <f t="shared" si="119"/>
        <v>Polysom 6/&gt; yrs 4/&gt; param</v>
      </c>
      <c r="C1642" s="6" t="str">
        <f t="shared" si="120"/>
        <v>Medicine Services</v>
      </c>
      <c r="D1642" s="6">
        <f t="shared" si="121"/>
        <v>95810</v>
      </c>
      <c r="E1642" s="17"/>
      <c r="F1642" s="17"/>
      <c r="G1642" s="26"/>
      <c r="H1642" s="17"/>
      <c r="I1642" s="8"/>
      <c r="J1642" s="11"/>
      <c r="K1642" s="11"/>
      <c r="L1642" s="11"/>
      <c r="M1642" s="11"/>
      <c r="N1642" s="11"/>
      <c r="O1642" s="11"/>
      <c r="P1642" s="11"/>
      <c r="Q1642" s="11"/>
      <c r="R1642" s="11"/>
      <c r="S1642" s="11"/>
      <c r="T1642" s="11"/>
      <c r="U1642" s="11"/>
      <c r="V1642" s="11"/>
      <c r="W1642" s="11"/>
      <c r="X1642" s="11"/>
      <c r="Y1642" s="11"/>
      <c r="Z1642" s="11"/>
      <c r="AA1642" s="11"/>
      <c r="AB1642" s="11"/>
      <c r="AC1642" s="11"/>
      <c r="AD1642" s="11"/>
      <c r="AE1642" s="11"/>
      <c r="AF1642" s="11"/>
      <c r="AG1642" s="11"/>
      <c r="AH1642" s="8"/>
      <c r="AI1642" s="8"/>
    </row>
    <row r="1643" spans="1:39" x14ac:dyDescent="0.25">
      <c r="A1643" s="6" t="str">
        <f t="shared" si="118"/>
        <v>Medicine Services-Polysom 6/&gt; yrs 4/&gt; param-95810</v>
      </c>
      <c r="B1643" s="6" t="str">
        <f t="shared" si="119"/>
        <v>Polysom 6/&gt; yrs 4/&gt; param</v>
      </c>
      <c r="C1643" s="6" t="str">
        <f t="shared" si="120"/>
        <v>Medicine Services</v>
      </c>
      <c r="D1643" s="6">
        <f t="shared" si="121"/>
        <v>95810</v>
      </c>
      <c r="E1643" s="7"/>
      <c r="G1643" s="27" t="s">
        <v>32</v>
      </c>
      <c r="K1643" s="25"/>
      <c r="L1643" s="25"/>
    </row>
    <row r="1644" spans="1:39" s="6" customFormat="1" x14ac:dyDescent="0.25">
      <c r="A1644" s="6" t="str">
        <f t="shared" si="118"/>
        <v>Medicine Services-Polysom 6/&gt; yrs 4/&gt; param-95810</v>
      </c>
      <c r="B1644" s="6" t="str">
        <f t="shared" si="119"/>
        <v>Polysom 6/&gt; yrs 4/&gt; param</v>
      </c>
      <c r="C1644" s="6" t="str">
        <f t="shared" si="120"/>
        <v>Medicine Services</v>
      </c>
      <c r="D1644" s="6">
        <f t="shared" si="121"/>
        <v>95810</v>
      </c>
      <c r="E1644" s="13"/>
      <c r="F1644" s="12"/>
      <c r="G1644" s="28"/>
      <c r="H1644" s="29"/>
      <c r="I1644" s="14"/>
      <c r="J1644" s="15"/>
      <c r="K1644" s="15"/>
      <c r="L1644" s="15"/>
      <c r="M1644" s="15"/>
      <c r="N1644" s="15"/>
      <c r="O1644" s="15"/>
      <c r="P1644" s="15"/>
      <c r="Q1644" s="15"/>
      <c r="R1644" s="15"/>
      <c r="S1644" s="15"/>
      <c r="T1644" s="15"/>
      <c r="U1644" s="15"/>
      <c r="V1644" s="15"/>
      <c r="W1644" s="15"/>
      <c r="X1644" s="15"/>
      <c r="Y1644" s="15"/>
      <c r="Z1644" s="15"/>
      <c r="AA1644" s="15"/>
      <c r="AB1644" s="15"/>
      <c r="AC1644" s="15"/>
      <c r="AD1644" s="15"/>
      <c r="AE1644" s="15"/>
      <c r="AF1644" s="15"/>
      <c r="AG1644" s="36"/>
      <c r="AH1644" s="36"/>
      <c r="AI1644" s="36"/>
      <c r="AJ1644" s="34"/>
      <c r="AK1644" s="35"/>
      <c r="AL1644" s="8"/>
    </row>
    <row r="1645" spans="1:39" x14ac:dyDescent="0.25">
      <c r="A1645" s="6" t="str">
        <f t="shared" si="118"/>
        <v>Medicine Services-Polysom 6/&gt; yrs 4/&gt; param-95810</v>
      </c>
      <c r="B1645" s="6" t="str">
        <f t="shared" si="119"/>
        <v>Polysom 6/&gt; yrs 4/&gt; param</v>
      </c>
      <c r="C1645" s="6" t="str">
        <f t="shared" si="120"/>
        <v>Medicine Services</v>
      </c>
      <c r="D1645" s="6">
        <f t="shared" si="121"/>
        <v>95810</v>
      </c>
      <c r="E1645" s="17"/>
      <c r="F1645" s="17"/>
      <c r="G1645" s="26"/>
      <c r="H1645" s="17"/>
      <c r="I1645" s="8"/>
      <c r="J1645" s="11"/>
      <c r="K1645" s="11"/>
      <c r="L1645" s="11"/>
      <c r="M1645" s="11"/>
      <c r="N1645" s="11"/>
      <c r="O1645" s="11"/>
      <c r="P1645" s="11"/>
      <c r="Q1645" s="11"/>
      <c r="R1645" s="11"/>
      <c r="S1645" s="11"/>
      <c r="T1645" s="11"/>
      <c r="U1645" s="11"/>
      <c r="V1645" s="11"/>
      <c r="W1645" s="11"/>
      <c r="X1645" s="11"/>
      <c r="Y1645" s="11"/>
      <c r="Z1645" s="11"/>
      <c r="AA1645" s="11"/>
      <c r="AB1645" s="11"/>
      <c r="AC1645" s="11"/>
      <c r="AD1645" s="11"/>
      <c r="AE1645" s="11"/>
      <c r="AF1645" s="11"/>
      <c r="AG1645" s="11"/>
      <c r="AH1645" s="8"/>
      <c r="AI1645" s="8"/>
    </row>
    <row r="1646" spans="1:39" x14ac:dyDescent="0.25">
      <c r="A1646" s="6" t="str">
        <f t="shared" si="118"/>
        <v>Medicine Services-Polysom 6/&gt; yrs 4/&gt; param-95810</v>
      </c>
      <c r="B1646" s="6" t="str">
        <f t="shared" si="119"/>
        <v>Polysom 6/&gt; yrs 4/&gt; param</v>
      </c>
      <c r="C1646" s="6" t="str">
        <f t="shared" si="120"/>
        <v>Medicine Services</v>
      </c>
      <c r="D1646" s="6">
        <f t="shared" si="121"/>
        <v>95810</v>
      </c>
      <c r="E1646" s="17"/>
      <c r="F1646" s="17"/>
      <c r="G1646" s="26"/>
      <c r="H1646" s="17"/>
      <c r="I1646" s="8"/>
      <c r="J1646" s="11"/>
      <c r="K1646" s="11"/>
      <c r="L1646" s="11"/>
      <c r="M1646" s="11"/>
      <c r="N1646" s="11"/>
      <c r="O1646" s="11"/>
      <c r="P1646" s="11"/>
      <c r="Q1646" s="11"/>
      <c r="R1646" s="11"/>
      <c r="S1646" s="11"/>
      <c r="T1646" s="11"/>
      <c r="U1646" s="11"/>
      <c r="V1646" s="11"/>
      <c r="W1646" s="11"/>
      <c r="X1646" s="11"/>
      <c r="Y1646" s="11"/>
      <c r="Z1646" s="11"/>
      <c r="AA1646" s="11"/>
      <c r="AB1646" s="11"/>
      <c r="AC1646" s="11"/>
      <c r="AD1646" s="11"/>
      <c r="AE1646" s="11"/>
      <c r="AF1646" s="11"/>
      <c r="AG1646" s="11"/>
      <c r="AH1646" s="8"/>
      <c r="AI1646" s="8"/>
    </row>
    <row r="1647" spans="1:39" x14ac:dyDescent="0.25">
      <c r="A1647" s="6" t="str">
        <f t="shared" si="118"/>
        <v>Medicine Services-Polysom 6/&gt; yrs 4/&gt; param-95810</v>
      </c>
      <c r="B1647" s="6" t="str">
        <f t="shared" si="119"/>
        <v>Polysom 6/&gt; yrs 4/&gt; param</v>
      </c>
      <c r="C1647" s="6" t="str">
        <f t="shared" si="120"/>
        <v>Medicine Services</v>
      </c>
      <c r="D1647" s="6">
        <f t="shared" si="121"/>
        <v>95810</v>
      </c>
      <c r="E1647" s="17"/>
      <c r="F1647" s="17"/>
      <c r="G1647" s="26"/>
      <c r="H1647" s="17"/>
      <c r="I1647" s="8"/>
      <c r="J1647" s="11"/>
      <c r="K1647" s="11"/>
      <c r="L1647" s="11"/>
      <c r="M1647" s="11"/>
      <c r="N1647" s="11"/>
      <c r="O1647" s="11"/>
      <c r="P1647" s="11"/>
      <c r="Q1647" s="11"/>
      <c r="R1647" s="11"/>
      <c r="S1647" s="11"/>
      <c r="T1647" s="11"/>
      <c r="U1647" s="11"/>
      <c r="V1647" s="11"/>
      <c r="W1647" s="11"/>
      <c r="X1647" s="11"/>
      <c r="Y1647" s="11"/>
      <c r="Z1647" s="11"/>
      <c r="AA1647" s="11"/>
      <c r="AB1647" s="11"/>
      <c r="AC1647" s="11"/>
      <c r="AD1647" s="11"/>
      <c r="AE1647" s="11"/>
      <c r="AF1647" s="11"/>
      <c r="AG1647" s="11"/>
    </row>
    <row r="1648" spans="1:39" x14ac:dyDescent="0.25">
      <c r="A1648" s="6" t="str">
        <f t="shared" si="118"/>
        <v>Medicine Services-Polysom 6/&gt; yrs 4/&gt; param-95810</v>
      </c>
      <c r="B1648" s="6" t="str">
        <f t="shared" si="119"/>
        <v>Polysom 6/&gt; yrs 4/&gt; param</v>
      </c>
      <c r="C1648" s="6" t="str">
        <f t="shared" si="120"/>
        <v>Medicine Services</v>
      </c>
      <c r="D1648" s="6">
        <f t="shared" si="121"/>
        <v>95810</v>
      </c>
      <c r="E1648" s="17"/>
      <c r="F1648" s="17"/>
      <c r="G1648" s="26"/>
      <c r="H1648" s="17"/>
      <c r="I1648" s="8"/>
      <c r="J1648" s="11"/>
      <c r="K1648" s="11"/>
      <c r="L1648" s="11"/>
      <c r="M1648" s="11"/>
      <c r="N1648" s="11"/>
      <c r="O1648" s="11"/>
      <c r="P1648" s="11"/>
      <c r="Q1648" s="11"/>
      <c r="R1648" s="11"/>
      <c r="S1648" s="11"/>
      <c r="T1648" s="11"/>
      <c r="U1648" s="11"/>
      <c r="V1648" s="11"/>
      <c r="W1648" s="11"/>
      <c r="X1648" s="11"/>
      <c r="Y1648" s="11"/>
      <c r="Z1648" s="11"/>
      <c r="AA1648" s="11"/>
      <c r="AB1648" s="11"/>
      <c r="AC1648" s="11"/>
      <c r="AD1648" s="11"/>
      <c r="AE1648" s="11"/>
      <c r="AF1648" s="11"/>
      <c r="AG1648" s="11"/>
      <c r="AH1648" s="36"/>
      <c r="AI1648" s="36"/>
      <c r="AL1648" s="8"/>
      <c r="AM1648" s="6"/>
    </row>
    <row r="1649" spans="1:39" x14ac:dyDescent="0.25">
      <c r="A1649" s="6" t="str">
        <f t="shared" si="118"/>
        <v>Medicine Services-Polysom 6/&gt; yrs 4/&gt; param-95810</v>
      </c>
      <c r="B1649" s="6" t="str">
        <f t="shared" si="119"/>
        <v>Polysom 6/&gt; yrs 4/&gt; param</v>
      </c>
      <c r="C1649" s="6" t="str">
        <f t="shared" si="120"/>
        <v>Medicine Services</v>
      </c>
      <c r="D1649" s="6">
        <f t="shared" si="121"/>
        <v>95810</v>
      </c>
      <c r="E1649" s="17"/>
      <c r="F1649" s="17"/>
      <c r="G1649" s="26"/>
      <c r="H1649" s="17"/>
      <c r="I1649" s="8"/>
      <c r="J1649" s="11"/>
      <c r="K1649" s="11"/>
      <c r="L1649" s="11"/>
      <c r="M1649" s="11"/>
      <c r="N1649" s="11"/>
      <c r="O1649" s="11"/>
      <c r="P1649" s="11"/>
      <c r="Q1649" s="11"/>
      <c r="R1649" s="11"/>
      <c r="S1649" s="11"/>
      <c r="T1649" s="11"/>
      <c r="U1649" s="11"/>
      <c r="V1649" s="11"/>
      <c r="W1649" s="11"/>
      <c r="X1649" s="11"/>
      <c r="Y1649" s="11"/>
      <c r="Z1649" s="11"/>
      <c r="AA1649" s="11"/>
      <c r="AB1649" s="11"/>
      <c r="AC1649" s="11"/>
      <c r="AD1649" s="11"/>
      <c r="AE1649" s="11"/>
      <c r="AF1649" s="11"/>
      <c r="AG1649" s="11"/>
      <c r="AH1649" s="8"/>
      <c r="AI1649" s="8"/>
    </row>
    <row r="1650" spans="1:39" x14ac:dyDescent="0.25">
      <c r="A1650" s="6" t="str">
        <f t="shared" si="118"/>
        <v>Medicine Services-Polysom 6/&gt; yrs 4/&gt; param-95810</v>
      </c>
      <c r="B1650" s="6" t="str">
        <f t="shared" si="119"/>
        <v>Polysom 6/&gt; yrs 4/&gt; param</v>
      </c>
      <c r="C1650" s="6" t="str">
        <f t="shared" si="120"/>
        <v>Medicine Services</v>
      </c>
      <c r="D1650" s="6">
        <f t="shared" si="121"/>
        <v>95810</v>
      </c>
      <c r="E1650" s="17"/>
      <c r="F1650" s="17"/>
      <c r="G1650" s="26"/>
      <c r="H1650" s="17"/>
      <c r="I1650" s="8"/>
      <c r="J1650" s="11"/>
      <c r="K1650" s="11"/>
      <c r="L1650" s="11"/>
      <c r="M1650" s="11"/>
      <c r="N1650" s="11"/>
      <c r="O1650" s="11"/>
      <c r="P1650" s="11"/>
      <c r="Q1650" s="11"/>
      <c r="R1650" s="11"/>
      <c r="S1650" s="11"/>
      <c r="T1650" s="11"/>
      <c r="U1650" s="11"/>
      <c r="V1650" s="11"/>
      <c r="W1650" s="11"/>
      <c r="X1650" s="11"/>
      <c r="Y1650" s="11"/>
      <c r="Z1650" s="11"/>
      <c r="AA1650" s="11"/>
      <c r="AB1650" s="11"/>
      <c r="AC1650" s="11"/>
      <c r="AD1650" s="11"/>
      <c r="AE1650" s="11"/>
      <c r="AF1650" s="11"/>
      <c r="AG1650" s="11"/>
      <c r="AH1650" s="8"/>
      <c r="AI1650" s="8"/>
    </row>
    <row r="1651" spans="1:39" x14ac:dyDescent="0.25">
      <c r="A1651" s="6" t="str">
        <f t="shared" si="118"/>
        <v>Medicine Services-Polysom 6/&gt; yrs 4/&gt; param-95810</v>
      </c>
      <c r="B1651" s="6" t="str">
        <f t="shared" si="119"/>
        <v>Polysom 6/&gt; yrs 4/&gt; param</v>
      </c>
      <c r="C1651" s="6" t="str">
        <f t="shared" si="120"/>
        <v>Medicine Services</v>
      </c>
      <c r="D1651" s="6">
        <f t="shared" si="121"/>
        <v>95810</v>
      </c>
      <c r="E1651" s="17"/>
      <c r="F1651" s="17"/>
      <c r="G1651" s="26"/>
      <c r="H1651" s="17"/>
      <c r="I1651" s="8"/>
      <c r="J1651" s="11"/>
      <c r="K1651" s="11"/>
      <c r="L1651" s="11"/>
      <c r="M1651" s="11"/>
      <c r="N1651" s="11"/>
      <c r="O1651" s="11"/>
      <c r="P1651" s="11"/>
      <c r="Q1651" s="11"/>
      <c r="R1651" s="11"/>
      <c r="S1651" s="11"/>
      <c r="T1651" s="11"/>
      <c r="U1651" s="11"/>
      <c r="V1651" s="11"/>
      <c r="W1651" s="11"/>
      <c r="X1651" s="11"/>
      <c r="Y1651" s="11"/>
      <c r="Z1651" s="11"/>
      <c r="AA1651" s="11"/>
      <c r="AB1651" s="11"/>
      <c r="AC1651" s="11"/>
      <c r="AD1651" s="11"/>
      <c r="AE1651" s="11"/>
      <c r="AF1651" s="11"/>
      <c r="AG1651" s="11"/>
    </row>
    <row r="1652" spans="1:39" x14ac:dyDescent="0.25">
      <c r="A1652" s="6" t="str">
        <f t="shared" si="118"/>
        <v>Medicine Services-Polysom 6/&gt; yrs 4/&gt; param-95810</v>
      </c>
      <c r="B1652" s="6" t="str">
        <f t="shared" si="119"/>
        <v>Polysom 6/&gt; yrs 4/&gt; param</v>
      </c>
      <c r="C1652" s="6" t="str">
        <f t="shared" si="120"/>
        <v>Medicine Services</v>
      </c>
      <c r="D1652" s="6">
        <f t="shared" si="121"/>
        <v>95810</v>
      </c>
      <c r="E1652" s="17"/>
      <c r="F1652" s="17"/>
      <c r="G1652" s="26"/>
      <c r="H1652" s="17"/>
      <c r="I1652" s="8"/>
      <c r="J1652" s="11"/>
      <c r="K1652" s="11"/>
      <c r="L1652" s="11"/>
      <c r="M1652" s="11"/>
      <c r="N1652" s="11"/>
      <c r="O1652" s="11"/>
      <c r="P1652" s="11"/>
      <c r="Q1652" s="11"/>
      <c r="R1652" s="11"/>
      <c r="S1652" s="11"/>
      <c r="T1652" s="11"/>
      <c r="U1652" s="11"/>
      <c r="V1652" s="11"/>
      <c r="W1652" s="11"/>
      <c r="X1652" s="11"/>
      <c r="Y1652" s="11"/>
      <c r="Z1652" s="11"/>
      <c r="AA1652" s="11"/>
      <c r="AB1652" s="11"/>
      <c r="AC1652" s="11"/>
      <c r="AD1652" s="11"/>
      <c r="AE1652" s="11"/>
      <c r="AF1652" s="11"/>
      <c r="AG1652" s="11"/>
      <c r="AH1652" s="36"/>
      <c r="AI1652" s="36"/>
      <c r="AL1652" s="8"/>
      <c r="AM1652" s="6"/>
    </row>
    <row r="1653" spans="1:39" x14ac:dyDescent="0.25">
      <c r="A1653" s="6" t="str">
        <f t="shared" si="118"/>
        <v>Medicine Services-Polysom 6/&gt; yrs 4/&gt; param-95810</v>
      </c>
      <c r="B1653" s="6" t="str">
        <f t="shared" si="119"/>
        <v>Polysom 6/&gt; yrs 4/&gt; param</v>
      </c>
      <c r="C1653" s="6" t="str">
        <f t="shared" si="120"/>
        <v>Medicine Services</v>
      </c>
      <c r="D1653" s="6">
        <f t="shared" si="121"/>
        <v>95810</v>
      </c>
      <c r="E1653" s="17"/>
      <c r="F1653" s="17"/>
      <c r="G1653" s="26"/>
      <c r="H1653" s="17"/>
      <c r="I1653" s="8"/>
      <c r="J1653" s="11"/>
      <c r="K1653" s="11"/>
      <c r="L1653" s="11"/>
      <c r="M1653" s="11"/>
      <c r="N1653" s="11"/>
      <c r="O1653" s="11"/>
      <c r="P1653" s="11"/>
      <c r="Q1653" s="11"/>
      <c r="R1653" s="11"/>
      <c r="S1653" s="11"/>
      <c r="T1653" s="11"/>
      <c r="U1653" s="11"/>
      <c r="V1653" s="11"/>
      <c r="W1653" s="11"/>
      <c r="X1653" s="11"/>
      <c r="Y1653" s="11"/>
      <c r="Z1653" s="11"/>
      <c r="AA1653" s="11"/>
      <c r="AB1653" s="11"/>
      <c r="AC1653" s="11"/>
      <c r="AD1653" s="11"/>
      <c r="AE1653" s="11"/>
      <c r="AF1653" s="11"/>
      <c r="AG1653" s="11"/>
      <c r="AH1653" s="8"/>
      <c r="AI1653" s="8"/>
    </row>
    <row r="1654" spans="1:39" x14ac:dyDescent="0.25">
      <c r="A1654" s="6" t="str">
        <f t="shared" si="118"/>
        <v>Medicine Services-Polysom 6/&gt; yrs 4/&gt; param-95810</v>
      </c>
      <c r="B1654" s="6" t="str">
        <f t="shared" si="119"/>
        <v>Polysom 6/&gt; yrs 4/&gt; param</v>
      </c>
      <c r="C1654" s="6" t="str">
        <f t="shared" si="120"/>
        <v>Medicine Services</v>
      </c>
      <c r="D1654" s="6">
        <f t="shared" si="121"/>
        <v>95810</v>
      </c>
      <c r="E1654" s="17"/>
      <c r="F1654" s="17"/>
      <c r="G1654" s="26"/>
      <c r="H1654" s="17"/>
      <c r="I1654" s="8"/>
      <c r="J1654" s="11"/>
      <c r="K1654" s="11"/>
      <c r="L1654" s="11"/>
      <c r="M1654" s="11"/>
      <c r="N1654" s="11"/>
      <c r="O1654" s="11"/>
      <c r="P1654" s="11"/>
      <c r="Q1654" s="11"/>
      <c r="R1654" s="11"/>
      <c r="S1654" s="11"/>
      <c r="T1654" s="11"/>
      <c r="U1654" s="11"/>
      <c r="V1654" s="11"/>
      <c r="W1654" s="11"/>
      <c r="X1654" s="11"/>
      <c r="Y1654" s="11"/>
      <c r="Z1654" s="11"/>
      <c r="AA1654" s="11"/>
      <c r="AB1654" s="11"/>
      <c r="AC1654" s="11"/>
      <c r="AD1654" s="11"/>
      <c r="AE1654" s="11"/>
      <c r="AF1654" s="11"/>
      <c r="AG1654" s="11"/>
      <c r="AH1654" s="8"/>
      <c r="AI1654" s="8"/>
    </row>
    <row r="1655" spans="1:39" x14ac:dyDescent="0.25">
      <c r="A1655" s="6" t="str">
        <f t="shared" si="118"/>
        <v>Medicine Services-Polysom 6/&gt; yrs 4/&gt; param-95810</v>
      </c>
      <c r="B1655" s="6" t="str">
        <f t="shared" si="119"/>
        <v>Polysom 6/&gt; yrs 4/&gt; param</v>
      </c>
      <c r="C1655" s="6" t="str">
        <f t="shared" si="120"/>
        <v>Medicine Services</v>
      </c>
      <c r="D1655" s="6">
        <f t="shared" si="121"/>
        <v>95810</v>
      </c>
      <c r="E1655" s="17"/>
      <c r="F1655" s="17"/>
      <c r="G1655" s="26"/>
      <c r="H1655" s="17"/>
      <c r="I1655" s="8"/>
      <c r="J1655" s="11"/>
      <c r="K1655" s="11"/>
      <c r="L1655" s="11"/>
      <c r="M1655" s="11"/>
      <c r="N1655" s="11"/>
      <c r="O1655" s="11"/>
      <c r="P1655" s="11"/>
      <c r="Q1655" s="11"/>
      <c r="R1655" s="11"/>
      <c r="S1655" s="11"/>
      <c r="T1655" s="11"/>
      <c r="U1655" s="11"/>
      <c r="V1655" s="11"/>
      <c r="W1655" s="11"/>
      <c r="X1655" s="11"/>
      <c r="Y1655" s="11"/>
      <c r="Z1655" s="11"/>
      <c r="AA1655" s="11"/>
      <c r="AB1655" s="11"/>
      <c r="AC1655" s="11"/>
      <c r="AD1655" s="11"/>
      <c r="AE1655" s="11"/>
      <c r="AF1655" s="11"/>
      <c r="AG1655" s="11"/>
    </row>
    <row r="1656" spans="1:39" x14ac:dyDescent="0.25">
      <c r="A1656" s="6" t="str">
        <f t="shared" si="118"/>
        <v>Medicine Services-Polysom 6/&gt; yrs 4/&gt; param-95810</v>
      </c>
      <c r="B1656" s="6" t="str">
        <f t="shared" si="119"/>
        <v>Polysom 6/&gt; yrs 4/&gt; param</v>
      </c>
      <c r="C1656" s="6" t="str">
        <f t="shared" si="120"/>
        <v>Medicine Services</v>
      </c>
      <c r="D1656" s="6">
        <f t="shared" si="121"/>
        <v>95810</v>
      </c>
      <c r="E1656" s="17"/>
      <c r="F1656" s="17"/>
      <c r="G1656" s="26"/>
      <c r="H1656" s="17"/>
      <c r="I1656" s="8"/>
      <c r="J1656" s="11"/>
      <c r="K1656" s="11"/>
      <c r="L1656" s="11"/>
      <c r="M1656" s="11"/>
      <c r="N1656" s="11"/>
      <c r="O1656" s="11"/>
      <c r="P1656" s="11"/>
      <c r="Q1656" s="11"/>
      <c r="R1656" s="11"/>
      <c r="S1656" s="11"/>
      <c r="T1656" s="11"/>
      <c r="U1656" s="11"/>
      <c r="V1656" s="11"/>
      <c r="W1656" s="11"/>
      <c r="X1656" s="11"/>
      <c r="Y1656" s="11"/>
      <c r="Z1656" s="11"/>
      <c r="AA1656" s="11"/>
      <c r="AB1656" s="11"/>
      <c r="AC1656" s="11"/>
      <c r="AD1656" s="11"/>
      <c r="AE1656" s="11"/>
      <c r="AF1656" s="11"/>
      <c r="AG1656" s="11"/>
      <c r="AH1656" s="36"/>
      <c r="AI1656" s="36"/>
      <c r="AL1656" s="8"/>
      <c r="AM1656" s="6"/>
    </row>
    <row r="1657" spans="1:39" x14ac:dyDescent="0.25">
      <c r="E1657" s="17"/>
      <c r="F1657" s="17"/>
      <c r="G1657" s="26"/>
      <c r="H1657" s="17"/>
      <c r="I1657" s="8"/>
      <c r="J1657" s="11"/>
      <c r="K1657" s="11"/>
      <c r="L1657" s="11"/>
      <c r="M1657" s="11"/>
      <c r="N1657" s="11"/>
      <c r="O1657" s="11"/>
      <c r="P1657" s="11"/>
      <c r="Q1657" s="11"/>
      <c r="R1657" s="11"/>
      <c r="S1657" s="11"/>
      <c r="T1657" s="11"/>
      <c r="U1657" s="11"/>
      <c r="V1657" s="11"/>
      <c r="W1657" s="11"/>
      <c r="X1657" s="11"/>
      <c r="Y1657" s="11"/>
      <c r="Z1657" s="11"/>
      <c r="AA1657" s="11"/>
      <c r="AB1657" s="11"/>
      <c r="AC1657" s="11"/>
      <c r="AD1657" s="11"/>
      <c r="AE1657" s="11"/>
      <c r="AF1657" s="11"/>
      <c r="AG1657" s="11"/>
      <c r="AH1657" s="8"/>
      <c r="AI1657" s="8"/>
    </row>
    <row r="1658" spans="1:39" x14ac:dyDescent="0.25">
      <c r="E1658" s="17"/>
      <c r="F1658" s="17"/>
      <c r="G1658" s="26"/>
      <c r="H1658" s="17"/>
      <c r="I1658" s="8"/>
      <c r="J1658" s="11"/>
      <c r="K1658" s="11"/>
      <c r="L1658" s="11"/>
      <c r="M1658" s="11"/>
      <c r="N1658" s="11"/>
      <c r="O1658" s="11"/>
      <c r="P1658" s="11"/>
      <c r="Q1658" s="11"/>
      <c r="R1658" s="11"/>
      <c r="S1658" s="11"/>
      <c r="T1658" s="11"/>
      <c r="U1658" s="11"/>
      <c r="V1658" s="11"/>
      <c r="W1658" s="11"/>
      <c r="X1658" s="11"/>
      <c r="Y1658" s="11"/>
      <c r="Z1658" s="11"/>
      <c r="AA1658" s="11"/>
      <c r="AB1658" s="11"/>
      <c r="AC1658" s="11"/>
      <c r="AD1658" s="11"/>
      <c r="AE1658" s="11"/>
      <c r="AF1658" s="11"/>
      <c r="AG1658" s="11"/>
      <c r="AH1658" s="8"/>
      <c r="AI1658" s="8"/>
    </row>
    <row r="1659" spans="1:39" x14ac:dyDescent="0.25">
      <c r="E1659" s="17"/>
      <c r="F1659" s="17"/>
      <c r="G1659" s="26"/>
      <c r="H1659" s="17"/>
      <c r="I1659" s="8"/>
      <c r="J1659" s="11"/>
      <c r="K1659" s="11"/>
      <c r="L1659" s="11"/>
      <c r="M1659" s="11"/>
      <c r="N1659" s="11"/>
      <c r="O1659" s="11"/>
      <c r="P1659" s="11"/>
      <c r="Q1659" s="11"/>
      <c r="R1659" s="11"/>
      <c r="S1659" s="11"/>
      <c r="T1659" s="11"/>
      <c r="U1659" s="11"/>
      <c r="V1659" s="11"/>
      <c r="W1659" s="11"/>
      <c r="X1659" s="11"/>
      <c r="Y1659" s="11"/>
      <c r="Z1659" s="11"/>
      <c r="AA1659" s="11"/>
      <c r="AB1659" s="11"/>
      <c r="AC1659" s="11"/>
      <c r="AD1659" s="11"/>
      <c r="AE1659" s="11"/>
      <c r="AF1659" s="11"/>
      <c r="AG1659" s="11"/>
      <c r="AH1659" s="8"/>
      <c r="AI1659" s="8"/>
    </row>
    <row r="1660" spans="1:39" x14ac:dyDescent="0.25">
      <c r="E1660" s="17"/>
      <c r="F1660" s="17"/>
      <c r="G1660" s="26"/>
      <c r="H1660" s="17"/>
      <c r="I1660" s="8"/>
      <c r="J1660" s="11"/>
      <c r="K1660" s="11"/>
      <c r="L1660" s="11"/>
      <c r="M1660" s="11"/>
      <c r="N1660" s="11"/>
      <c r="O1660" s="11"/>
      <c r="P1660" s="11"/>
      <c r="Q1660" s="11"/>
      <c r="R1660" s="11"/>
      <c r="S1660" s="11"/>
      <c r="T1660" s="11"/>
      <c r="U1660" s="11"/>
      <c r="V1660" s="11"/>
      <c r="W1660" s="11"/>
      <c r="X1660" s="11"/>
      <c r="Y1660" s="11"/>
      <c r="Z1660" s="11"/>
      <c r="AA1660" s="11"/>
      <c r="AB1660" s="11"/>
      <c r="AC1660" s="11"/>
      <c r="AD1660" s="11"/>
      <c r="AE1660" s="11"/>
      <c r="AF1660" s="11"/>
      <c r="AG1660" s="11"/>
      <c r="AH1660" s="8"/>
      <c r="AI1660" s="8"/>
    </row>
    <row r="1661" spans="1:39" x14ac:dyDescent="0.25">
      <c r="E1661" s="17"/>
      <c r="F1661" s="17"/>
      <c r="G1661" s="26"/>
      <c r="H1661" s="17"/>
      <c r="I1661" s="8"/>
      <c r="J1661" s="11"/>
      <c r="K1661" s="11"/>
      <c r="L1661" s="11"/>
      <c r="M1661" s="11"/>
      <c r="N1661" s="11"/>
      <c r="O1661" s="11"/>
      <c r="P1661" s="11"/>
      <c r="Q1661" s="11"/>
      <c r="R1661" s="11"/>
      <c r="S1661" s="11"/>
      <c r="T1661" s="11"/>
      <c r="U1661" s="11"/>
      <c r="V1661" s="11"/>
      <c r="W1661" s="11"/>
      <c r="X1661" s="11"/>
      <c r="Y1661" s="11"/>
      <c r="Z1661" s="11"/>
      <c r="AA1661" s="11"/>
      <c r="AB1661" s="11"/>
      <c r="AC1661" s="11"/>
      <c r="AD1661" s="11"/>
      <c r="AE1661" s="11"/>
      <c r="AF1661" s="11"/>
      <c r="AG1661" s="11"/>
      <c r="AH1661" s="8"/>
      <c r="AI1661" s="8"/>
    </row>
    <row r="1662" spans="1:39" x14ac:dyDescent="0.25">
      <c r="E1662" s="17"/>
      <c r="F1662" s="17"/>
      <c r="G1662" s="26"/>
      <c r="H1662" s="17"/>
      <c r="I1662" s="8"/>
      <c r="J1662" s="11"/>
      <c r="K1662" s="11"/>
      <c r="L1662" s="11"/>
      <c r="M1662" s="11"/>
      <c r="N1662" s="11"/>
      <c r="O1662" s="11"/>
      <c r="P1662" s="11"/>
      <c r="Q1662" s="11"/>
      <c r="R1662" s="11"/>
      <c r="S1662" s="11"/>
      <c r="T1662" s="11"/>
      <c r="U1662" s="11"/>
      <c r="V1662" s="11"/>
      <c r="W1662" s="11"/>
      <c r="X1662" s="11"/>
      <c r="Y1662" s="11"/>
      <c r="Z1662" s="11"/>
      <c r="AA1662" s="11"/>
      <c r="AB1662" s="11"/>
      <c r="AC1662" s="11"/>
      <c r="AD1662" s="11"/>
      <c r="AE1662" s="11"/>
      <c r="AF1662" s="11"/>
      <c r="AG1662" s="11"/>
      <c r="AH1662" s="8"/>
      <c r="AI1662" s="8"/>
    </row>
    <row r="1663" spans="1:39" x14ac:dyDescent="0.25">
      <c r="E1663" s="17"/>
      <c r="F1663" s="17"/>
      <c r="G1663" s="26"/>
      <c r="H1663" s="17"/>
      <c r="I1663" s="8"/>
      <c r="J1663" s="11"/>
      <c r="K1663" s="11"/>
      <c r="L1663" s="11"/>
      <c r="M1663" s="11"/>
      <c r="N1663" s="11"/>
      <c r="O1663" s="11"/>
      <c r="P1663" s="11"/>
      <c r="Q1663" s="11"/>
      <c r="R1663" s="11"/>
      <c r="S1663" s="11"/>
      <c r="T1663" s="11"/>
      <c r="U1663" s="11"/>
      <c r="V1663" s="11"/>
      <c r="W1663" s="11"/>
      <c r="X1663" s="11"/>
      <c r="Y1663" s="11"/>
      <c r="Z1663" s="11"/>
      <c r="AA1663" s="11"/>
      <c r="AB1663" s="11"/>
      <c r="AC1663" s="11"/>
      <c r="AD1663" s="11"/>
      <c r="AE1663" s="11"/>
      <c r="AF1663" s="11"/>
      <c r="AG1663" s="11"/>
      <c r="AH1663" s="8"/>
      <c r="AI1663" s="8"/>
    </row>
    <row r="1664" spans="1:39" x14ac:dyDescent="0.25">
      <c r="E1664" s="17"/>
      <c r="F1664" s="17"/>
      <c r="G1664" s="26"/>
      <c r="H1664" s="17"/>
      <c r="I1664" s="8"/>
      <c r="J1664" s="11"/>
      <c r="K1664" s="11"/>
      <c r="L1664" s="11"/>
      <c r="M1664" s="11"/>
      <c r="N1664" s="11"/>
      <c r="O1664" s="11"/>
      <c r="P1664" s="11"/>
      <c r="Q1664" s="11"/>
      <c r="R1664" s="11"/>
      <c r="S1664" s="11"/>
      <c r="T1664" s="11"/>
      <c r="U1664" s="11"/>
      <c r="V1664" s="11"/>
      <c r="W1664" s="11"/>
      <c r="X1664" s="11"/>
      <c r="Y1664" s="11"/>
      <c r="Z1664" s="11"/>
      <c r="AA1664" s="11"/>
      <c r="AB1664" s="11"/>
      <c r="AC1664" s="11"/>
      <c r="AD1664" s="11"/>
      <c r="AE1664" s="11"/>
      <c r="AF1664" s="11"/>
      <c r="AG1664" s="11"/>
      <c r="AH1664" s="8"/>
      <c r="AI1664" s="8"/>
    </row>
    <row r="1665" spans="5:35" x14ac:dyDescent="0.25">
      <c r="E1665" s="17"/>
      <c r="F1665" s="17"/>
      <c r="G1665" s="26"/>
      <c r="H1665" s="17"/>
      <c r="I1665" s="8"/>
      <c r="J1665" s="11"/>
      <c r="K1665" s="11"/>
      <c r="L1665" s="11"/>
      <c r="M1665" s="11"/>
      <c r="N1665" s="11"/>
      <c r="O1665" s="11"/>
      <c r="P1665" s="11"/>
      <c r="Q1665" s="11"/>
      <c r="R1665" s="11"/>
      <c r="S1665" s="11"/>
      <c r="T1665" s="11"/>
      <c r="U1665" s="11"/>
      <c r="V1665" s="11"/>
      <c r="W1665" s="11"/>
      <c r="X1665" s="11"/>
      <c r="Y1665" s="11"/>
      <c r="Z1665" s="11"/>
      <c r="AA1665" s="11"/>
      <c r="AB1665" s="11"/>
      <c r="AC1665" s="11"/>
      <c r="AD1665" s="11"/>
      <c r="AE1665" s="11"/>
      <c r="AF1665" s="11"/>
      <c r="AG1665" s="11"/>
      <c r="AH1665" s="8"/>
      <c r="AI1665" s="8"/>
    </row>
    <row r="1666" spans="5:35" x14ac:dyDescent="0.25">
      <c r="E1666" s="17"/>
      <c r="F1666" s="17"/>
      <c r="G1666" s="26"/>
      <c r="H1666" s="17"/>
      <c r="I1666" s="8"/>
      <c r="J1666" s="11"/>
      <c r="K1666" s="11"/>
      <c r="L1666" s="11"/>
      <c r="M1666" s="11"/>
      <c r="N1666" s="11"/>
      <c r="O1666" s="11"/>
      <c r="P1666" s="11"/>
      <c r="Q1666" s="11"/>
      <c r="R1666" s="11"/>
      <c r="S1666" s="11"/>
      <c r="T1666" s="11"/>
      <c r="U1666" s="11"/>
      <c r="V1666" s="11"/>
      <c r="W1666" s="11"/>
      <c r="X1666" s="11"/>
      <c r="Y1666" s="11"/>
      <c r="Z1666" s="11"/>
      <c r="AA1666" s="11"/>
      <c r="AB1666" s="11"/>
      <c r="AC1666" s="11"/>
      <c r="AD1666" s="11"/>
      <c r="AE1666" s="11"/>
      <c r="AF1666" s="11"/>
      <c r="AG1666" s="11"/>
      <c r="AH1666" s="8"/>
      <c r="AI1666" s="8"/>
    </row>
    <row r="1667" spans="5:35" x14ac:dyDescent="0.25">
      <c r="E1667" s="17"/>
      <c r="F1667" s="17"/>
      <c r="G1667" s="26"/>
      <c r="H1667" s="17"/>
      <c r="I1667" s="8"/>
      <c r="J1667" s="11"/>
      <c r="K1667" s="11"/>
      <c r="L1667" s="11"/>
      <c r="M1667" s="11"/>
      <c r="N1667" s="11"/>
      <c r="O1667" s="11"/>
      <c r="P1667" s="11"/>
      <c r="Q1667" s="11"/>
      <c r="R1667" s="11"/>
      <c r="S1667" s="11"/>
      <c r="T1667" s="11"/>
      <c r="U1667" s="11"/>
      <c r="V1667" s="11"/>
      <c r="W1667" s="11"/>
      <c r="X1667" s="11"/>
      <c r="Y1667" s="11"/>
      <c r="Z1667" s="11"/>
      <c r="AA1667" s="11"/>
      <c r="AB1667" s="11"/>
      <c r="AC1667" s="11"/>
      <c r="AD1667" s="11"/>
      <c r="AE1667" s="11"/>
      <c r="AF1667" s="11"/>
      <c r="AG1667" s="11"/>
      <c r="AH1667" s="8"/>
      <c r="AI1667" s="8"/>
    </row>
    <row r="1668" spans="5:35" x14ac:dyDescent="0.25">
      <c r="E1668" s="17"/>
      <c r="F1668" s="17"/>
      <c r="G1668" s="26"/>
      <c r="H1668" s="17"/>
      <c r="I1668" s="8"/>
      <c r="J1668" s="11"/>
      <c r="K1668" s="11"/>
      <c r="L1668" s="11"/>
      <c r="M1668" s="11"/>
      <c r="N1668" s="11"/>
      <c r="O1668" s="11"/>
      <c r="P1668" s="11"/>
      <c r="Q1668" s="11"/>
      <c r="R1668" s="11"/>
      <c r="S1668" s="11"/>
      <c r="T1668" s="11"/>
      <c r="U1668" s="11"/>
      <c r="V1668" s="11"/>
      <c r="W1668" s="11"/>
      <c r="X1668" s="11"/>
      <c r="Y1668" s="11"/>
      <c r="Z1668" s="11"/>
      <c r="AA1668" s="11"/>
      <c r="AB1668" s="11"/>
      <c r="AC1668" s="11"/>
      <c r="AD1668" s="11"/>
      <c r="AE1668" s="11"/>
      <c r="AF1668" s="11"/>
      <c r="AG1668" s="11"/>
      <c r="AH1668" s="8"/>
      <c r="AI1668" s="8"/>
    </row>
    <row r="1669" spans="5:35" x14ac:dyDescent="0.25">
      <c r="E1669" s="17"/>
      <c r="F1669" s="17"/>
      <c r="G1669" s="26"/>
      <c r="H1669" s="17"/>
      <c r="I1669" s="8"/>
      <c r="J1669" s="11"/>
      <c r="K1669" s="11"/>
      <c r="L1669" s="11"/>
      <c r="M1669" s="11"/>
      <c r="N1669" s="11"/>
      <c r="O1669" s="11"/>
      <c r="P1669" s="11"/>
      <c r="Q1669" s="11"/>
      <c r="R1669" s="11"/>
      <c r="S1669" s="11"/>
      <c r="T1669" s="11"/>
      <c r="U1669" s="11"/>
      <c r="V1669" s="11"/>
      <c r="W1669" s="11"/>
      <c r="X1669" s="11"/>
      <c r="Y1669" s="11"/>
      <c r="Z1669" s="11"/>
      <c r="AA1669" s="11"/>
      <c r="AB1669" s="11"/>
      <c r="AC1669" s="11"/>
      <c r="AD1669" s="11"/>
      <c r="AE1669" s="11"/>
      <c r="AF1669" s="11"/>
      <c r="AG1669" s="11"/>
      <c r="AH1669" s="8"/>
      <c r="AI1669" s="8"/>
    </row>
    <row r="1670" spans="5:35" x14ac:dyDescent="0.25">
      <c r="E1670" s="17"/>
      <c r="F1670" s="17"/>
      <c r="G1670" s="26"/>
      <c r="H1670" s="17"/>
      <c r="I1670" s="8"/>
      <c r="J1670" s="11"/>
      <c r="K1670" s="11"/>
      <c r="L1670" s="11"/>
      <c r="M1670" s="11"/>
      <c r="N1670" s="11"/>
      <c r="O1670" s="11"/>
      <c r="P1670" s="11"/>
      <c r="Q1670" s="11"/>
      <c r="R1670" s="11"/>
      <c r="S1670" s="11"/>
      <c r="T1670" s="11"/>
      <c r="U1670" s="11"/>
      <c r="V1670" s="11"/>
      <c r="W1670" s="11"/>
      <c r="X1670" s="11"/>
      <c r="Y1670" s="11"/>
      <c r="Z1670" s="11"/>
      <c r="AA1670" s="11"/>
      <c r="AB1670" s="11"/>
      <c r="AC1670" s="11"/>
      <c r="AD1670" s="11"/>
      <c r="AE1670" s="11"/>
      <c r="AF1670" s="11"/>
      <c r="AG1670" s="11"/>
      <c r="AH1670" s="8"/>
      <c r="AI1670" s="8"/>
    </row>
    <row r="1671" spans="5:35" x14ac:dyDescent="0.25">
      <c r="E1671" s="17"/>
      <c r="F1671" s="17"/>
      <c r="G1671" s="26"/>
      <c r="H1671" s="17"/>
      <c r="I1671" s="8"/>
      <c r="J1671" s="11"/>
      <c r="K1671" s="11"/>
      <c r="L1671" s="11"/>
      <c r="M1671" s="11"/>
      <c r="N1671" s="11"/>
      <c r="O1671" s="11"/>
      <c r="P1671" s="11"/>
      <c r="Q1671" s="11"/>
      <c r="R1671" s="11"/>
      <c r="S1671" s="11"/>
      <c r="T1671" s="11"/>
      <c r="U1671" s="11"/>
      <c r="V1671" s="11"/>
      <c r="W1671" s="11"/>
      <c r="X1671" s="11"/>
      <c r="Y1671" s="11"/>
      <c r="Z1671" s="11"/>
      <c r="AA1671" s="11"/>
      <c r="AB1671" s="11"/>
      <c r="AC1671" s="11"/>
      <c r="AD1671" s="11"/>
      <c r="AE1671" s="11"/>
      <c r="AF1671" s="11"/>
      <c r="AG1671" s="11"/>
      <c r="AH1671" s="8"/>
      <c r="AI1671" s="8"/>
    </row>
    <row r="1672" spans="5:35" x14ac:dyDescent="0.25">
      <c r="E1672" s="17"/>
      <c r="F1672" s="17"/>
      <c r="G1672" s="26"/>
      <c r="H1672" s="17"/>
      <c r="I1672" s="8"/>
      <c r="J1672" s="11"/>
      <c r="K1672" s="11"/>
      <c r="L1672" s="11"/>
      <c r="M1672" s="11"/>
      <c r="N1672" s="11"/>
      <c r="O1672" s="11"/>
      <c r="P1672" s="11"/>
      <c r="Q1672" s="11"/>
      <c r="R1672" s="11"/>
      <c r="S1672" s="11"/>
      <c r="T1672" s="11"/>
      <c r="U1672" s="11"/>
      <c r="V1672" s="11"/>
      <c r="W1672" s="11"/>
      <c r="X1672" s="11"/>
      <c r="Y1672" s="11"/>
      <c r="Z1672" s="11"/>
      <c r="AA1672" s="11"/>
      <c r="AB1672" s="11"/>
      <c r="AC1672" s="11"/>
      <c r="AD1672" s="11"/>
      <c r="AE1672" s="11"/>
      <c r="AF1672" s="11"/>
      <c r="AG1672" s="11"/>
      <c r="AH1672" s="8"/>
      <c r="AI1672" s="8"/>
    </row>
    <row r="1673" spans="5:35" x14ac:dyDescent="0.25">
      <c r="E1673" s="17"/>
      <c r="F1673" s="17"/>
      <c r="G1673" s="26"/>
      <c r="H1673" s="17"/>
      <c r="I1673" s="8"/>
      <c r="J1673" s="11"/>
      <c r="K1673" s="11"/>
      <c r="L1673" s="11"/>
      <c r="M1673" s="11"/>
      <c r="N1673" s="11"/>
      <c r="O1673" s="11"/>
      <c r="P1673" s="11"/>
      <c r="Q1673" s="11"/>
      <c r="R1673" s="11"/>
      <c r="S1673" s="11"/>
      <c r="T1673" s="11"/>
      <c r="U1673" s="11"/>
      <c r="V1673" s="11"/>
      <c r="W1673" s="11"/>
      <c r="X1673" s="11"/>
      <c r="Y1673" s="11"/>
      <c r="Z1673" s="11"/>
      <c r="AA1673" s="11"/>
      <c r="AB1673" s="11"/>
      <c r="AC1673" s="11"/>
      <c r="AD1673" s="11"/>
      <c r="AE1673" s="11"/>
      <c r="AF1673" s="11"/>
      <c r="AG1673" s="11"/>
      <c r="AH1673" s="8"/>
      <c r="AI1673" s="8"/>
    </row>
    <row r="1674" spans="5:35" x14ac:dyDescent="0.25">
      <c r="E1674" s="17"/>
      <c r="F1674" s="17"/>
      <c r="G1674" s="26"/>
      <c r="H1674" s="17"/>
      <c r="I1674" s="8"/>
      <c r="J1674" s="11"/>
      <c r="K1674" s="11"/>
      <c r="L1674" s="11"/>
      <c r="M1674" s="11"/>
      <c r="N1674" s="11"/>
      <c r="O1674" s="11"/>
      <c r="P1674" s="11"/>
      <c r="Q1674" s="11"/>
      <c r="R1674" s="11"/>
      <c r="S1674" s="11"/>
      <c r="T1674" s="11"/>
      <c r="U1674" s="11"/>
      <c r="V1674" s="11"/>
      <c r="W1674" s="11"/>
      <c r="X1674" s="11"/>
      <c r="Y1674" s="11"/>
      <c r="Z1674" s="11"/>
      <c r="AA1674" s="11"/>
      <c r="AB1674" s="11"/>
      <c r="AC1674" s="11"/>
      <c r="AD1674" s="11"/>
      <c r="AE1674" s="11"/>
      <c r="AF1674" s="11"/>
      <c r="AG1674" s="11"/>
      <c r="AH1674" s="8"/>
      <c r="AI1674" s="8"/>
    </row>
    <row r="1675" spans="5:35" x14ac:dyDescent="0.25">
      <c r="E1675" s="17"/>
      <c r="F1675" s="17"/>
      <c r="G1675" s="26"/>
      <c r="H1675" s="17"/>
      <c r="I1675" s="8"/>
      <c r="J1675" s="11"/>
      <c r="K1675" s="11"/>
      <c r="L1675" s="11"/>
      <c r="M1675" s="11"/>
      <c r="N1675" s="11"/>
      <c r="O1675" s="11"/>
      <c r="P1675" s="11"/>
      <c r="Q1675" s="11"/>
      <c r="R1675" s="11"/>
      <c r="S1675" s="11"/>
      <c r="T1675" s="11"/>
      <c r="U1675" s="11"/>
      <c r="V1675" s="11"/>
      <c r="W1675" s="11"/>
      <c r="X1675" s="11"/>
      <c r="Y1675" s="11"/>
      <c r="Z1675" s="11"/>
      <c r="AA1675" s="11"/>
      <c r="AB1675" s="11"/>
      <c r="AC1675" s="11"/>
      <c r="AD1675" s="11"/>
      <c r="AE1675" s="11"/>
      <c r="AF1675" s="11"/>
      <c r="AG1675" s="11"/>
      <c r="AH1675" s="8"/>
      <c r="AI1675" s="8"/>
    </row>
    <row r="1676" spans="5:35" x14ac:dyDescent="0.25">
      <c r="E1676" s="17"/>
      <c r="F1676" s="17"/>
      <c r="G1676" s="26"/>
      <c r="H1676" s="17"/>
      <c r="I1676" s="8"/>
      <c r="J1676" s="11"/>
      <c r="K1676" s="11"/>
      <c r="L1676" s="11"/>
      <c r="M1676" s="11"/>
      <c r="N1676" s="11"/>
      <c r="O1676" s="11"/>
      <c r="P1676" s="11"/>
      <c r="Q1676" s="11"/>
      <c r="R1676" s="11"/>
      <c r="S1676" s="11"/>
      <c r="T1676" s="11"/>
      <c r="U1676" s="11"/>
      <c r="V1676" s="11"/>
      <c r="W1676" s="11"/>
      <c r="X1676" s="11"/>
      <c r="Y1676" s="11"/>
      <c r="Z1676" s="11"/>
      <c r="AA1676" s="11"/>
      <c r="AB1676" s="11"/>
      <c r="AC1676" s="11"/>
      <c r="AD1676" s="11"/>
      <c r="AE1676" s="11"/>
      <c r="AF1676" s="11"/>
      <c r="AG1676" s="11"/>
      <c r="AH1676" s="8"/>
      <c r="AI1676" s="8"/>
    </row>
    <row r="1677" spans="5:35" x14ac:dyDescent="0.25">
      <c r="E1677" s="17"/>
      <c r="F1677" s="17"/>
      <c r="G1677" s="26"/>
      <c r="H1677" s="17"/>
      <c r="I1677" s="8"/>
      <c r="J1677" s="11"/>
      <c r="K1677" s="11"/>
      <c r="L1677" s="11"/>
      <c r="M1677" s="11"/>
      <c r="N1677" s="11"/>
      <c r="O1677" s="11"/>
      <c r="P1677" s="11"/>
      <c r="Q1677" s="11"/>
      <c r="R1677" s="11"/>
      <c r="S1677" s="11"/>
      <c r="T1677" s="11"/>
      <c r="U1677" s="11"/>
      <c r="V1677" s="11"/>
      <c r="W1677" s="11"/>
      <c r="X1677" s="11"/>
      <c r="Y1677" s="11"/>
      <c r="Z1677" s="11"/>
      <c r="AA1677" s="11"/>
      <c r="AB1677" s="11"/>
      <c r="AC1677" s="11"/>
      <c r="AD1677" s="11"/>
      <c r="AE1677" s="11"/>
      <c r="AF1677" s="11"/>
      <c r="AG1677" s="11"/>
      <c r="AH1677" s="8"/>
      <c r="AI1677" s="8"/>
    </row>
    <row r="1678" spans="5:35" x14ac:dyDescent="0.25">
      <c r="E1678" s="17"/>
      <c r="F1678" s="17"/>
      <c r="G1678" s="26"/>
      <c r="H1678" s="17"/>
      <c r="I1678" s="8"/>
      <c r="J1678" s="11"/>
      <c r="K1678" s="11"/>
      <c r="L1678" s="11"/>
      <c r="M1678" s="11"/>
      <c r="N1678" s="11"/>
      <c r="O1678" s="11"/>
      <c r="P1678" s="11"/>
      <c r="Q1678" s="11"/>
      <c r="R1678" s="11"/>
      <c r="S1678" s="11"/>
      <c r="T1678" s="11"/>
      <c r="U1678" s="11"/>
      <c r="V1678" s="11"/>
      <c r="W1678" s="11"/>
      <c r="X1678" s="11"/>
      <c r="Y1678" s="11"/>
      <c r="Z1678" s="11"/>
      <c r="AA1678" s="11"/>
      <c r="AB1678" s="11"/>
      <c r="AC1678" s="11"/>
      <c r="AD1678" s="11"/>
      <c r="AE1678" s="11"/>
      <c r="AF1678" s="11"/>
      <c r="AG1678" s="11"/>
      <c r="AH1678" s="8"/>
      <c r="AI1678" s="8"/>
    </row>
    <row r="1679" spans="5:35" x14ac:dyDescent="0.25">
      <c r="E1679" s="17"/>
      <c r="F1679" s="17"/>
      <c r="G1679" s="26"/>
      <c r="H1679" s="17"/>
      <c r="I1679" s="8"/>
      <c r="J1679" s="11"/>
      <c r="K1679" s="11"/>
      <c r="L1679" s="11"/>
      <c r="M1679" s="11"/>
      <c r="N1679" s="11"/>
      <c r="O1679" s="11"/>
      <c r="P1679" s="11"/>
      <c r="Q1679" s="11"/>
      <c r="R1679" s="11"/>
      <c r="S1679" s="11"/>
      <c r="T1679" s="11"/>
      <c r="U1679" s="11"/>
      <c r="V1679" s="11"/>
      <c r="W1679" s="11"/>
      <c r="X1679" s="11"/>
      <c r="Y1679" s="11"/>
      <c r="Z1679" s="11"/>
      <c r="AA1679" s="11"/>
      <c r="AB1679" s="11"/>
      <c r="AC1679" s="11"/>
      <c r="AD1679" s="11"/>
      <c r="AE1679" s="11"/>
      <c r="AF1679" s="11"/>
      <c r="AG1679" s="11"/>
      <c r="AH1679" s="8"/>
      <c r="AI1679" s="8"/>
    </row>
    <row r="1680" spans="5:35" x14ac:dyDescent="0.25">
      <c r="E1680" s="17"/>
      <c r="F1680" s="17"/>
      <c r="G1680" s="26"/>
      <c r="H1680" s="17"/>
      <c r="I1680" s="8"/>
      <c r="J1680" s="11"/>
      <c r="K1680" s="11"/>
      <c r="L1680" s="11"/>
      <c r="M1680" s="11"/>
      <c r="N1680" s="11"/>
      <c r="O1680" s="11"/>
      <c r="P1680" s="11"/>
      <c r="Q1680" s="11"/>
      <c r="R1680" s="11"/>
      <c r="S1680" s="11"/>
      <c r="T1680" s="11"/>
      <c r="U1680" s="11"/>
      <c r="V1680" s="11"/>
      <c r="W1680" s="11"/>
      <c r="X1680" s="11"/>
      <c r="Y1680" s="11"/>
      <c r="Z1680" s="11"/>
      <c r="AA1680" s="11"/>
      <c r="AB1680" s="11"/>
      <c r="AC1680" s="11"/>
      <c r="AD1680" s="11"/>
      <c r="AE1680" s="11"/>
      <c r="AF1680" s="11"/>
      <c r="AG1680" s="11"/>
      <c r="AH1680" s="8"/>
      <c r="AI1680" s="8"/>
    </row>
    <row r="1681" spans="5:35" x14ac:dyDescent="0.25">
      <c r="E1681" s="17"/>
      <c r="F1681" s="17"/>
      <c r="G1681" s="26"/>
      <c r="H1681" s="17"/>
      <c r="I1681" s="8"/>
      <c r="J1681" s="11"/>
      <c r="K1681" s="11"/>
      <c r="L1681" s="11"/>
      <c r="M1681" s="11"/>
      <c r="N1681" s="11"/>
      <c r="O1681" s="11"/>
      <c r="P1681" s="11"/>
      <c r="Q1681" s="11"/>
      <c r="R1681" s="11"/>
      <c r="S1681" s="11"/>
      <c r="T1681" s="11"/>
      <c r="U1681" s="11"/>
      <c r="V1681" s="11"/>
      <c r="W1681" s="11"/>
      <c r="X1681" s="11"/>
      <c r="Y1681" s="11"/>
      <c r="Z1681" s="11"/>
      <c r="AA1681" s="11"/>
      <c r="AB1681" s="11"/>
      <c r="AC1681" s="11"/>
      <c r="AD1681" s="11"/>
      <c r="AE1681" s="11"/>
      <c r="AF1681" s="11"/>
      <c r="AG1681" s="11"/>
      <c r="AH1681" s="8"/>
      <c r="AI1681" s="8"/>
    </row>
    <row r="1682" spans="5:35" x14ac:dyDescent="0.25">
      <c r="E1682" s="17"/>
      <c r="F1682" s="17"/>
      <c r="G1682" s="26"/>
      <c r="H1682" s="17"/>
      <c r="I1682" s="8"/>
      <c r="J1682" s="11"/>
      <c r="K1682" s="11"/>
      <c r="L1682" s="11"/>
      <c r="M1682" s="11"/>
      <c r="N1682" s="11"/>
      <c r="O1682" s="11"/>
      <c r="P1682" s="11"/>
      <c r="Q1682" s="11"/>
      <c r="R1682" s="11"/>
      <c r="S1682" s="11"/>
      <c r="T1682" s="11"/>
      <c r="U1682" s="11"/>
      <c r="V1682" s="11"/>
      <c r="W1682" s="11"/>
      <c r="X1682" s="11"/>
      <c r="Y1682" s="11"/>
      <c r="Z1682" s="11"/>
      <c r="AA1682" s="11"/>
      <c r="AB1682" s="11"/>
      <c r="AC1682" s="11"/>
      <c r="AD1682" s="11"/>
      <c r="AE1682" s="11"/>
      <c r="AF1682" s="11"/>
      <c r="AG1682" s="11"/>
      <c r="AH1682" s="8"/>
      <c r="AI1682" s="8"/>
    </row>
    <row r="1683" spans="5:35" x14ac:dyDescent="0.25">
      <c r="E1683" s="17"/>
      <c r="F1683" s="17"/>
      <c r="G1683" s="26"/>
      <c r="H1683" s="17"/>
      <c r="I1683" s="8"/>
      <c r="J1683" s="11"/>
      <c r="K1683" s="11"/>
      <c r="L1683" s="11"/>
      <c r="M1683" s="11"/>
      <c r="N1683" s="11"/>
      <c r="O1683" s="11"/>
      <c r="P1683" s="11"/>
      <c r="Q1683" s="11"/>
      <c r="R1683" s="11"/>
      <c r="S1683" s="11"/>
      <c r="T1683" s="11"/>
      <c r="U1683" s="11"/>
      <c r="V1683" s="11"/>
      <c r="W1683" s="11"/>
      <c r="X1683" s="11"/>
      <c r="Y1683" s="11"/>
      <c r="Z1683" s="11"/>
      <c r="AA1683" s="11"/>
      <c r="AB1683" s="11"/>
      <c r="AC1683" s="11"/>
      <c r="AD1683" s="11"/>
      <c r="AE1683" s="11"/>
      <c r="AF1683" s="11"/>
      <c r="AG1683" s="11"/>
      <c r="AH1683" s="8"/>
      <c r="AI1683" s="8"/>
    </row>
    <row r="1684" spans="5:35" x14ac:dyDescent="0.25">
      <c r="E1684" s="17"/>
      <c r="F1684" s="17"/>
      <c r="G1684" s="26"/>
      <c r="H1684" s="17"/>
      <c r="I1684" s="8"/>
      <c r="J1684" s="11"/>
      <c r="K1684" s="11"/>
      <c r="L1684" s="11"/>
      <c r="M1684" s="11"/>
      <c r="N1684" s="11"/>
      <c r="O1684" s="11"/>
      <c r="P1684" s="11"/>
      <c r="Q1684" s="11"/>
      <c r="R1684" s="11"/>
      <c r="S1684" s="11"/>
      <c r="T1684" s="11"/>
      <c r="U1684" s="11"/>
      <c r="V1684" s="11"/>
      <c r="W1684" s="11"/>
      <c r="X1684" s="11"/>
      <c r="Y1684" s="11"/>
      <c r="Z1684" s="11"/>
      <c r="AA1684" s="11"/>
      <c r="AB1684" s="11"/>
      <c r="AC1684" s="11"/>
      <c r="AD1684" s="11"/>
      <c r="AE1684" s="11"/>
      <c r="AF1684" s="11"/>
      <c r="AG1684" s="11"/>
      <c r="AH1684" s="8"/>
      <c r="AI1684" s="8"/>
    </row>
    <row r="1685" spans="5:35" x14ac:dyDescent="0.25">
      <c r="E1685" s="17"/>
      <c r="F1685" s="17"/>
      <c r="G1685" s="26"/>
      <c r="H1685" s="17"/>
      <c r="I1685" s="8"/>
      <c r="J1685" s="11"/>
      <c r="K1685" s="11"/>
      <c r="L1685" s="11"/>
      <c r="M1685" s="11"/>
      <c r="N1685" s="11"/>
      <c r="O1685" s="11"/>
      <c r="P1685" s="11"/>
      <c r="Q1685" s="11"/>
      <c r="R1685" s="11"/>
      <c r="S1685" s="11"/>
      <c r="T1685" s="11"/>
      <c r="U1685" s="11"/>
      <c r="V1685" s="11"/>
      <c r="W1685" s="11"/>
      <c r="X1685" s="11"/>
      <c r="Y1685" s="11"/>
      <c r="Z1685" s="11"/>
      <c r="AA1685" s="11"/>
      <c r="AB1685" s="11"/>
      <c r="AC1685" s="11"/>
      <c r="AD1685" s="11"/>
      <c r="AE1685" s="11"/>
      <c r="AF1685" s="11"/>
      <c r="AG1685" s="11"/>
      <c r="AH1685" s="8"/>
      <c r="AI1685" s="8"/>
    </row>
    <row r="1686" spans="5:35" x14ac:dyDescent="0.25">
      <c r="E1686" s="17"/>
      <c r="F1686" s="17"/>
      <c r="G1686" s="26"/>
      <c r="H1686" s="17"/>
      <c r="I1686" s="8"/>
      <c r="J1686" s="11"/>
      <c r="K1686" s="11"/>
      <c r="L1686" s="11"/>
      <c r="M1686" s="11"/>
      <c r="N1686" s="11"/>
      <c r="O1686" s="11"/>
      <c r="P1686" s="11"/>
      <c r="Q1686" s="11"/>
      <c r="R1686" s="11"/>
      <c r="S1686" s="11"/>
      <c r="T1686" s="11"/>
      <c r="U1686" s="11"/>
      <c r="V1686" s="11"/>
      <c r="W1686" s="11"/>
      <c r="X1686" s="11"/>
      <c r="Y1686" s="11"/>
      <c r="Z1686" s="11"/>
      <c r="AA1686" s="11"/>
      <c r="AB1686" s="11"/>
      <c r="AC1686" s="11"/>
      <c r="AD1686" s="11"/>
      <c r="AE1686" s="11"/>
      <c r="AF1686" s="11"/>
      <c r="AG1686" s="11"/>
      <c r="AH1686" s="8"/>
      <c r="AI1686" s="8"/>
    </row>
    <row r="1687" spans="5:35" x14ac:dyDescent="0.25">
      <c r="E1687" s="17"/>
      <c r="F1687" s="17"/>
      <c r="G1687" s="26"/>
      <c r="H1687" s="17"/>
      <c r="I1687" s="8"/>
      <c r="J1687" s="11"/>
      <c r="K1687" s="11"/>
      <c r="L1687" s="11"/>
      <c r="M1687" s="11"/>
      <c r="N1687" s="11"/>
      <c r="O1687" s="11"/>
      <c r="P1687" s="11"/>
      <c r="Q1687" s="11"/>
      <c r="R1687" s="11"/>
      <c r="S1687" s="11"/>
      <c r="T1687" s="11"/>
      <c r="U1687" s="11"/>
      <c r="V1687" s="11"/>
      <c r="W1687" s="11"/>
      <c r="X1687" s="11"/>
      <c r="Y1687" s="11"/>
      <c r="Z1687" s="11"/>
      <c r="AA1687" s="11"/>
      <c r="AB1687" s="11"/>
      <c r="AC1687" s="11"/>
      <c r="AD1687" s="11"/>
      <c r="AE1687" s="11"/>
      <c r="AF1687" s="11"/>
      <c r="AG1687" s="11"/>
      <c r="AH1687" s="8"/>
      <c r="AI1687" s="8"/>
    </row>
    <row r="1688" spans="5:35" x14ac:dyDescent="0.25">
      <c r="E1688" s="17"/>
      <c r="F1688" s="17"/>
      <c r="G1688" s="26"/>
      <c r="H1688" s="17"/>
      <c r="I1688" s="8"/>
      <c r="J1688" s="11"/>
      <c r="K1688" s="11"/>
      <c r="L1688" s="11"/>
      <c r="M1688" s="11"/>
      <c r="N1688" s="11"/>
      <c r="O1688" s="11"/>
      <c r="P1688" s="11"/>
      <c r="Q1688" s="11"/>
      <c r="R1688" s="11"/>
      <c r="S1688" s="11"/>
      <c r="T1688" s="11"/>
      <c r="U1688" s="11"/>
      <c r="V1688" s="11"/>
      <c r="W1688" s="11"/>
      <c r="X1688" s="11"/>
      <c r="Y1688" s="11"/>
      <c r="Z1688" s="11"/>
      <c r="AA1688" s="11"/>
      <c r="AB1688" s="11"/>
      <c r="AC1688" s="11"/>
      <c r="AD1688" s="11"/>
      <c r="AE1688" s="11"/>
      <c r="AF1688" s="11"/>
      <c r="AG1688" s="11"/>
      <c r="AH1688" s="8"/>
      <c r="AI1688" s="8"/>
    </row>
    <row r="1689" spans="5:35" x14ac:dyDescent="0.25">
      <c r="E1689" s="17"/>
      <c r="F1689" s="17"/>
      <c r="G1689" s="26"/>
      <c r="H1689" s="17"/>
      <c r="I1689" s="8"/>
      <c r="J1689" s="11"/>
      <c r="K1689" s="11"/>
      <c r="L1689" s="11"/>
      <c r="M1689" s="11"/>
      <c r="N1689" s="11"/>
      <c r="O1689" s="11"/>
      <c r="P1689" s="11"/>
      <c r="Q1689" s="11"/>
      <c r="R1689" s="11"/>
      <c r="S1689" s="11"/>
      <c r="T1689" s="11"/>
      <c r="U1689" s="11"/>
      <c r="V1689" s="11"/>
      <c r="W1689" s="11"/>
      <c r="X1689" s="11"/>
      <c r="Y1689" s="11"/>
      <c r="Z1689" s="11"/>
      <c r="AA1689" s="11"/>
      <c r="AB1689" s="11"/>
      <c r="AC1689" s="11"/>
      <c r="AD1689" s="11"/>
      <c r="AE1689" s="11"/>
      <c r="AF1689" s="11"/>
      <c r="AG1689" s="11"/>
      <c r="AH1689" s="8"/>
      <c r="AI1689" s="8"/>
    </row>
    <row r="1690" spans="5:35" x14ac:dyDescent="0.25">
      <c r="E1690" s="17"/>
      <c r="F1690" s="17"/>
      <c r="G1690" s="26"/>
      <c r="H1690" s="17"/>
      <c r="I1690" s="8"/>
      <c r="J1690" s="11"/>
      <c r="K1690" s="11"/>
      <c r="L1690" s="11"/>
      <c r="M1690" s="11"/>
      <c r="N1690" s="11"/>
      <c r="O1690" s="11"/>
      <c r="P1690" s="11"/>
      <c r="Q1690" s="11"/>
      <c r="R1690" s="11"/>
      <c r="S1690" s="11"/>
      <c r="T1690" s="11"/>
      <c r="U1690" s="11"/>
      <c r="V1690" s="11"/>
      <c r="W1690" s="11"/>
      <c r="X1690" s="11"/>
      <c r="Y1690" s="11"/>
      <c r="Z1690" s="11"/>
      <c r="AA1690" s="11"/>
      <c r="AB1690" s="11"/>
      <c r="AC1690" s="11"/>
      <c r="AD1690" s="11"/>
      <c r="AE1690" s="11"/>
      <c r="AF1690" s="11"/>
      <c r="AG1690" s="11"/>
      <c r="AH1690" s="8"/>
      <c r="AI1690" s="8"/>
    </row>
    <row r="1691" spans="5:35" x14ac:dyDescent="0.25">
      <c r="E1691" s="17"/>
      <c r="F1691" s="17"/>
      <c r="G1691" s="26"/>
      <c r="H1691" s="17"/>
      <c r="I1691" s="8"/>
      <c r="J1691" s="11"/>
      <c r="K1691" s="11"/>
      <c r="L1691" s="11"/>
      <c r="M1691" s="11"/>
      <c r="N1691" s="11"/>
      <c r="O1691" s="11"/>
      <c r="P1691" s="11"/>
      <c r="Q1691" s="11"/>
      <c r="R1691" s="11"/>
      <c r="S1691" s="11"/>
      <c r="T1691" s="11"/>
      <c r="U1691" s="11"/>
      <c r="V1691" s="11"/>
      <c r="W1691" s="11"/>
      <c r="X1691" s="11"/>
      <c r="Y1691" s="11"/>
      <c r="Z1691" s="11"/>
      <c r="AA1691" s="11"/>
      <c r="AB1691" s="11"/>
      <c r="AC1691" s="11"/>
      <c r="AD1691" s="11"/>
      <c r="AE1691" s="11"/>
      <c r="AF1691" s="11"/>
      <c r="AG1691" s="11"/>
      <c r="AH1691" s="8"/>
      <c r="AI1691" s="8"/>
    </row>
    <row r="1692" spans="5:35" x14ac:dyDescent="0.25">
      <c r="E1692" s="17"/>
      <c r="F1692" s="17"/>
      <c r="G1692" s="26"/>
      <c r="H1692" s="17"/>
      <c r="I1692" s="8"/>
      <c r="J1692" s="11"/>
      <c r="K1692" s="11"/>
      <c r="L1692" s="11"/>
      <c r="M1692" s="11"/>
      <c r="N1692" s="11"/>
      <c r="O1692" s="11"/>
      <c r="P1692" s="11"/>
      <c r="Q1692" s="11"/>
      <c r="R1692" s="11"/>
      <c r="S1692" s="11"/>
      <c r="T1692" s="11"/>
      <c r="U1692" s="11"/>
      <c r="V1692" s="11"/>
      <c r="W1692" s="11"/>
      <c r="X1692" s="11"/>
      <c r="Y1692" s="11"/>
      <c r="Z1692" s="11"/>
      <c r="AA1692" s="11"/>
      <c r="AB1692" s="11"/>
      <c r="AC1692" s="11"/>
      <c r="AD1692" s="11"/>
      <c r="AE1692" s="11"/>
      <c r="AF1692" s="11"/>
      <c r="AG1692" s="11"/>
      <c r="AH1692" s="8"/>
      <c r="AI1692" s="8"/>
    </row>
    <row r="1693" spans="5:35" x14ac:dyDescent="0.25">
      <c r="E1693" s="17"/>
      <c r="F1693" s="17"/>
      <c r="G1693" s="26"/>
      <c r="H1693" s="17"/>
      <c r="I1693" s="8"/>
      <c r="J1693" s="11"/>
      <c r="K1693" s="11"/>
      <c r="L1693" s="11"/>
      <c r="M1693" s="11"/>
      <c r="N1693" s="11"/>
      <c r="O1693" s="11"/>
      <c r="P1693" s="11"/>
      <c r="Q1693" s="11"/>
      <c r="R1693" s="11"/>
      <c r="S1693" s="11"/>
      <c r="T1693" s="11"/>
      <c r="U1693" s="11"/>
      <c r="V1693" s="11"/>
      <c r="W1693" s="11"/>
      <c r="X1693" s="11"/>
      <c r="Y1693" s="11"/>
      <c r="Z1693" s="11"/>
      <c r="AA1693" s="11"/>
      <c r="AB1693" s="11"/>
      <c r="AC1693" s="11"/>
      <c r="AD1693" s="11"/>
      <c r="AE1693" s="11"/>
      <c r="AF1693" s="11"/>
      <c r="AG1693" s="11"/>
      <c r="AH1693" s="8"/>
      <c r="AI1693" s="8"/>
    </row>
    <row r="1694" spans="5:35" x14ac:dyDescent="0.25">
      <c r="E1694" s="17"/>
      <c r="F1694" s="17"/>
      <c r="G1694" s="26"/>
      <c r="H1694" s="17"/>
      <c r="I1694" s="8"/>
      <c r="J1694" s="11"/>
      <c r="K1694" s="11"/>
      <c r="L1694" s="11"/>
      <c r="M1694" s="11"/>
      <c r="N1694" s="11"/>
      <c r="O1694" s="11"/>
      <c r="P1694" s="11"/>
      <c r="Q1694" s="11"/>
      <c r="R1694" s="11"/>
      <c r="S1694" s="11"/>
      <c r="T1694" s="11"/>
      <c r="U1694" s="11"/>
      <c r="V1694" s="11"/>
      <c r="W1694" s="11"/>
      <c r="X1694" s="11"/>
      <c r="Y1694" s="11"/>
      <c r="Z1694" s="11"/>
      <c r="AA1694" s="11"/>
      <c r="AB1694" s="11"/>
      <c r="AC1694" s="11"/>
      <c r="AD1694" s="11"/>
      <c r="AE1694" s="11"/>
      <c r="AF1694" s="11"/>
      <c r="AG1694" s="11"/>
      <c r="AH1694" s="8"/>
      <c r="AI1694" s="8"/>
    </row>
    <row r="1695" spans="5:35" x14ac:dyDescent="0.25">
      <c r="E1695" s="17"/>
      <c r="F1695" s="17"/>
      <c r="G1695" s="26"/>
      <c r="H1695" s="17"/>
      <c r="I1695" s="8"/>
      <c r="J1695" s="11"/>
      <c r="K1695" s="11"/>
      <c r="L1695" s="11"/>
      <c r="M1695" s="11"/>
      <c r="N1695" s="11"/>
      <c r="O1695" s="11"/>
      <c r="P1695" s="11"/>
      <c r="Q1695" s="11"/>
      <c r="R1695" s="11"/>
      <c r="S1695" s="11"/>
      <c r="T1695" s="11"/>
      <c r="U1695" s="11"/>
      <c r="V1695" s="11"/>
      <c r="W1695" s="11"/>
      <c r="X1695" s="11"/>
      <c r="Y1695" s="11"/>
      <c r="Z1695" s="11"/>
      <c r="AA1695" s="11"/>
      <c r="AB1695" s="11"/>
      <c r="AC1695" s="11"/>
      <c r="AD1695" s="11"/>
      <c r="AE1695" s="11"/>
      <c r="AF1695" s="11"/>
      <c r="AG1695" s="11"/>
      <c r="AH1695" s="8"/>
      <c r="AI1695" s="8"/>
    </row>
    <row r="1696" spans="5:35" x14ac:dyDescent="0.25">
      <c r="E1696" s="17"/>
      <c r="F1696" s="17"/>
      <c r="G1696" s="26"/>
      <c r="H1696" s="17"/>
      <c r="I1696" s="8"/>
      <c r="J1696" s="11"/>
      <c r="K1696" s="11"/>
      <c r="L1696" s="11"/>
      <c r="M1696" s="11"/>
      <c r="N1696" s="11"/>
      <c r="O1696" s="11"/>
      <c r="P1696" s="11"/>
      <c r="Q1696" s="11"/>
      <c r="R1696" s="11"/>
      <c r="S1696" s="11"/>
      <c r="T1696" s="11"/>
      <c r="U1696" s="11"/>
      <c r="V1696" s="11"/>
      <c r="W1696" s="11"/>
      <c r="X1696" s="11"/>
      <c r="Y1696" s="11"/>
      <c r="Z1696" s="11"/>
      <c r="AA1696" s="11"/>
      <c r="AB1696" s="11"/>
      <c r="AC1696" s="11"/>
      <c r="AD1696" s="11"/>
      <c r="AE1696" s="11"/>
      <c r="AF1696" s="11"/>
      <c r="AG1696" s="11"/>
      <c r="AH1696" s="8"/>
      <c r="AI1696" s="8"/>
    </row>
    <row r="1697" spans="5:35" x14ac:dyDescent="0.25">
      <c r="E1697" s="17"/>
      <c r="F1697" s="17"/>
      <c r="G1697" s="26"/>
      <c r="H1697" s="17"/>
      <c r="I1697" s="8"/>
      <c r="J1697" s="11"/>
      <c r="K1697" s="11"/>
      <c r="L1697" s="11"/>
      <c r="M1697" s="11"/>
      <c r="N1697" s="11"/>
      <c r="O1697" s="11"/>
      <c r="P1697" s="11"/>
      <c r="Q1697" s="11"/>
      <c r="R1697" s="11"/>
      <c r="S1697" s="11"/>
      <c r="T1697" s="11"/>
      <c r="U1697" s="11"/>
      <c r="V1697" s="11"/>
      <c r="W1697" s="11"/>
      <c r="X1697" s="11"/>
      <c r="Y1697" s="11"/>
      <c r="Z1697" s="11"/>
      <c r="AA1697" s="11"/>
      <c r="AB1697" s="11"/>
      <c r="AC1697" s="11"/>
      <c r="AD1697" s="11"/>
      <c r="AE1697" s="11"/>
      <c r="AF1697" s="11"/>
      <c r="AG1697" s="11"/>
      <c r="AH1697" s="8"/>
      <c r="AI1697" s="8"/>
    </row>
    <row r="1698" spans="5:35" x14ac:dyDescent="0.25">
      <c r="E1698" s="17"/>
      <c r="F1698" s="17"/>
      <c r="G1698" s="26"/>
      <c r="H1698" s="17"/>
      <c r="I1698" s="8"/>
      <c r="J1698" s="11"/>
      <c r="K1698" s="11"/>
      <c r="L1698" s="11"/>
      <c r="M1698" s="11"/>
      <c r="N1698" s="11"/>
      <c r="O1698" s="11"/>
      <c r="P1698" s="11"/>
      <c r="Q1698" s="11"/>
      <c r="R1698" s="11"/>
      <c r="S1698" s="11"/>
      <c r="T1698" s="11"/>
      <c r="U1698" s="11"/>
      <c r="V1698" s="11"/>
      <c r="W1698" s="11"/>
      <c r="X1698" s="11"/>
      <c r="Y1698" s="11"/>
      <c r="Z1698" s="11"/>
      <c r="AA1698" s="11"/>
      <c r="AB1698" s="11"/>
      <c r="AC1698" s="11"/>
      <c r="AD1698" s="11"/>
      <c r="AE1698" s="11"/>
      <c r="AF1698" s="11"/>
      <c r="AG1698" s="11"/>
      <c r="AH1698" s="8"/>
      <c r="AI1698" s="8"/>
    </row>
    <row r="1699" spans="5:35" x14ac:dyDescent="0.25">
      <c r="E1699" s="17"/>
      <c r="F1699" s="17"/>
      <c r="G1699" s="26"/>
      <c r="H1699" s="17"/>
      <c r="I1699" s="8"/>
      <c r="J1699" s="11"/>
      <c r="K1699" s="11"/>
      <c r="L1699" s="11"/>
      <c r="M1699" s="11"/>
      <c r="N1699" s="11"/>
      <c r="O1699" s="11"/>
      <c r="P1699" s="11"/>
      <c r="Q1699" s="11"/>
      <c r="R1699" s="11"/>
      <c r="S1699" s="11"/>
      <c r="T1699" s="11"/>
      <c r="U1699" s="11"/>
      <c r="V1699" s="11"/>
      <c r="W1699" s="11"/>
      <c r="X1699" s="11"/>
      <c r="Y1699" s="11"/>
      <c r="Z1699" s="11"/>
      <c r="AA1699" s="11"/>
      <c r="AB1699" s="11"/>
      <c r="AC1699" s="11"/>
      <c r="AD1699" s="11"/>
      <c r="AE1699" s="11"/>
      <c r="AF1699" s="11"/>
      <c r="AG1699" s="11"/>
      <c r="AH1699" s="8"/>
      <c r="AI1699" s="8"/>
    </row>
    <row r="1700" spans="5:35" x14ac:dyDescent="0.25">
      <c r="AH1700" s="8"/>
      <c r="AI1700" s="8"/>
    </row>
    <row r="1701" spans="5:35" x14ac:dyDescent="0.25">
      <c r="AH1701" s="8"/>
      <c r="AI1701" s="8"/>
    </row>
    <row r="1702" spans="5:35" x14ac:dyDescent="0.25">
      <c r="AH1702" s="8"/>
      <c r="AI1702" s="8"/>
    </row>
    <row r="1703" spans="5:35" x14ac:dyDescent="0.25">
      <c r="AH1703" s="8"/>
      <c r="AI1703" s="8"/>
    </row>
    <row r="1704" spans="5:35" x14ac:dyDescent="0.25">
      <c r="AH1704" s="8"/>
      <c r="AI1704" s="8"/>
    </row>
    <row r="1705" spans="5:35" x14ac:dyDescent="0.25">
      <c r="AH1705" s="8"/>
      <c r="AI1705" s="8"/>
    </row>
    <row r="1706" spans="5:35" x14ac:dyDescent="0.25">
      <c r="AH1706" s="8"/>
      <c r="AI1706" s="8"/>
    </row>
    <row r="1707" spans="5:35" x14ac:dyDescent="0.25">
      <c r="AH1707" s="8"/>
      <c r="AI1707" s="8"/>
    </row>
    <row r="1708" spans="5:35" x14ac:dyDescent="0.25">
      <c r="AH1708" s="8"/>
      <c r="AI1708" s="8"/>
    </row>
    <row r="1709" spans="5:35" x14ac:dyDescent="0.25">
      <c r="AH1709" s="8"/>
      <c r="AI1709" s="8"/>
    </row>
    <row r="1710" spans="5:35" x14ac:dyDescent="0.25">
      <c r="AH1710" s="8"/>
      <c r="AI1710" s="8"/>
    </row>
    <row r="1711" spans="5:35" x14ac:dyDescent="0.25">
      <c r="AH1711" s="8"/>
      <c r="AI1711" s="8"/>
    </row>
  </sheetData>
  <sheetProtection algorithmName="SHA-512" hashValue="axBTAz5LcTy/T2djZVPLrxDVRyNGefR0naDtmWxHjjpsfJohF+Fe5S0qMORE4lwzeqRr9paepjh0rBVicYxYUA==" saltValue="gs8omIUIYNdJythHHp1QxA==" spinCount="100000" sheet="1" autoFilter="0" pivotTables="0"/>
  <mergeCells count="1">
    <mergeCell ref="AH3:AM3"/>
  </mergeCells>
  <phoneticPr fontId="12" type="noConversion"/>
  <pageMargins left="0.45" right="0.45" top="0.75" bottom="0.75" header="0.3" footer="0.3"/>
  <pageSetup scale="44" fitToHeight="999" orientation="landscape" r:id="rId1"/>
  <legacy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ED0132-AD0A-47D6-B078-37C3BA451AFF}">
  <dimension ref="A1:CD694"/>
  <sheetViews>
    <sheetView zoomScale="80" zoomScaleNormal="80" workbookViewId="0">
      <pane xSplit="1" ySplit="3" topLeftCell="B477" activePane="bottomRight" state="frozen"/>
      <selection pane="topRight" activeCell="B1" sqref="B1"/>
      <selection pane="bottomLeft" activeCell="A4" sqref="A4"/>
      <selection pane="bottomRight" activeCell="I116" sqref="I116"/>
    </sheetView>
  </sheetViews>
  <sheetFormatPr defaultRowHeight="15" x14ac:dyDescent="0.25"/>
  <cols>
    <col min="1" max="1" width="14.7109375" customWidth="1"/>
    <col min="2" max="2" width="71.85546875" customWidth="1"/>
    <col min="3" max="3" width="12.85546875" bestFit="1" customWidth="1"/>
    <col min="4" max="4" width="15.28515625" bestFit="1" customWidth="1"/>
    <col min="5" max="5" width="13.85546875" customWidth="1"/>
    <col min="6" max="6" width="30.85546875" customWidth="1"/>
    <col min="7" max="7" width="79.85546875" customWidth="1"/>
    <col min="8" max="8" width="9.140625" style="34" customWidth="1"/>
    <col min="9" max="10" width="9.42578125" customWidth="1"/>
    <col min="11" max="11" width="13.140625" customWidth="1"/>
    <col min="12" max="12" width="10.7109375" customWidth="1"/>
    <col min="13" max="13" width="13.85546875" customWidth="1"/>
    <col min="14" max="14" width="8.42578125" customWidth="1"/>
    <col min="15" max="15" width="10.140625" customWidth="1"/>
    <col min="16" max="16" width="22.85546875" customWidth="1"/>
    <col min="17" max="17" width="11.140625" style="35" customWidth="1"/>
    <col min="18" max="18" width="12.42578125" customWidth="1"/>
    <col min="19" max="19" width="14.42578125" customWidth="1"/>
    <col min="20" max="20" width="9.140625" style="78" customWidth="1"/>
    <col min="21" max="21" width="14.42578125" style="5" customWidth="1"/>
    <col min="22" max="23" width="13.140625" customWidth="1"/>
    <col min="24" max="24" width="11" customWidth="1"/>
    <col min="25" max="25" width="13.42578125" customWidth="1"/>
    <col min="26" max="28" width="12.42578125" customWidth="1"/>
    <col min="29" max="30" width="9.140625" customWidth="1"/>
    <col min="31" max="31" width="16.28515625" customWidth="1"/>
    <col min="32" max="32" width="13.42578125" customWidth="1"/>
    <col min="33" max="33" width="14.140625" customWidth="1"/>
    <col min="34" max="35" width="12" customWidth="1"/>
    <col min="36" max="36" width="9.140625" customWidth="1"/>
    <col min="37" max="37" width="12.42578125" customWidth="1"/>
    <col min="38" max="38" width="15.42578125" customWidth="1"/>
    <col min="39" max="39" width="14.42578125" customWidth="1"/>
    <col min="40" max="42" width="17.42578125" customWidth="1"/>
    <col min="43" max="43" width="11.140625" customWidth="1"/>
    <col min="44" max="44" width="15.140625" customWidth="1"/>
    <col min="45" max="47" width="11" customWidth="1"/>
    <col min="48" max="48" width="12.42578125" customWidth="1"/>
    <col min="49" max="49" width="12.85546875" customWidth="1"/>
    <col min="50" max="50" width="16.42578125" customWidth="1"/>
    <col min="51" max="51" width="12.42578125" customWidth="1"/>
    <col min="52" max="52" width="19.42578125" customWidth="1"/>
    <col min="53" max="55" width="14.42578125" customWidth="1"/>
    <col min="56" max="56" width="17.140625" style="35" customWidth="1"/>
    <col min="57" max="57" width="12.140625" style="35" customWidth="1"/>
    <col min="58" max="58" width="31.42578125" customWidth="1"/>
    <col min="59" max="59" width="34.42578125" bestFit="1" customWidth="1"/>
    <col min="60" max="60" width="9.42578125" style="34" customWidth="1"/>
    <col min="61" max="61" width="10" style="34" customWidth="1"/>
    <col min="62" max="62" width="8.42578125" style="34" customWidth="1"/>
    <col min="63" max="63" width="24.42578125" bestFit="1" customWidth="1"/>
    <col min="64" max="82" width="8.7109375" customWidth="1"/>
  </cols>
  <sheetData>
    <row r="1" spans="1:82" x14ac:dyDescent="0.25">
      <c r="A1" t="s">
        <v>934</v>
      </c>
      <c r="Q1" t="s">
        <v>935</v>
      </c>
      <c r="R1">
        <v>2</v>
      </c>
      <c r="S1">
        <f>R1+1</f>
        <v>3</v>
      </c>
      <c r="T1">
        <f t="shared" ref="T1:AJ2" si="0">S1+1</f>
        <v>4</v>
      </c>
      <c r="U1">
        <f t="shared" si="0"/>
        <v>5</v>
      </c>
      <c r="V1">
        <f t="shared" si="0"/>
        <v>6</v>
      </c>
      <c r="W1">
        <f t="shared" si="0"/>
        <v>7</v>
      </c>
      <c r="X1">
        <f t="shared" si="0"/>
        <v>8</v>
      </c>
      <c r="Y1">
        <f t="shared" si="0"/>
        <v>9</v>
      </c>
      <c r="Z1">
        <f t="shared" si="0"/>
        <v>10</v>
      </c>
      <c r="AA1">
        <f t="shared" si="0"/>
        <v>11</v>
      </c>
      <c r="AB1">
        <f t="shared" si="0"/>
        <v>12</v>
      </c>
      <c r="AC1">
        <f t="shared" si="0"/>
        <v>13</v>
      </c>
      <c r="AD1">
        <f t="shared" si="0"/>
        <v>14</v>
      </c>
      <c r="AE1">
        <f t="shared" si="0"/>
        <v>15</v>
      </c>
      <c r="AF1">
        <f t="shared" si="0"/>
        <v>16</v>
      </c>
      <c r="AG1">
        <f t="shared" si="0"/>
        <v>17</v>
      </c>
      <c r="AH1">
        <f t="shared" si="0"/>
        <v>18</v>
      </c>
      <c r="AI1">
        <f t="shared" si="0"/>
        <v>19</v>
      </c>
      <c r="AJ1">
        <f t="shared" si="0"/>
        <v>20</v>
      </c>
      <c r="BK1" s="42" t="s">
        <v>936</v>
      </c>
      <c r="BL1">
        <v>2</v>
      </c>
      <c r="BM1">
        <f>BL1+1</f>
        <v>3</v>
      </c>
      <c r="BN1">
        <f t="shared" ref="BN1:CD1" si="1">BM1+1</f>
        <v>4</v>
      </c>
      <c r="BO1">
        <f t="shared" si="1"/>
        <v>5</v>
      </c>
      <c r="BP1">
        <f t="shared" si="1"/>
        <v>6</v>
      </c>
      <c r="BQ1">
        <f t="shared" si="1"/>
        <v>7</v>
      </c>
      <c r="BR1">
        <f t="shared" si="1"/>
        <v>8</v>
      </c>
      <c r="BS1">
        <f t="shared" si="1"/>
        <v>9</v>
      </c>
      <c r="BT1">
        <f t="shared" si="1"/>
        <v>10</v>
      </c>
      <c r="BU1">
        <f t="shared" si="1"/>
        <v>11</v>
      </c>
      <c r="BV1">
        <f t="shared" si="1"/>
        <v>12</v>
      </c>
      <c r="BW1">
        <f t="shared" si="1"/>
        <v>13</v>
      </c>
      <c r="BX1">
        <f t="shared" si="1"/>
        <v>14</v>
      </c>
      <c r="BY1">
        <f t="shared" si="1"/>
        <v>15</v>
      </c>
      <c r="BZ1">
        <f t="shared" si="1"/>
        <v>16</v>
      </c>
      <c r="CA1">
        <f t="shared" si="1"/>
        <v>17</v>
      </c>
      <c r="CB1">
        <f t="shared" si="1"/>
        <v>18</v>
      </c>
      <c r="CC1">
        <f t="shared" si="1"/>
        <v>19</v>
      </c>
      <c r="CD1">
        <f t="shared" si="1"/>
        <v>20</v>
      </c>
    </row>
    <row r="2" spans="1:82" x14ac:dyDescent="0.25">
      <c r="C2" t="str">
        <f>RIGHT(D2,5)&amp;"-"&amp;LEFT(D2,4)</f>
        <v>-</v>
      </c>
      <c r="F2" t="e">
        <v>#N/A</v>
      </c>
      <c r="G2" t="e">
        <v>#N/A</v>
      </c>
      <c r="K2" t="str">
        <f>"0"&amp;I2&amp;"-"&amp;H2</f>
        <v>0-</v>
      </c>
      <c r="M2">
        <f>COUNTIF($D$2:$D$675,D2)</f>
        <v>0</v>
      </c>
      <c r="O2">
        <f>IF(E2="Primary",COUNTIFS($H$2:$H$675,$H2,$E$2:$E$675,$E2),0)</f>
        <v>0</v>
      </c>
      <c r="P2" t="str">
        <f>K2&amp;" "&amp;D2</f>
        <v xml:space="preserve">0- </v>
      </c>
      <c r="R2">
        <v>4</v>
      </c>
      <c r="S2">
        <f>R2+1</f>
        <v>5</v>
      </c>
      <c r="T2">
        <f t="shared" si="0"/>
        <v>6</v>
      </c>
      <c r="U2">
        <f t="shared" si="0"/>
        <v>7</v>
      </c>
      <c r="V2">
        <f t="shared" si="0"/>
        <v>8</v>
      </c>
      <c r="W2">
        <f t="shared" si="0"/>
        <v>9</v>
      </c>
      <c r="X2">
        <f t="shared" si="0"/>
        <v>10</v>
      </c>
      <c r="Y2">
        <f t="shared" si="0"/>
        <v>11</v>
      </c>
      <c r="Z2">
        <f t="shared" si="0"/>
        <v>12</v>
      </c>
      <c r="AA2">
        <f t="shared" si="0"/>
        <v>13</v>
      </c>
      <c r="AB2">
        <f t="shared" si="0"/>
        <v>14</v>
      </c>
      <c r="AC2">
        <f t="shared" si="0"/>
        <v>15</v>
      </c>
      <c r="AD2">
        <f t="shared" si="0"/>
        <v>16</v>
      </c>
      <c r="AE2">
        <f t="shared" si="0"/>
        <v>17</v>
      </c>
      <c r="AF2">
        <f t="shared" si="0"/>
        <v>18</v>
      </c>
      <c r="AG2">
        <f t="shared" si="0"/>
        <v>19</v>
      </c>
      <c r="AH2">
        <f t="shared" si="0"/>
        <v>20</v>
      </c>
      <c r="AI2">
        <f t="shared" si="0"/>
        <v>21</v>
      </c>
      <c r="AJ2">
        <f t="shared" si="0"/>
        <v>22</v>
      </c>
      <c r="AK2" s="43" t="s">
        <v>937</v>
      </c>
      <c r="BL2">
        <v>4</v>
      </c>
      <c r="BM2">
        <v>5</v>
      </c>
      <c r="BN2">
        <v>6</v>
      </c>
      <c r="BO2">
        <v>7</v>
      </c>
      <c r="BP2">
        <v>8</v>
      </c>
      <c r="BQ2">
        <v>9</v>
      </c>
      <c r="BR2">
        <v>10</v>
      </c>
      <c r="BS2">
        <v>11</v>
      </c>
      <c r="BT2">
        <v>12</v>
      </c>
      <c r="BU2">
        <v>13</v>
      </c>
      <c r="BV2">
        <v>14</v>
      </c>
      <c r="BW2">
        <v>15</v>
      </c>
      <c r="BX2">
        <v>16</v>
      </c>
      <c r="BY2">
        <v>17</v>
      </c>
      <c r="BZ2">
        <v>18</v>
      </c>
      <c r="CA2">
        <v>19</v>
      </c>
      <c r="CB2">
        <v>20</v>
      </c>
      <c r="CC2">
        <v>21</v>
      </c>
      <c r="CD2">
        <v>22</v>
      </c>
    </row>
    <row r="3" spans="1:82" s="9" customFormat="1" ht="150" x14ac:dyDescent="0.25">
      <c r="A3" s="44" t="s">
        <v>938</v>
      </c>
      <c r="B3" s="45" t="s">
        <v>22</v>
      </c>
      <c r="C3" s="45" t="s">
        <v>939</v>
      </c>
      <c r="D3" s="44" t="s">
        <v>940</v>
      </c>
      <c r="E3" s="44" t="s">
        <v>941</v>
      </c>
      <c r="F3" s="45" t="s">
        <v>942</v>
      </c>
      <c r="G3" s="45" t="s">
        <v>943</v>
      </c>
      <c r="H3" s="27" t="s">
        <v>944</v>
      </c>
      <c r="I3" s="44" t="s">
        <v>945</v>
      </c>
      <c r="J3" s="44"/>
      <c r="K3" s="44" t="s">
        <v>627</v>
      </c>
      <c r="L3" s="44" t="s">
        <v>946</v>
      </c>
      <c r="M3" s="45" t="s">
        <v>947</v>
      </c>
      <c r="N3" s="44" t="s">
        <v>948</v>
      </c>
      <c r="O3" s="45" t="s">
        <v>949</v>
      </c>
      <c r="P3" s="45" t="s">
        <v>626</v>
      </c>
      <c r="Q3" s="46" t="s">
        <v>950</v>
      </c>
      <c r="R3" s="47" t="s">
        <v>951</v>
      </c>
      <c r="S3" s="47" t="s">
        <v>952</v>
      </c>
      <c r="T3" s="48" t="s">
        <v>953</v>
      </c>
      <c r="U3" s="49" t="s">
        <v>954</v>
      </c>
      <c r="V3" s="47" t="s">
        <v>955</v>
      </c>
      <c r="W3" s="47" t="s">
        <v>956</v>
      </c>
      <c r="X3" s="47" t="s">
        <v>957</v>
      </c>
      <c r="Y3" s="47" t="s">
        <v>958</v>
      </c>
      <c r="Z3" s="47" t="s">
        <v>959</v>
      </c>
      <c r="AA3" s="47" t="s">
        <v>960</v>
      </c>
      <c r="AB3" s="47" t="s">
        <v>961</v>
      </c>
      <c r="AC3" s="47" t="s">
        <v>962</v>
      </c>
      <c r="AD3" s="47" t="s">
        <v>963</v>
      </c>
      <c r="AE3" s="47" t="s">
        <v>964</v>
      </c>
      <c r="AF3" s="47" t="s">
        <v>965</v>
      </c>
      <c r="AG3" s="47" t="s">
        <v>966</v>
      </c>
      <c r="AH3" s="47" t="s">
        <v>967</v>
      </c>
      <c r="AI3" s="47" t="s">
        <v>968</v>
      </c>
      <c r="AJ3" s="47" t="s">
        <v>969</v>
      </c>
      <c r="AK3" s="50" t="s">
        <v>951</v>
      </c>
      <c r="AL3" s="50" t="s">
        <v>952</v>
      </c>
      <c r="AM3" s="50" t="s">
        <v>953</v>
      </c>
      <c r="AN3" s="50" t="s">
        <v>954</v>
      </c>
      <c r="AO3" s="50" t="s">
        <v>955</v>
      </c>
      <c r="AP3" s="50" t="s">
        <v>956</v>
      </c>
      <c r="AQ3" s="50" t="s">
        <v>957</v>
      </c>
      <c r="AR3" s="50" t="s">
        <v>958</v>
      </c>
      <c r="AS3" s="50" t="s">
        <v>959</v>
      </c>
      <c r="AT3" s="50" t="s">
        <v>960</v>
      </c>
      <c r="AU3" s="50" t="s">
        <v>961</v>
      </c>
      <c r="AV3" s="50" t="s">
        <v>962</v>
      </c>
      <c r="AW3" s="50" t="s">
        <v>963</v>
      </c>
      <c r="AX3" s="50" t="s">
        <v>964</v>
      </c>
      <c r="AY3" s="50" t="s">
        <v>965</v>
      </c>
      <c r="AZ3" s="50" t="s">
        <v>966</v>
      </c>
      <c r="BA3" s="50" t="s">
        <v>967</v>
      </c>
      <c r="BB3" s="50" t="s">
        <v>968</v>
      </c>
      <c r="BC3" s="50" t="s">
        <v>969</v>
      </c>
      <c r="BD3" s="46" t="s">
        <v>629</v>
      </c>
      <c r="BE3" s="46" t="s">
        <v>970</v>
      </c>
      <c r="BF3" s="44" t="s">
        <v>971</v>
      </c>
      <c r="BG3" s="46" t="s">
        <v>972</v>
      </c>
      <c r="BH3" s="41" t="s">
        <v>973</v>
      </c>
      <c r="BI3" s="41" t="s">
        <v>945</v>
      </c>
      <c r="BJ3" s="41" t="s">
        <v>974</v>
      </c>
      <c r="BK3" s="9" t="s">
        <v>975</v>
      </c>
      <c r="BL3" s="47" t="s">
        <v>951</v>
      </c>
      <c r="BM3" s="47" t="s">
        <v>952</v>
      </c>
      <c r="BN3" s="48" t="s">
        <v>953</v>
      </c>
      <c r="BO3" s="49" t="s">
        <v>954</v>
      </c>
      <c r="BP3" s="47" t="s">
        <v>955</v>
      </c>
      <c r="BQ3" s="47" t="s">
        <v>956</v>
      </c>
      <c r="BR3" s="47" t="s">
        <v>957</v>
      </c>
      <c r="BS3" s="47" t="s">
        <v>958</v>
      </c>
      <c r="BT3" s="47" t="s">
        <v>959</v>
      </c>
      <c r="BU3" s="47" t="s">
        <v>960</v>
      </c>
      <c r="BV3" s="47" t="s">
        <v>961</v>
      </c>
      <c r="BW3" s="47" t="s">
        <v>962</v>
      </c>
      <c r="BX3" s="47" t="s">
        <v>963</v>
      </c>
      <c r="BY3" s="47" t="s">
        <v>964</v>
      </c>
      <c r="BZ3" s="47" t="s">
        <v>965</v>
      </c>
      <c r="CA3" s="47" t="s">
        <v>966</v>
      </c>
      <c r="CB3" s="47" t="s">
        <v>967</v>
      </c>
      <c r="CC3" s="47" t="s">
        <v>968</v>
      </c>
      <c r="CD3" s="47" t="s">
        <v>969</v>
      </c>
    </row>
    <row r="4" spans="1:82" x14ac:dyDescent="0.25">
      <c r="A4" s="51"/>
      <c r="B4" s="52" t="str">
        <f t="shared" ref="B4:B67" si="2">F4&amp;"-"&amp;G4&amp;"-"&amp;H4</f>
        <v>Surgery Procedures -Fna bx w/us gdn 1st les-10005</v>
      </c>
      <c r="C4" s="52" t="str">
        <f t="shared" ref="C4:C67" si="3">RIGHT(D4,5)&amp;"-"&amp;LEFT(D4,4)</f>
        <v>10005-0361</v>
      </c>
      <c r="D4" s="53" t="s">
        <v>633</v>
      </c>
      <c r="E4" s="53" t="s">
        <v>976</v>
      </c>
      <c r="F4" s="52" t="s">
        <v>114</v>
      </c>
      <c r="G4" s="52" t="s">
        <v>164</v>
      </c>
      <c r="H4" s="54" t="s">
        <v>163</v>
      </c>
      <c r="I4" s="55" t="s">
        <v>530</v>
      </c>
      <c r="J4" s="55" t="str">
        <f>CONCATENATE(H4,"-",I4)</f>
        <v>10005-361</v>
      </c>
      <c r="K4" s="56" t="s">
        <v>633</v>
      </c>
      <c r="L4" s="57">
        <v>913</v>
      </c>
      <c r="M4" s="52">
        <f t="shared" ref="M4:M67" si="4">COUNTIF($D$2:$D$675,D4)</f>
        <v>2</v>
      </c>
      <c r="N4" s="53" t="s">
        <v>632</v>
      </c>
      <c r="O4" s="52">
        <f t="shared" ref="O4:O67" si="5">IF(E4="Primary",COUNTIFS($H$4:$H$675,$H4,$E$4:$E$675,$E4),0)</f>
        <v>1</v>
      </c>
      <c r="P4" s="52" t="str">
        <f>K4&amp;" "&amp;D4</f>
        <v>0361-10005 0361-10005</v>
      </c>
      <c r="Q4" s="58" t="str">
        <f t="shared" ref="Q4:Q68" si="6">I4&amp;H4</f>
        <v>36110005</v>
      </c>
      <c r="R4" s="59">
        <v>671.4459832</v>
      </c>
      <c r="S4" s="59">
        <v>671.4459832</v>
      </c>
      <c r="T4" s="59">
        <v>671.4459832</v>
      </c>
      <c r="U4" s="59">
        <v>671.4459832</v>
      </c>
      <c r="V4" s="59">
        <v>671.4459832</v>
      </c>
      <c r="W4" s="59">
        <v>262.75200000000001</v>
      </c>
      <c r="X4" s="59">
        <v>257.60000000000002</v>
      </c>
      <c r="Y4" s="59">
        <v>265.32800000000003</v>
      </c>
      <c r="Z4" s="59">
        <v>257.60000000000002</v>
      </c>
      <c r="AA4" s="59">
        <v>257.60000000000002</v>
      </c>
      <c r="AB4" s="59">
        <v>0</v>
      </c>
      <c r="AC4" s="59">
        <v>564.85</v>
      </c>
      <c r="AD4" s="59">
        <v>564.85</v>
      </c>
      <c r="AE4" s="59">
        <v>79.912000000000006</v>
      </c>
      <c r="AF4" s="59">
        <v>72.063499999999991</v>
      </c>
      <c r="AG4" s="59">
        <v>0</v>
      </c>
      <c r="AH4" s="59">
        <v>1454</v>
      </c>
      <c r="AI4" s="59">
        <v>0</v>
      </c>
      <c r="AJ4" s="59">
        <v>0</v>
      </c>
      <c r="AK4" s="60">
        <f>IF($E4="Related",IFERROR(IF(R4=0,"Packaged",R4),"Packaged"),IFERROR(IF(R4=0,"Not Reimbursable",R4),"Not Reimbursable"))</f>
        <v>671.4459832</v>
      </c>
      <c r="AL4" s="60">
        <f t="shared" ref="AL4:BC19" si="7">IF($E4="Related",IFERROR(IF(S4=0,"Packaged",S4),"Packaged"),IFERROR(IF(S4=0,"Not Reimbursable",S4),"Not Reimbursable"))</f>
        <v>671.4459832</v>
      </c>
      <c r="AM4" s="60">
        <f t="shared" si="7"/>
        <v>671.4459832</v>
      </c>
      <c r="AN4" s="60">
        <f t="shared" si="7"/>
        <v>671.4459832</v>
      </c>
      <c r="AO4" s="60">
        <f t="shared" si="7"/>
        <v>671.4459832</v>
      </c>
      <c r="AP4" s="60">
        <f t="shared" si="7"/>
        <v>262.75200000000001</v>
      </c>
      <c r="AQ4" s="60">
        <f t="shared" si="7"/>
        <v>257.60000000000002</v>
      </c>
      <c r="AR4" s="60">
        <f t="shared" si="7"/>
        <v>265.32800000000003</v>
      </c>
      <c r="AS4" s="60">
        <f t="shared" si="7"/>
        <v>257.60000000000002</v>
      </c>
      <c r="AT4" s="60">
        <f t="shared" si="7"/>
        <v>257.60000000000002</v>
      </c>
      <c r="AU4" s="60" t="str">
        <f t="shared" si="7"/>
        <v>Not Reimbursable</v>
      </c>
      <c r="AV4" s="60">
        <f t="shared" si="7"/>
        <v>564.85</v>
      </c>
      <c r="AW4" s="60">
        <f t="shared" si="7"/>
        <v>564.85</v>
      </c>
      <c r="AX4" s="60">
        <f t="shared" si="7"/>
        <v>79.912000000000006</v>
      </c>
      <c r="AY4" s="60">
        <f t="shared" si="7"/>
        <v>72.063499999999991</v>
      </c>
      <c r="AZ4" s="60" t="str">
        <f t="shared" si="7"/>
        <v>Not Reimbursable</v>
      </c>
      <c r="BA4" s="60">
        <f t="shared" si="7"/>
        <v>1454</v>
      </c>
      <c r="BB4" s="60" t="str">
        <f t="shared" si="7"/>
        <v>Not Reimbursable</v>
      </c>
      <c r="BC4" s="60" t="str">
        <f t="shared" si="7"/>
        <v>Not Reimbursable</v>
      </c>
      <c r="BD4" s="58">
        <f t="shared" ref="BD4:BD67" si="8">IF(AND(O4=1,N4="Yes",M4=1),3+M4,IF(AND(N4="Yes",O4=1,M4&gt;1),4+M4,IF(AND(O4=1,N4="No",M4=1),1+M4,IF(AND(O4=1,N4="No",M4&gt;1),2+M4,"N/A"))))</f>
        <v>6</v>
      </c>
      <c r="BE4" s="58">
        <f t="shared" ref="BE4:BE67" si="9">BD4-M4</f>
        <v>4</v>
      </c>
      <c r="BF4" s="53" t="s">
        <v>977</v>
      </c>
      <c r="BG4" s="52" t="s">
        <v>33</v>
      </c>
      <c r="BH4" s="61">
        <v>10005</v>
      </c>
      <c r="BI4" s="34">
        <v>361</v>
      </c>
      <c r="BJ4" s="56" t="s">
        <v>978</v>
      </c>
      <c r="BK4">
        <v>5071</v>
      </c>
      <c r="BL4">
        <v>671.4459832</v>
      </c>
      <c r="BM4">
        <v>671.4459832</v>
      </c>
      <c r="BN4">
        <v>671.4459832</v>
      </c>
      <c r="BO4">
        <v>671.4459832</v>
      </c>
      <c r="BP4">
        <v>671.4459832</v>
      </c>
      <c r="BQ4">
        <v>262.75200000000001</v>
      </c>
      <c r="BR4">
        <v>257.60000000000002</v>
      </c>
      <c r="BS4">
        <v>265.32800000000003</v>
      </c>
      <c r="BT4">
        <v>257.60000000000002</v>
      </c>
      <c r="BU4">
        <v>257.60000000000002</v>
      </c>
      <c r="BV4">
        <v>0</v>
      </c>
      <c r="BW4">
        <v>564.85</v>
      </c>
      <c r="BX4">
        <v>564.85</v>
      </c>
      <c r="BY4">
        <v>79.912000000000006</v>
      </c>
      <c r="BZ4">
        <v>72.063499999999991</v>
      </c>
      <c r="CA4">
        <v>0</v>
      </c>
      <c r="CB4">
        <v>1454</v>
      </c>
      <c r="CC4">
        <v>0</v>
      </c>
      <c r="CD4">
        <v>0</v>
      </c>
    </row>
    <row r="5" spans="1:82" x14ac:dyDescent="0.25">
      <c r="B5" s="52" t="str">
        <f t="shared" si="2"/>
        <v>Clinical Laboratory &amp; Pathology Procedures-Cytopath eval fna report-88173</v>
      </c>
      <c r="C5" s="52" t="str">
        <f t="shared" si="3"/>
        <v>10005-0361</v>
      </c>
      <c r="D5" s="53" t="s">
        <v>633</v>
      </c>
      <c r="E5" s="53" t="s">
        <v>979</v>
      </c>
      <c r="F5" s="52" t="s">
        <v>116</v>
      </c>
      <c r="G5" s="52" t="s">
        <v>495</v>
      </c>
      <c r="H5" s="54" t="s">
        <v>494</v>
      </c>
      <c r="I5" s="55" t="s">
        <v>94</v>
      </c>
      <c r="J5" s="55" t="str">
        <f t="shared" ref="J5:J68" si="10">CONCATENATE(H5,"-",I5)</f>
        <v>88173-311</v>
      </c>
      <c r="K5" s="56" t="s">
        <v>980</v>
      </c>
      <c r="L5" s="57">
        <v>188</v>
      </c>
      <c r="M5" s="52">
        <f t="shared" si="4"/>
        <v>2</v>
      </c>
      <c r="N5" s="53"/>
      <c r="O5" s="52">
        <f t="shared" si="5"/>
        <v>0</v>
      </c>
      <c r="P5" s="52" t="str">
        <f t="shared" ref="P5:P68" si="11">K5&amp;" "&amp;D5</f>
        <v>0311-88173 0361-10005</v>
      </c>
      <c r="Q5" s="58" t="str">
        <f t="shared" si="6"/>
        <v>31188173</v>
      </c>
      <c r="R5" s="59">
        <v>51.713640600000005</v>
      </c>
      <c r="S5" s="59">
        <v>51.713640600000005</v>
      </c>
      <c r="T5" s="59">
        <v>51.713640600000005</v>
      </c>
      <c r="U5" s="59">
        <v>51.713640600000005</v>
      </c>
      <c r="V5" s="59">
        <v>51.713640600000005</v>
      </c>
      <c r="W5" s="59">
        <v>48.316000000000003</v>
      </c>
      <c r="X5" s="59">
        <v>47.375999999999998</v>
      </c>
      <c r="Y5" s="59">
        <v>48.88</v>
      </c>
      <c r="Z5" s="59">
        <v>47.375999999999998</v>
      </c>
      <c r="AA5" s="59">
        <v>47.375999999999998</v>
      </c>
      <c r="AB5" s="59">
        <v>0</v>
      </c>
      <c r="AC5" s="59">
        <v>122.2</v>
      </c>
      <c r="AD5" s="59">
        <v>122.2</v>
      </c>
      <c r="AE5" s="59">
        <v>93.423000000000002</v>
      </c>
      <c r="AF5" s="59">
        <v>84.036000000000001</v>
      </c>
      <c r="AG5" s="59">
        <v>54.567500000000003</v>
      </c>
      <c r="AH5" s="59">
        <v>0</v>
      </c>
      <c r="AI5" s="59">
        <v>0</v>
      </c>
      <c r="AJ5" s="59">
        <v>0</v>
      </c>
      <c r="AK5" s="60">
        <f t="shared" ref="AK5:AT43" si="12">IF($E5="Related",IFERROR(IF(R5=0,"Packaged",R5),"Packaged"),IFERROR(IF(R5=0,"Not Reimbursable",R5),"Not Reimbursable"))</f>
        <v>51.713640600000005</v>
      </c>
      <c r="AL5" s="60">
        <f t="shared" si="7"/>
        <v>51.713640600000005</v>
      </c>
      <c r="AM5" s="60">
        <f t="shared" si="7"/>
        <v>51.713640600000005</v>
      </c>
      <c r="AN5" s="60">
        <f t="shared" si="7"/>
        <v>51.713640600000005</v>
      </c>
      <c r="AO5" s="60">
        <f t="shared" si="7"/>
        <v>51.713640600000005</v>
      </c>
      <c r="AP5" s="60">
        <f t="shared" si="7"/>
        <v>48.316000000000003</v>
      </c>
      <c r="AQ5" s="60">
        <f t="shared" si="7"/>
        <v>47.375999999999998</v>
      </c>
      <c r="AR5" s="60">
        <f t="shared" si="7"/>
        <v>48.88</v>
      </c>
      <c r="AS5" s="60">
        <f t="shared" si="7"/>
        <v>47.375999999999998</v>
      </c>
      <c r="AT5" s="60">
        <f t="shared" si="7"/>
        <v>47.375999999999998</v>
      </c>
      <c r="AU5" s="60" t="s">
        <v>623</v>
      </c>
      <c r="AV5" s="60">
        <f t="shared" si="7"/>
        <v>122.2</v>
      </c>
      <c r="AW5" s="60">
        <f t="shared" si="7"/>
        <v>122.2</v>
      </c>
      <c r="AX5" s="60">
        <f t="shared" si="7"/>
        <v>93.423000000000002</v>
      </c>
      <c r="AY5" s="60">
        <f t="shared" si="7"/>
        <v>84.036000000000001</v>
      </c>
      <c r="AZ5" s="60">
        <f t="shared" si="7"/>
        <v>54.567500000000003</v>
      </c>
      <c r="BA5" s="60" t="str">
        <f t="shared" si="7"/>
        <v>Packaged</v>
      </c>
      <c r="BB5" s="60" t="s">
        <v>623</v>
      </c>
      <c r="BC5" s="60" t="s">
        <v>623</v>
      </c>
      <c r="BD5" s="58" t="str">
        <f t="shared" si="8"/>
        <v>N/A</v>
      </c>
      <c r="BE5" s="58" t="e">
        <f t="shared" si="9"/>
        <v>#VALUE!</v>
      </c>
      <c r="BF5" s="53" t="s">
        <v>495</v>
      </c>
      <c r="BG5" s="52" t="s">
        <v>39</v>
      </c>
      <c r="BH5" s="34">
        <v>88173</v>
      </c>
      <c r="BI5" s="34">
        <v>311</v>
      </c>
      <c r="BJ5" s="56" t="s">
        <v>981</v>
      </c>
      <c r="BL5">
        <v>51.713640600000005</v>
      </c>
      <c r="BM5">
        <v>51.713640600000005</v>
      </c>
      <c r="BN5">
        <v>51.713640600000005</v>
      </c>
      <c r="BO5">
        <v>51.713640600000005</v>
      </c>
      <c r="BP5">
        <v>51.713640600000005</v>
      </c>
      <c r="BQ5">
        <v>48.316000000000003</v>
      </c>
      <c r="BR5">
        <v>47.375999999999998</v>
      </c>
      <c r="BS5">
        <v>48.88</v>
      </c>
      <c r="BT5">
        <v>47.375999999999998</v>
      </c>
      <c r="BU5">
        <v>47.375999999999998</v>
      </c>
      <c r="BV5" t="e">
        <v>#N/A</v>
      </c>
      <c r="BW5">
        <v>122.2</v>
      </c>
      <c r="BX5">
        <v>122.2</v>
      </c>
      <c r="BY5">
        <v>93.423000000000002</v>
      </c>
      <c r="BZ5">
        <v>84.036000000000001</v>
      </c>
      <c r="CA5">
        <v>54.567500000000003</v>
      </c>
      <c r="CB5" t="e">
        <v>#N/A</v>
      </c>
      <c r="CC5" t="e">
        <v>#N/A</v>
      </c>
      <c r="CD5" t="e">
        <v>#N/A</v>
      </c>
    </row>
    <row r="6" spans="1:82" x14ac:dyDescent="0.25">
      <c r="B6" s="52" t="str">
        <f t="shared" si="2"/>
        <v>Surgery Procedures -I&amp;d abscess simple/single-10060</v>
      </c>
      <c r="C6" s="52" t="str">
        <f t="shared" si="3"/>
        <v>10060-0361</v>
      </c>
      <c r="D6" s="53" t="s">
        <v>635</v>
      </c>
      <c r="E6" s="53" t="s">
        <v>976</v>
      </c>
      <c r="F6" s="52" t="s">
        <v>114</v>
      </c>
      <c r="G6" s="52" t="s">
        <v>566</v>
      </c>
      <c r="H6" s="54" t="s">
        <v>165</v>
      </c>
      <c r="I6" s="55" t="s">
        <v>530</v>
      </c>
      <c r="J6" s="55" t="str">
        <f t="shared" si="10"/>
        <v>10060-361</v>
      </c>
      <c r="K6" s="56" t="s">
        <v>635</v>
      </c>
      <c r="L6" s="57">
        <v>309</v>
      </c>
      <c r="M6" s="52">
        <f t="shared" si="4"/>
        <v>1</v>
      </c>
      <c r="N6" s="53" t="s">
        <v>632</v>
      </c>
      <c r="O6" s="52">
        <f t="shared" si="5"/>
        <v>1</v>
      </c>
      <c r="P6" s="52" t="str">
        <f t="shared" si="11"/>
        <v>0361-10060 0361-10060</v>
      </c>
      <c r="Q6" s="58" t="str">
        <f t="shared" si="6"/>
        <v>36110060</v>
      </c>
      <c r="R6" s="59">
        <v>191.05901499999999</v>
      </c>
      <c r="S6" s="59">
        <v>191.05901499999999</v>
      </c>
      <c r="T6" s="59">
        <v>191.05901499999999</v>
      </c>
      <c r="U6" s="59">
        <v>191.05901499999999</v>
      </c>
      <c r="V6" s="59">
        <v>191.05901499999999</v>
      </c>
      <c r="W6" s="59">
        <v>66.361199999999997</v>
      </c>
      <c r="X6" s="59">
        <v>65.06</v>
      </c>
      <c r="Y6" s="59">
        <v>67.011800000000008</v>
      </c>
      <c r="Z6" s="59">
        <v>65.06</v>
      </c>
      <c r="AA6" s="59">
        <v>65.06</v>
      </c>
      <c r="AB6" s="59">
        <v>0</v>
      </c>
      <c r="AC6" s="59">
        <v>197.6</v>
      </c>
      <c r="AD6" s="59">
        <v>197.6</v>
      </c>
      <c r="AE6" s="59">
        <v>81.849600000000009</v>
      </c>
      <c r="AF6" s="59">
        <v>73.8108</v>
      </c>
      <c r="AG6" s="59">
        <v>0</v>
      </c>
      <c r="AH6" s="59">
        <v>1261</v>
      </c>
      <c r="AI6" s="59">
        <v>0</v>
      </c>
      <c r="AJ6" s="59">
        <v>0</v>
      </c>
      <c r="AK6" s="60">
        <f t="shared" si="12"/>
        <v>191.05901499999999</v>
      </c>
      <c r="AL6" s="60">
        <f t="shared" si="7"/>
        <v>191.05901499999999</v>
      </c>
      <c r="AM6" s="60">
        <f t="shared" si="7"/>
        <v>191.05901499999999</v>
      </c>
      <c r="AN6" s="60">
        <f t="shared" si="7"/>
        <v>191.05901499999999</v>
      </c>
      <c r="AO6" s="60">
        <f t="shared" si="7"/>
        <v>191.05901499999999</v>
      </c>
      <c r="AP6" s="60">
        <f t="shared" si="7"/>
        <v>66.361199999999997</v>
      </c>
      <c r="AQ6" s="60">
        <f t="shared" si="7"/>
        <v>65.06</v>
      </c>
      <c r="AR6" s="60">
        <f t="shared" si="7"/>
        <v>67.011800000000008</v>
      </c>
      <c r="AS6" s="60">
        <f t="shared" si="7"/>
        <v>65.06</v>
      </c>
      <c r="AT6" s="60">
        <f t="shared" si="7"/>
        <v>65.06</v>
      </c>
      <c r="AU6" s="60" t="s">
        <v>623</v>
      </c>
      <c r="AV6" s="60">
        <f t="shared" si="7"/>
        <v>197.6</v>
      </c>
      <c r="AW6" s="60">
        <f t="shared" si="7"/>
        <v>197.6</v>
      </c>
      <c r="AX6" s="60">
        <f t="shared" si="7"/>
        <v>81.849600000000009</v>
      </c>
      <c r="AY6" s="60">
        <f t="shared" si="7"/>
        <v>73.8108</v>
      </c>
      <c r="AZ6" s="60" t="str">
        <f t="shared" si="7"/>
        <v>Not Reimbursable</v>
      </c>
      <c r="BA6" s="60">
        <f t="shared" si="7"/>
        <v>1261</v>
      </c>
      <c r="BB6" s="60" t="s">
        <v>623</v>
      </c>
      <c r="BC6" s="60" t="s">
        <v>623</v>
      </c>
      <c r="BD6" s="58">
        <f t="shared" si="8"/>
        <v>4</v>
      </c>
      <c r="BE6" s="58">
        <f t="shared" si="9"/>
        <v>3</v>
      </c>
      <c r="BF6" s="53" t="s">
        <v>982</v>
      </c>
      <c r="BG6" s="52" t="s">
        <v>33</v>
      </c>
      <c r="BH6" s="34">
        <v>10060</v>
      </c>
      <c r="BI6" s="34">
        <v>361</v>
      </c>
      <c r="BJ6" s="56" t="s">
        <v>983</v>
      </c>
      <c r="BK6">
        <v>5051</v>
      </c>
      <c r="BL6">
        <v>191.05901499999999</v>
      </c>
      <c r="BM6">
        <v>191.05901499999999</v>
      </c>
      <c r="BN6">
        <v>191.05901499999999</v>
      </c>
      <c r="BO6">
        <v>191.05901499999999</v>
      </c>
      <c r="BP6">
        <v>191.05901499999999</v>
      </c>
      <c r="BQ6">
        <v>66.361199999999997</v>
      </c>
      <c r="BR6">
        <v>65.06</v>
      </c>
      <c r="BS6">
        <v>67.011800000000008</v>
      </c>
      <c r="BT6">
        <v>65.06</v>
      </c>
      <c r="BU6">
        <v>65.06</v>
      </c>
      <c r="BV6">
        <v>0</v>
      </c>
      <c r="BW6">
        <v>197.6</v>
      </c>
      <c r="BX6">
        <v>197.6</v>
      </c>
      <c r="BY6">
        <v>81.849600000000009</v>
      </c>
      <c r="BZ6">
        <v>73.8108</v>
      </c>
      <c r="CA6">
        <v>0</v>
      </c>
      <c r="CB6">
        <v>1261</v>
      </c>
      <c r="CC6">
        <v>0</v>
      </c>
      <c r="CD6">
        <v>0</v>
      </c>
    </row>
    <row r="7" spans="1:82" x14ac:dyDescent="0.25">
      <c r="B7" s="52" t="str">
        <f t="shared" si="2"/>
        <v>Surgery Procedures -Paring/cutg b9 hyprker les 1-11055</v>
      </c>
      <c r="C7" s="52" t="str">
        <f t="shared" si="3"/>
        <v>11055-0361</v>
      </c>
      <c r="D7" s="53" t="s">
        <v>636</v>
      </c>
      <c r="E7" s="53" t="s">
        <v>976</v>
      </c>
      <c r="F7" s="52" t="s">
        <v>114</v>
      </c>
      <c r="G7" s="52" t="s">
        <v>567</v>
      </c>
      <c r="H7" s="54" t="s">
        <v>166</v>
      </c>
      <c r="I7" s="55" t="s">
        <v>530</v>
      </c>
      <c r="J7" s="55" t="str">
        <f t="shared" si="10"/>
        <v>11055-361</v>
      </c>
      <c r="K7" s="56" t="s">
        <v>636</v>
      </c>
      <c r="L7" s="57">
        <v>250</v>
      </c>
      <c r="M7" s="52">
        <f t="shared" si="4"/>
        <v>1</v>
      </c>
      <c r="N7" s="53" t="s">
        <v>632</v>
      </c>
      <c r="O7" s="52">
        <f t="shared" si="5"/>
        <v>1</v>
      </c>
      <c r="P7" s="52" t="str">
        <f t="shared" si="11"/>
        <v>0361-11055 0361-11055</v>
      </c>
      <c r="Q7" s="58" t="str">
        <f t="shared" si="6"/>
        <v>36111055</v>
      </c>
      <c r="R7" s="59">
        <v>191.05901499999999</v>
      </c>
      <c r="S7" s="59">
        <v>191.05901499999999</v>
      </c>
      <c r="T7" s="59">
        <v>191.05901499999999</v>
      </c>
      <c r="U7" s="59">
        <v>191.05901499999999</v>
      </c>
      <c r="V7" s="59">
        <v>191.05901499999999</v>
      </c>
      <c r="W7" s="59">
        <v>63.993000000000002</v>
      </c>
      <c r="X7" s="59">
        <v>62.747999999999998</v>
      </c>
      <c r="Y7" s="59">
        <v>64.740000000000009</v>
      </c>
      <c r="Z7" s="59">
        <v>62.747999999999998</v>
      </c>
      <c r="AA7" s="59">
        <v>62.747999999999998</v>
      </c>
      <c r="AB7" s="59">
        <v>0</v>
      </c>
      <c r="AC7" s="59">
        <v>161.85</v>
      </c>
      <c r="AD7" s="59">
        <v>161.85</v>
      </c>
      <c r="AE7" s="59">
        <v>226.393</v>
      </c>
      <c r="AF7" s="59">
        <v>204.42949999999999</v>
      </c>
      <c r="AG7" s="59">
        <v>0</v>
      </c>
      <c r="AH7" s="59">
        <v>1261</v>
      </c>
      <c r="AI7" s="59">
        <v>0</v>
      </c>
      <c r="AJ7" s="59">
        <v>0</v>
      </c>
      <c r="AK7" s="60">
        <f t="shared" si="12"/>
        <v>191.05901499999999</v>
      </c>
      <c r="AL7" s="60">
        <f t="shared" si="7"/>
        <v>191.05901499999999</v>
      </c>
      <c r="AM7" s="60">
        <f t="shared" si="7"/>
        <v>191.05901499999999</v>
      </c>
      <c r="AN7" s="60">
        <f t="shared" si="7"/>
        <v>191.05901499999999</v>
      </c>
      <c r="AO7" s="60">
        <f t="shared" si="7"/>
        <v>191.05901499999999</v>
      </c>
      <c r="AP7" s="60">
        <f t="shared" si="7"/>
        <v>63.993000000000002</v>
      </c>
      <c r="AQ7" s="60">
        <f t="shared" si="7"/>
        <v>62.747999999999998</v>
      </c>
      <c r="AR7" s="60">
        <f t="shared" si="7"/>
        <v>64.740000000000009</v>
      </c>
      <c r="AS7" s="60">
        <f t="shared" si="7"/>
        <v>62.747999999999998</v>
      </c>
      <c r="AT7" s="60">
        <f t="shared" si="7"/>
        <v>62.747999999999998</v>
      </c>
      <c r="AU7" s="60" t="s">
        <v>623</v>
      </c>
      <c r="AV7" s="60">
        <f t="shared" si="7"/>
        <v>161.85</v>
      </c>
      <c r="AW7" s="60">
        <f t="shared" si="7"/>
        <v>161.85</v>
      </c>
      <c r="AX7" s="60">
        <f t="shared" si="7"/>
        <v>226.393</v>
      </c>
      <c r="AY7" s="60">
        <f t="shared" si="7"/>
        <v>204.42949999999999</v>
      </c>
      <c r="AZ7" s="60" t="str">
        <f t="shared" si="7"/>
        <v>Not Reimbursable</v>
      </c>
      <c r="BA7" s="60">
        <f t="shared" si="7"/>
        <v>1261</v>
      </c>
      <c r="BB7" s="60" t="s">
        <v>623</v>
      </c>
      <c r="BC7" s="60" t="s">
        <v>623</v>
      </c>
      <c r="BD7" s="58">
        <f t="shared" si="8"/>
        <v>4</v>
      </c>
      <c r="BE7" s="58">
        <f t="shared" si="9"/>
        <v>3</v>
      </c>
      <c r="BF7" s="53" t="s">
        <v>984</v>
      </c>
      <c r="BG7" s="52" t="s">
        <v>33</v>
      </c>
      <c r="BH7" s="34">
        <v>11055</v>
      </c>
      <c r="BI7" s="34">
        <v>361</v>
      </c>
      <c r="BJ7" s="56" t="s">
        <v>985</v>
      </c>
      <c r="BK7">
        <v>5051</v>
      </c>
      <c r="BL7">
        <v>191.05901499999999</v>
      </c>
      <c r="BM7">
        <v>191.05901499999999</v>
      </c>
      <c r="BN7">
        <v>191.05901499999999</v>
      </c>
      <c r="BO7">
        <v>191.05901499999999</v>
      </c>
      <c r="BP7">
        <v>191.05901499999999</v>
      </c>
      <c r="BQ7">
        <v>63.993000000000002</v>
      </c>
      <c r="BR7">
        <v>62.747999999999998</v>
      </c>
      <c r="BS7">
        <v>64.740000000000009</v>
      </c>
      <c r="BT7">
        <v>62.747999999999998</v>
      </c>
      <c r="BU7">
        <v>62.747999999999998</v>
      </c>
      <c r="BV7">
        <v>0</v>
      </c>
      <c r="BW7">
        <v>161.85</v>
      </c>
      <c r="BX7">
        <v>161.85</v>
      </c>
      <c r="BY7">
        <v>226.393</v>
      </c>
      <c r="BZ7">
        <v>204.42949999999999</v>
      </c>
      <c r="CA7">
        <v>0</v>
      </c>
      <c r="CB7">
        <v>1261</v>
      </c>
      <c r="CC7">
        <v>0</v>
      </c>
      <c r="CD7">
        <v>0</v>
      </c>
    </row>
    <row r="8" spans="1:82" x14ac:dyDescent="0.25">
      <c r="B8" s="52" t="str">
        <f t="shared" si="2"/>
        <v>Surgery Procedures -Parng/cutg b9 hyprkr les 2-4-11056</v>
      </c>
      <c r="C8" s="52" t="str">
        <f t="shared" si="3"/>
        <v>11056-0361</v>
      </c>
      <c r="D8" s="53" t="s">
        <v>637</v>
      </c>
      <c r="E8" s="53" t="s">
        <v>976</v>
      </c>
      <c r="F8" s="52" t="s">
        <v>114</v>
      </c>
      <c r="G8" s="52" t="s">
        <v>568</v>
      </c>
      <c r="H8" s="54" t="s">
        <v>167</v>
      </c>
      <c r="I8" s="55" t="s">
        <v>530</v>
      </c>
      <c r="J8" s="55" t="str">
        <f t="shared" si="10"/>
        <v>11056-361</v>
      </c>
      <c r="K8" s="56" t="s">
        <v>637</v>
      </c>
      <c r="L8" s="57">
        <v>249</v>
      </c>
      <c r="M8" s="52">
        <f t="shared" si="4"/>
        <v>1</v>
      </c>
      <c r="N8" s="53" t="s">
        <v>632</v>
      </c>
      <c r="O8" s="52">
        <f t="shared" si="5"/>
        <v>1</v>
      </c>
      <c r="P8" s="52" t="str">
        <f t="shared" si="11"/>
        <v>0361-11056 0361-11056</v>
      </c>
      <c r="Q8" s="58" t="str">
        <f t="shared" si="6"/>
        <v>36111056</v>
      </c>
      <c r="R8" s="59">
        <v>191.05901499999999</v>
      </c>
      <c r="S8" s="59">
        <v>191.05901499999999</v>
      </c>
      <c r="T8" s="59">
        <v>191.05901499999999</v>
      </c>
      <c r="U8" s="59">
        <v>191.05901499999999</v>
      </c>
      <c r="V8" s="59">
        <v>191.05901499999999</v>
      </c>
      <c r="W8" s="59">
        <v>63.993000000000002</v>
      </c>
      <c r="X8" s="59">
        <v>62.747999999999998</v>
      </c>
      <c r="Y8" s="59">
        <v>64.740000000000009</v>
      </c>
      <c r="Z8" s="59">
        <v>62.747999999999998</v>
      </c>
      <c r="AA8" s="59">
        <v>62.747999999999998</v>
      </c>
      <c r="AB8" s="59">
        <v>0</v>
      </c>
      <c r="AC8" s="59">
        <v>161.85</v>
      </c>
      <c r="AD8" s="59">
        <v>161.85</v>
      </c>
      <c r="AE8" s="59">
        <v>226.393</v>
      </c>
      <c r="AF8" s="59">
        <v>204.42949999999999</v>
      </c>
      <c r="AG8" s="59">
        <v>0</v>
      </c>
      <c r="AH8" s="59">
        <v>1261</v>
      </c>
      <c r="AI8" s="59">
        <v>0</v>
      </c>
      <c r="AJ8" s="59">
        <v>0</v>
      </c>
      <c r="AK8" s="60">
        <f t="shared" si="12"/>
        <v>191.05901499999999</v>
      </c>
      <c r="AL8" s="60">
        <f t="shared" si="7"/>
        <v>191.05901499999999</v>
      </c>
      <c r="AM8" s="60">
        <f t="shared" si="7"/>
        <v>191.05901499999999</v>
      </c>
      <c r="AN8" s="60">
        <f t="shared" si="7"/>
        <v>191.05901499999999</v>
      </c>
      <c r="AO8" s="60">
        <f t="shared" si="7"/>
        <v>191.05901499999999</v>
      </c>
      <c r="AP8" s="60">
        <f t="shared" si="7"/>
        <v>63.993000000000002</v>
      </c>
      <c r="AQ8" s="60">
        <f t="shared" si="7"/>
        <v>62.747999999999998</v>
      </c>
      <c r="AR8" s="60">
        <f t="shared" si="7"/>
        <v>64.740000000000009</v>
      </c>
      <c r="AS8" s="60">
        <f t="shared" si="7"/>
        <v>62.747999999999998</v>
      </c>
      <c r="AT8" s="60">
        <f t="shared" si="7"/>
        <v>62.747999999999998</v>
      </c>
      <c r="AU8" s="60" t="s">
        <v>623</v>
      </c>
      <c r="AV8" s="60">
        <f t="shared" si="7"/>
        <v>161.85</v>
      </c>
      <c r="AW8" s="60">
        <f t="shared" si="7"/>
        <v>161.85</v>
      </c>
      <c r="AX8" s="60">
        <f t="shared" si="7"/>
        <v>226.393</v>
      </c>
      <c r="AY8" s="60">
        <f t="shared" si="7"/>
        <v>204.42949999999999</v>
      </c>
      <c r="AZ8" s="60" t="str">
        <f t="shared" si="7"/>
        <v>Not Reimbursable</v>
      </c>
      <c r="BA8" s="60">
        <f t="shared" si="7"/>
        <v>1261</v>
      </c>
      <c r="BB8" s="60" t="s">
        <v>623</v>
      </c>
      <c r="BC8" s="60" t="s">
        <v>623</v>
      </c>
      <c r="BD8" s="58">
        <f t="shared" si="8"/>
        <v>4</v>
      </c>
      <c r="BE8" s="58">
        <f t="shared" si="9"/>
        <v>3</v>
      </c>
      <c r="BF8" s="53" t="s">
        <v>986</v>
      </c>
      <c r="BG8" s="52" t="s">
        <v>33</v>
      </c>
      <c r="BH8" s="34">
        <v>11056</v>
      </c>
      <c r="BI8" s="34">
        <v>361</v>
      </c>
      <c r="BJ8" s="56" t="s">
        <v>987</v>
      </c>
      <c r="BK8">
        <v>5051</v>
      </c>
      <c r="BL8">
        <v>191.05901499999999</v>
      </c>
      <c r="BM8">
        <v>191.05901499999999</v>
      </c>
      <c r="BN8">
        <v>191.05901499999999</v>
      </c>
      <c r="BO8">
        <v>191.05901499999999</v>
      </c>
      <c r="BP8">
        <v>191.05901499999999</v>
      </c>
      <c r="BQ8">
        <v>63.993000000000002</v>
      </c>
      <c r="BR8">
        <v>62.747999999999998</v>
      </c>
      <c r="BS8">
        <v>64.740000000000009</v>
      </c>
      <c r="BT8">
        <v>62.747999999999998</v>
      </c>
      <c r="BU8">
        <v>62.747999999999998</v>
      </c>
      <c r="BV8">
        <v>0</v>
      </c>
      <c r="BW8">
        <v>161.85</v>
      </c>
      <c r="BX8">
        <v>161.85</v>
      </c>
      <c r="BY8">
        <v>226.393</v>
      </c>
      <c r="BZ8">
        <v>204.42949999999999</v>
      </c>
      <c r="CA8">
        <v>0</v>
      </c>
      <c r="CB8">
        <v>1261</v>
      </c>
      <c r="CC8">
        <v>0</v>
      </c>
      <c r="CD8">
        <v>0</v>
      </c>
    </row>
    <row r="9" spans="1:82" x14ac:dyDescent="0.25">
      <c r="A9" s="51"/>
      <c r="B9" s="52" t="str">
        <f t="shared" si="2"/>
        <v>Surgery Procedures -Tangntl bx skin single les-11102</v>
      </c>
      <c r="C9" s="52" t="str">
        <f t="shared" si="3"/>
        <v>11102-0510</v>
      </c>
      <c r="D9" s="53" t="s">
        <v>638</v>
      </c>
      <c r="E9" s="53" t="s">
        <v>976</v>
      </c>
      <c r="F9" s="52" t="s">
        <v>114</v>
      </c>
      <c r="G9" s="52" t="s">
        <v>169</v>
      </c>
      <c r="H9" s="54" t="s">
        <v>168</v>
      </c>
      <c r="I9" s="55" t="s">
        <v>531</v>
      </c>
      <c r="J9" s="55" t="str">
        <f t="shared" si="10"/>
        <v>11102-510</v>
      </c>
      <c r="K9" s="56" t="s">
        <v>638</v>
      </c>
      <c r="L9" s="57">
        <v>265</v>
      </c>
      <c r="M9" s="52">
        <f t="shared" si="4"/>
        <v>3</v>
      </c>
      <c r="N9" s="53" t="s">
        <v>632</v>
      </c>
      <c r="O9" s="52">
        <f t="shared" si="5"/>
        <v>1</v>
      </c>
      <c r="P9" s="52" t="str">
        <f t="shared" si="11"/>
        <v>0510-11102 0510-11102</v>
      </c>
      <c r="Q9" s="58" t="str">
        <f t="shared" si="6"/>
        <v>51011102</v>
      </c>
      <c r="R9" s="59">
        <v>191.05901499999999</v>
      </c>
      <c r="S9" s="59">
        <v>191.05901499999999</v>
      </c>
      <c r="T9" s="59">
        <v>191.05901499999999</v>
      </c>
      <c r="U9" s="59">
        <v>191.05901499999999</v>
      </c>
      <c r="V9" s="59">
        <v>191.05901499999999</v>
      </c>
      <c r="W9" s="59">
        <v>68.105000000000004</v>
      </c>
      <c r="X9" s="59">
        <v>66.78</v>
      </c>
      <c r="Y9" s="59">
        <v>68.900000000000006</v>
      </c>
      <c r="Z9" s="59">
        <v>66.78</v>
      </c>
      <c r="AA9" s="59">
        <v>66.78</v>
      </c>
      <c r="AB9" s="59">
        <v>0</v>
      </c>
      <c r="AC9" s="59">
        <v>172.25</v>
      </c>
      <c r="AD9" s="59">
        <v>172.25</v>
      </c>
      <c r="AE9" s="59">
        <v>212</v>
      </c>
      <c r="AF9" s="59">
        <v>212</v>
      </c>
      <c r="AG9" s="59">
        <v>0</v>
      </c>
      <c r="AH9" s="59">
        <v>1261</v>
      </c>
      <c r="AI9" s="59">
        <v>0</v>
      </c>
      <c r="AJ9" s="59">
        <v>0</v>
      </c>
      <c r="AK9" s="60">
        <f t="shared" si="12"/>
        <v>191.05901499999999</v>
      </c>
      <c r="AL9" s="60">
        <f t="shared" si="7"/>
        <v>191.05901499999999</v>
      </c>
      <c r="AM9" s="60">
        <f t="shared" si="7"/>
        <v>191.05901499999999</v>
      </c>
      <c r="AN9" s="60">
        <f t="shared" si="7"/>
        <v>191.05901499999999</v>
      </c>
      <c r="AO9" s="60">
        <f t="shared" si="7"/>
        <v>191.05901499999999</v>
      </c>
      <c r="AP9" s="60">
        <f t="shared" si="7"/>
        <v>68.105000000000004</v>
      </c>
      <c r="AQ9" s="60">
        <f t="shared" si="7"/>
        <v>66.78</v>
      </c>
      <c r="AR9" s="60">
        <f t="shared" si="7"/>
        <v>68.900000000000006</v>
      </c>
      <c r="AS9" s="60">
        <f t="shared" si="7"/>
        <v>66.78</v>
      </c>
      <c r="AT9" s="60">
        <f t="shared" si="7"/>
        <v>66.78</v>
      </c>
      <c r="AU9" s="60" t="s">
        <v>623</v>
      </c>
      <c r="AV9" s="60">
        <f t="shared" si="7"/>
        <v>172.25</v>
      </c>
      <c r="AW9" s="60">
        <f t="shared" si="7"/>
        <v>172.25</v>
      </c>
      <c r="AX9" s="60">
        <f t="shared" si="7"/>
        <v>212</v>
      </c>
      <c r="AY9" s="60">
        <f t="shared" si="7"/>
        <v>212</v>
      </c>
      <c r="AZ9" s="60" t="str">
        <f t="shared" si="7"/>
        <v>Not Reimbursable</v>
      </c>
      <c r="BA9" s="60">
        <f t="shared" si="7"/>
        <v>1261</v>
      </c>
      <c r="BB9" s="60" t="s">
        <v>623</v>
      </c>
      <c r="BC9" s="60" t="s">
        <v>623</v>
      </c>
      <c r="BD9" s="58">
        <f t="shared" si="8"/>
        <v>7</v>
      </c>
      <c r="BE9" s="58">
        <f t="shared" si="9"/>
        <v>4</v>
      </c>
      <c r="BF9" s="53" t="s">
        <v>169</v>
      </c>
      <c r="BG9" s="52" t="s">
        <v>33</v>
      </c>
      <c r="BH9" s="34">
        <v>11102</v>
      </c>
      <c r="BI9" s="34">
        <v>510</v>
      </c>
      <c r="BJ9" s="56" t="s">
        <v>988</v>
      </c>
      <c r="BK9">
        <v>5051</v>
      </c>
      <c r="BL9">
        <v>191.05901499999999</v>
      </c>
      <c r="BM9">
        <v>191.05901499999999</v>
      </c>
      <c r="BN9">
        <v>191.05901499999999</v>
      </c>
      <c r="BO9">
        <v>191.05901499999999</v>
      </c>
      <c r="BP9">
        <v>191.05901499999999</v>
      </c>
      <c r="BQ9">
        <v>68.105000000000004</v>
      </c>
      <c r="BR9">
        <v>66.78</v>
      </c>
      <c r="BS9">
        <v>68.900000000000006</v>
      </c>
      <c r="BT9">
        <v>66.78</v>
      </c>
      <c r="BU9">
        <v>66.78</v>
      </c>
      <c r="BV9">
        <v>0</v>
      </c>
      <c r="BW9">
        <v>172.25</v>
      </c>
      <c r="BX9">
        <v>172.25</v>
      </c>
      <c r="BY9">
        <v>212</v>
      </c>
      <c r="BZ9">
        <v>212</v>
      </c>
      <c r="CA9">
        <v>0</v>
      </c>
      <c r="CB9">
        <v>1261</v>
      </c>
      <c r="CC9">
        <v>0</v>
      </c>
      <c r="CD9">
        <v>0</v>
      </c>
    </row>
    <row r="10" spans="1:82" x14ac:dyDescent="0.25">
      <c r="B10" s="52" t="str">
        <f t="shared" si="2"/>
        <v>Clinical Laboratory &amp; Pathology Procedures-Tissue exam by pathologist-88305</v>
      </c>
      <c r="C10" s="52" t="str">
        <f t="shared" si="3"/>
        <v>11102-0510</v>
      </c>
      <c r="D10" s="53" t="s">
        <v>638</v>
      </c>
      <c r="E10" s="53" t="s">
        <v>979</v>
      </c>
      <c r="F10" s="52" t="s">
        <v>116</v>
      </c>
      <c r="G10" s="52" t="s">
        <v>496</v>
      </c>
      <c r="H10" s="54" t="s">
        <v>95</v>
      </c>
      <c r="I10" s="55" t="s">
        <v>96</v>
      </c>
      <c r="J10" s="55" t="str">
        <f t="shared" si="10"/>
        <v>88305-310</v>
      </c>
      <c r="K10" s="56" t="s">
        <v>989</v>
      </c>
      <c r="L10" s="57">
        <v>244</v>
      </c>
      <c r="M10" s="52">
        <f t="shared" si="4"/>
        <v>3</v>
      </c>
      <c r="N10" s="53"/>
      <c r="O10" s="52">
        <f t="shared" si="5"/>
        <v>0</v>
      </c>
      <c r="P10" s="52" t="str">
        <f t="shared" si="11"/>
        <v>0310-88305 0510-11102</v>
      </c>
      <c r="Q10" s="58" t="str">
        <f t="shared" si="6"/>
        <v>31088305</v>
      </c>
      <c r="R10" s="59">
        <v>51.713640600000005</v>
      </c>
      <c r="S10" s="59">
        <v>51.713640600000005</v>
      </c>
      <c r="T10" s="59">
        <v>51.713640600000005</v>
      </c>
      <c r="U10" s="59">
        <v>51.713640600000005</v>
      </c>
      <c r="V10" s="59">
        <v>51.713640600000005</v>
      </c>
      <c r="W10" s="59">
        <v>58.660249999999998</v>
      </c>
      <c r="X10" s="59">
        <v>57.518999999999998</v>
      </c>
      <c r="Y10" s="59">
        <v>59.345000000000006</v>
      </c>
      <c r="Z10" s="59">
        <v>57.518999999999998</v>
      </c>
      <c r="AA10" s="59">
        <v>57.518999999999998</v>
      </c>
      <c r="AB10" s="59">
        <v>0</v>
      </c>
      <c r="AC10" s="59">
        <v>148.36249999999998</v>
      </c>
      <c r="AD10" s="59">
        <v>148.36249999999998</v>
      </c>
      <c r="AE10" s="59">
        <v>93.423000000000002</v>
      </c>
      <c r="AF10" s="59">
        <v>84.036000000000001</v>
      </c>
      <c r="AG10" s="59">
        <v>57.362000000000002</v>
      </c>
      <c r="AH10" s="59">
        <v>0</v>
      </c>
      <c r="AI10" s="59">
        <v>0</v>
      </c>
      <c r="AJ10" s="59">
        <v>0</v>
      </c>
      <c r="AK10" s="60">
        <f t="shared" si="12"/>
        <v>51.713640600000005</v>
      </c>
      <c r="AL10" s="60">
        <f t="shared" si="7"/>
        <v>51.713640600000005</v>
      </c>
      <c r="AM10" s="60">
        <f t="shared" si="7"/>
        <v>51.713640600000005</v>
      </c>
      <c r="AN10" s="60">
        <f t="shared" si="7"/>
        <v>51.713640600000005</v>
      </c>
      <c r="AO10" s="60">
        <f t="shared" si="7"/>
        <v>51.713640600000005</v>
      </c>
      <c r="AP10" s="60">
        <f t="shared" si="7"/>
        <v>58.660249999999998</v>
      </c>
      <c r="AQ10" s="60">
        <f t="shared" si="7"/>
        <v>57.518999999999998</v>
      </c>
      <c r="AR10" s="60">
        <f t="shared" si="7"/>
        <v>59.345000000000006</v>
      </c>
      <c r="AS10" s="60">
        <f t="shared" si="7"/>
        <v>57.518999999999998</v>
      </c>
      <c r="AT10" s="60">
        <f t="shared" si="7"/>
        <v>57.518999999999998</v>
      </c>
      <c r="AU10" s="60" t="s">
        <v>623</v>
      </c>
      <c r="AV10" s="60">
        <f t="shared" si="7"/>
        <v>148.36249999999998</v>
      </c>
      <c r="AW10" s="60">
        <f t="shared" si="7"/>
        <v>148.36249999999998</v>
      </c>
      <c r="AX10" s="60">
        <f t="shared" si="7"/>
        <v>93.423000000000002</v>
      </c>
      <c r="AY10" s="60">
        <f t="shared" si="7"/>
        <v>84.036000000000001</v>
      </c>
      <c r="AZ10" s="60">
        <f t="shared" si="7"/>
        <v>57.362000000000002</v>
      </c>
      <c r="BA10" s="60" t="str">
        <f t="shared" si="7"/>
        <v>Packaged</v>
      </c>
      <c r="BB10" s="60" t="s">
        <v>623</v>
      </c>
      <c r="BC10" s="60" t="s">
        <v>623</v>
      </c>
      <c r="BD10" s="58" t="str">
        <f t="shared" si="8"/>
        <v>N/A</v>
      </c>
      <c r="BE10" s="58" t="e">
        <f t="shared" si="9"/>
        <v>#VALUE!</v>
      </c>
      <c r="BF10" s="53" t="s">
        <v>496</v>
      </c>
      <c r="BG10" s="52" t="s">
        <v>39</v>
      </c>
      <c r="BH10" s="34">
        <v>88305</v>
      </c>
      <c r="BI10" s="34">
        <v>310</v>
      </c>
      <c r="BJ10" s="56" t="s">
        <v>990</v>
      </c>
      <c r="BL10">
        <v>51.713640600000005</v>
      </c>
      <c r="BM10">
        <v>51.713640600000005</v>
      </c>
      <c r="BN10">
        <v>51.713640600000005</v>
      </c>
      <c r="BO10">
        <v>51.713640600000005</v>
      </c>
      <c r="BP10">
        <v>51.713640600000005</v>
      </c>
      <c r="BQ10">
        <v>58.660249999999998</v>
      </c>
      <c r="BR10">
        <v>57.518999999999998</v>
      </c>
      <c r="BS10">
        <v>59.345000000000006</v>
      </c>
      <c r="BT10">
        <v>57.518999999999998</v>
      </c>
      <c r="BU10">
        <v>57.518999999999998</v>
      </c>
      <c r="BV10" t="e">
        <v>#N/A</v>
      </c>
      <c r="BW10">
        <v>148.36249999999998</v>
      </c>
      <c r="BX10">
        <v>148.36249999999998</v>
      </c>
      <c r="BY10">
        <v>93.423000000000002</v>
      </c>
      <c r="BZ10">
        <v>84.036000000000001</v>
      </c>
      <c r="CA10">
        <v>57.362000000000002</v>
      </c>
      <c r="CB10" t="e">
        <v>#N/A</v>
      </c>
      <c r="CC10" t="e">
        <v>#N/A</v>
      </c>
      <c r="CD10" t="e">
        <v>#N/A</v>
      </c>
    </row>
    <row r="11" spans="1:82" x14ac:dyDescent="0.25">
      <c r="B11" s="52" t="str">
        <f t="shared" si="2"/>
        <v>Medical care-Hospital outpt clinic visit-G0463</v>
      </c>
      <c r="C11" s="52" t="str">
        <f t="shared" si="3"/>
        <v>11102-0510</v>
      </c>
      <c r="D11" s="53" t="s">
        <v>638</v>
      </c>
      <c r="E11" s="53" t="s">
        <v>979</v>
      </c>
      <c r="F11" s="52" t="s">
        <v>2549</v>
      </c>
      <c r="G11" s="52" t="s">
        <v>125</v>
      </c>
      <c r="H11" s="54" t="s">
        <v>124</v>
      </c>
      <c r="I11" s="55" t="s">
        <v>531</v>
      </c>
      <c r="J11" s="55" t="str">
        <f t="shared" si="10"/>
        <v>G0463-510</v>
      </c>
      <c r="K11" s="56" t="s">
        <v>991</v>
      </c>
      <c r="L11" s="57">
        <v>127</v>
      </c>
      <c r="M11" s="52">
        <f t="shared" si="4"/>
        <v>3</v>
      </c>
      <c r="N11" s="53"/>
      <c r="O11" s="52">
        <f t="shared" si="5"/>
        <v>0</v>
      </c>
      <c r="P11" s="52" t="str">
        <f t="shared" si="11"/>
        <v>0510-G0463 0510-11102</v>
      </c>
      <c r="Q11" s="58" t="str">
        <f t="shared" si="6"/>
        <v>510G0463</v>
      </c>
      <c r="R11" s="59">
        <v>126.154039</v>
      </c>
      <c r="S11" s="59">
        <v>126.154039</v>
      </c>
      <c r="T11" s="59">
        <v>126.154039</v>
      </c>
      <c r="U11" s="59">
        <v>126.154039</v>
      </c>
      <c r="V11" s="59">
        <v>126.154039</v>
      </c>
      <c r="W11" s="59">
        <v>41.208781818181826</v>
      </c>
      <c r="X11" s="59">
        <v>40.407054545454564</v>
      </c>
      <c r="Y11" s="59">
        <v>41.689818181818175</v>
      </c>
      <c r="Z11" s="59">
        <v>40.407054545454564</v>
      </c>
      <c r="AA11" s="59">
        <v>40.407054545454564</v>
      </c>
      <c r="AB11" s="59">
        <v>0</v>
      </c>
      <c r="AC11" s="59">
        <v>104.22454545454544</v>
      </c>
      <c r="AD11" s="59">
        <v>104.22454545454544</v>
      </c>
      <c r="AE11" s="59">
        <v>165.98739999999998</v>
      </c>
      <c r="AF11" s="59">
        <v>150.07080000000019</v>
      </c>
      <c r="AG11" s="59">
        <v>0</v>
      </c>
      <c r="AH11" s="59">
        <v>0</v>
      </c>
      <c r="AI11" s="59">
        <v>0</v>
      </c>
      <c r="AJ11" s="59">
        <v>0</v>
      </c>
      <c r="AK11" s="60">
        <f t="shared" si="12"/>
        <v>126.154039</v>
      </c>
      <c r="AL11" s="60">
        <f t="shared" si="7"/>
        <v>126.154039</v>
      </c>
      <c r="AM11" s="60">
        <f t="shared" si="7"/>
        <v>126.154039</v>
      </c>
      <c r="AN11" s="60">
        <f t="shared" si="7"/>
        <v>126.154039</v>
      </c>
      <c r="AO11" s="60">
        <f t="shared" si="7"/>
        <v>126.154039</v>
      </c>
      <c r="AP11" s="60">
        <f t="shared" si="7"/>
        <v>41.208781818181826</v>
      </c>
      <c r="AQ11" s="60">
        <f t="shared" si="7"/>
        <v>40.407054545454564</v>
      </c>
      <c r="AR11" s="60">
        <f t="shared" si="7"/>
        <v>41.689818181818175</v>
      </c>
      <c r="AS11" s="60">
        <f t="shared" si="7"/>
        <v>40.407054545454564</v>
      </c>
      <c r="AT11" s="60">
        <f t="shared" si="7"/>
        <v>40.407054545454564</v>
      </c>
      <c r="AU11" s="60" t="s">
        <v>623</v>
      </c>
      <c r="AV11" s="60">
        <f t="shared" si="7"/>
        <v>104.22454545454544</v>
      </c>
      <c r="AW11" s="60">
        <f t="shared" si="7"/>
        <v>104.22454545454544</v>
      </c>
      <c r="AX11" s="60">
        <f t="shared" si="7"/>
        <v>165.98739999999998</v>
      </c>
      <c r="AY11" s="60">
        <f t="shared" si="7"/>
        <v>150.07080000000019</v>
      </c>
      <c r="AZ11" s="60" t="str">
        <f t="shared" si="7"/>
        <v>Packaged</v>
      </c>
      <c r="BA11" s="60" t="str">
        <f t="shared" si="7"/>
        <v>Packaged</v>
      </c>
      <c r="BB11" s="60" t="s">
        <v>623</v>
      </c>
      <c r="BC11" s="60" t="s">
        <v>623</v>
      </c>
      <c r="BD11" s="58" t="str">
        <f t="shared" si="8"/>
        <v>N/A</v>
      </c>
      <c r="BE11" s="58" t="e">
        <f t="shared" si="9"/>
        <v>#VALUE!</v>
      </c>
      <c r="BF11" s="53" t="s">
        <v>125</v>
      </c>
      <c r="BG11" s="52" t="s">
        <v>33</v>
      </c>
      <c r="BH11" s="34" t="s">
        <v>124</v>
      </c>
      <c r="BI11" s="34">
        <v>510</v>
      </c>
      <c r="BJ11" s="56" t="s">
        <v>992</v>
      </c>
      <c r="BL11">
        <v>126.154039</v>
      </c>
      <c r="BM11">
        <v>126.154039</v>
      </c>
      <c r="BN11">
        <v>126.154039</v>
      </c>
      <c r="BO11">
        <v>126.154039</v>
      </c>
      <c r="BP11">
        <v>126.154039</v>
      </c>
      <c r="BQ11">
        <v>41.208781818181826</v>
      </c>
      <c r="BR11">
        <v>40.407054545454564</v>
      </c>
      <c r="BS11">
        <v>41.689818181818175</v>
      </c>
      <c r="BT11">
        <v>40.407054545454564</v>
      </c>
      <c r="BU11">
        <v>40.407054545454564</v>
      </c>
      <c r="BV11" t="e">
        <v>#N/A</v>
      </c>
      <c r="BW11">
        <v>104.22454545454544</v>
      </c>
      <c r="BX11">
        <v>104.22454545454544</v>
      </c>
      <c r="BY11">
        <v>165.98739999999998</v>
      </c>
      <c r="BZ11">
        <v>150.07080000000019</v>
      </c>
      <c r="CA11" t="e">
        <v>#N/A</v>
      </c>
      <c r="CB11" t="e">
        <v>#N/A</v>
      </c>
      <c r="CC11" t="e">
        <v>#N/A</v>
      </c>
      <c r="CD11" t="e">
        <v>#N/A</v>
      </c>
    </row>
    <row r="12" spans="1:82" x14ac:dyDescent="0.25">
      <c r="B12" s="52" t="str">
        <f t="shared" si="2"/>
        <v>Surgery Procedures -Punch biopsy of skin (including simple closure, when performed), single lesion-11104</v>
      </c>
      <c r="C12" s="52" t="str">
        <f t="shared" si="3"/>
        <v>11104-0510</v>
      </c>
      <c r="D12" s="53" t="s">
        <v>639</v>
      </c>
      <c r="E12" s="53" t="s">
        <v>976</v>
      </c>
      <c r="F12" s="52" t="s">
        <v>114</v>
      </c>
      <c r="G12" s="52" t="s">
        <v>564</v>
      </c>
      <c r="H12" s="54" t="s">
        <v>170</v>
      </c>
      <c r="I12" s="55" t="s">
        <v>531</v>
      </c>
      <c r="J12" s="55" t="str">
        <f t="shared" si="10"/>
        <v>11104-510</v>
      </c>
      <c r="K12" s="56" t="s">
        <v>639</v>
      </c>
      <c r="L12" s="57">
        <v>270</v>
      </c>
      <c r="M12" s="52">
        <f t="shared" si="4"/>
        <v>2</v>
      </c>
      <c r="N12" s="53" t="s">
        <v>632</v>
      </c>
      <c r="O12" s="52">
        <f t="shared" si="5"/>
        <v>1</v>
      </c>
      <c r="P12" s="52" t="str">
        <f t="shared" si="11"/>
        <v>0510-11104 0510-11104</v>
      </c>
      <c r="Q12" s="58" t="str">
        <f t="shared" si="6"/>
        <v>51011104</v>
      </c>
      <c r="R12" s="59">
        <v>380.53547040000001</v>
      </c>
      <c r="S12" s="59">
        <v>380.53547040000001</v>
      </c>
      <c r="T12" s="59">
        <v>380.53547040000001</v>
      </c>
      <c r="U12" s="59">
        <v>380.53547040000001</v>
      </c>
      <c r="V12" s="59">
        <v>380.53547040000001</v>
      </c>
      <c r="W12" s="59">
        <v>68.105000000000004</v>
      </c>
      <c r="X12" s="59">
        <v>66.78</v>
      </c>
      <c r="Y12" s="59">
        <v>68.900000000000006</v>
      </c>
      <c r="Z12" s="59">
        <v>66.78</v>
      </c>
      <c r="AA12" s="59">
        <v>66.78</v>
      </c>
      <c r="AB12" s="59">
        <v>0</v>
      </c>
      <c r="AC12" s="59">
        <v>172.25</v>
      </c>
      <c r="AD12" s="59">
        <v>172.25</v>
      </c>
      <c r="AE12" s="59">
        <v>212</v>
      </c>
      <c r="AF12" s="59">
        <v>212</v>
      </c>
      <c r="AG12" s="59">
        <v>0</v>
      </c>
      <c r="AH12" s="59">
        <v>1261</v>
      </c>
      <c r="AI12" s="59">
        <v>0</v>
      </c>
      <c r="AJ12" s="59">
        <v>0</v>
      </c>
      <c r="AK12" s="60">
        <f t="shared" si="12"/>
        <v>380.53547040000001</v>
      </c>
      <c r="AL12" s="60">
        <f t="shared" si="7"/>
        <v>380.53547040000001</v>
      </c>
      <c r="AM12" s="60">
        <f t="shared" si="7"/>
        <v>380.53547040000001</v>
      </c>
      <c r="AN12" s="60">
        <f t="shared" si="7"/>
        <v>380.53547040000001</v>
      </c>
      <c r="AO12" s="60">
        <f t="shared" si="7"/>
        <v>380.53547040000001</v>
      </c>
      <c r="AP12" s="60">
        <f t="shared" si="7"/>
        <v>68.105000000000004</v>
      </c>
      <c r="AQ12" s="60">
        <f t="shared" si="7"/>
        <v>66.78</v>
      </c>
      <c r="AR12" s="60">
        <f t="shared" si="7"/>
        <v>68.900000000000006</v>
      </c>
      <c r="AS12" s="60">
        <f t="shared" si="7"/>
        <v>66.78</v>
      </c>
      <c r="AT12" s="60">
        <f t="shared" si="7"/>
        <v>66.78</v>
      </c>
      <c r="AU12" s="60" t="s">
        <v>623</v>
      </c>
      <c r="AV12" s="60">
        <f t="shared" si="7"/>
        <v>172.25</v>
      </c>
      <c r="AW12" s="60">
        <f t="shared" si="7"/>
        <v>172.25</v>
      </c>
      <c r="AX12" s="60">
        <f t="shared" si="7"/>
        <v>212</v>
      </c>
      <c r="AY12" s="60">
        <f t="shared" si="7"/>
        <v>212</v>
      </c>
      <c r="AZ12" s="60" t="str">
        <f t="shared" si="7"/>
        <v>Not Reimbursable</v>
      </c>
      <c r="BA12" s="60">
        <f t="shared" si="7"/>
        <v>1261</v>
      </c>
      <c r="BB12" s="60" t="s">
        <v>623</v>
      </c>
      <c r="BC12" s="60" t="s">
        <v>623</v>
      </c>
      <c r="BD12" s="58">
        <f t="shared" si="8"/>
        <v>6</v>
      </c>
      <c r="BE12" s="58">
        <f t="shared" si="9"/>
        <v>4</v>
      </c>
      <c r="BF12" s="53" t="s">
        <v>993</v>
      </c>
      <c r="BG12" s="52" t="s">
        <v>33</v>
      </c>
      <c r="BH12" s="34">
        <v>11104</v>
      </c>
      <c r="BI12" s="34">
        <v>510</v>
      </c>
      <c r="BJ12" s="56" t="s">
        <v>994</v>
      </c>
      <c r="BK12">
        <v>5052</v>
      </c>
      <c r="BL12">
        <v>380.53547040000001</v>
      </c>
      <c r="BM12">
        <v>380.53547040000001</v>
      </c>
      <c r="BN12">
        <v>380.53547040000001</v>
      </c>
      <c r="BO12">
        <v>380.53547040000001</v>
      </c>
      <c r="BP12">
        <v>380.53547040000001</v>
      </c>
      <c r="BQ12">
        <v>68.105000000000004</v>
      </c>
      <c r="BR12">
        <v>66.78</v>
      </c>
      <c r="BS12">
        <v>68.900000000000006</v>
      </c>
      <c r="BT12">
        <v>66.78</v>
      </c>
      <c r="BU12">
        <v>66.78</v>
      </c>
      <c r="BV12">
        <v>0</v>
      </c>
      <c r="BW12">
        <v>172.25</v>
      </c>
      <c r="BX12">
        <v>172.25</v>
      </c>
      <c r="BY12">
        <v>212</v>
      </c>
      <c r="BZ12">
        <v>212</v>
      </c>
      <c r="CA12">
        <v>0</v>
      </c>
      <c r="CB12">
        <v>1261</v>
      </c>
      <c r="CC12">
        <v>0</v>
      </c>
      <c r="CD12">
        <v>0</v>
      </c>
    </row>
    <row r="13" spans="1:82" x14ac:dyDescent="0.25">
      <c r="B13" s="52" t="str">
        <f t="shared" si="2"/>
        <v>Clinical Laboratory &amp; Pathology Procedures-Tissue exam by pathologist-88305</v>
      </c>
      <c r="C13" s="52" t="str">
        <f t="shared" si="3"/>
        <v>11104-0510</v>
      </c>
      <c r="D13" s="53" t="s">
        <v>639</v>
      </c>
      <c r="E13" s="53" t="s">
        <v>979</v>
      </c>
      <c r="F13" s="52" t="s">
        <v>116</v>
      </c>
      <c r="G13" s="52" t="s">
        <v>496</v>
      </c>
      <c r="H13" s="54" t="s">
        <v>95</v>
      </c>
      <c r="I13" s="55" t="s">
        <v>96</v>
      </c>
      <c r="J13" s="55" t="str">
        <f t="shared" si="10"/>
        <v>88305-310</v>
      </c>
      <c r="K13" s="56" t="s">
        <v>989</v>
      </c>
      <c r="L13" s="57">
        <v>244</v>
      </c>
      <c r="M13" s="52">
        <f t="shared" si="4"/>
        <v>2</v>
      </c>
      <c r="N13" s="53"/>
      <c r="O13" s="52">
        <f t="shared" si="5"/>
        <v>0</v>
      </c>
      <c r="P13" s="52" t="str">
        <f t="shared" si="11"/>
        <v>0310-88305 0510-11104</v>
      </c>
      <c r="Q13" s="58" t="str">
        <f t="shared" si="6"/>
        <v>31088305</v>
      </c>
      <c r="R13" s="59">
        <v>51.713640600000005</v>
      </c>
      <c r="S13" s="59">
        <v>51.713640600000005</v>
      </c>
      <c r="T13" s="59">
        <v>51.713640600000005</v>
      </c>
      <c r="U13" s="59">
        <v>51.713640600000005</v>
      </c>
      <c r="V13" s="59">
        <v>51.713640600000005</v>
      </c>
      <c r="W13" s="59">
        <v>58.660249999999998</v>
      </c>
      <c r="X13" s="59">
        <v>57.518999999999998</v>
      </c>
      <c r="Y13" s="59">
        <v>59.345000000000006</v>
      </c>
      <c r="Z13" s="59">
        <v>57.518999999999998</v>
      </c>
      <c r="AA13" s="59">
        <v>57.518999999999998</v>
      </c>
      <c r="AB13" s="59">
        <v>0</v>
      </c>
      <c r="AC13" s="59">
        <v>148.36249999999998</v>
      </c>
      <c r="AD13" s="59">
        <v>148.36249999999998</v>
      </c>
      <c r="AE13" s="59">
        <v>93.423000000000002</v>
      </c>
      <c r="AF13" s="59">
        <v>84.036000000000001</v>
      </c>
      <c r="AG13" s="59">
        <v>57.362000000000002</v>
      </c>
      <c r="AH13" s="59">
        <v>0</v>
      </c>
      <c r="AI13" s="59">
        <v>0</v>
      </c>
      <c r="AJ13" s="59">
        <v>0</v>
      </c>
      <c r="AK13" s="60">
        <f t="shared" si="12"/>
        <v>51.713640600000005</v>
      </c>
      <c r="AL13" s="60">
        <f t="shared" si="7"/>
        <v>51.713640600000005</v>
      </c>
      <c r="AM13" s="60">
        <f t="shared" si="7"/>
        <v>51.713640600000005</v>
      </c>
      <c r="AN13" s="60">
        <f t="shared" si="7"/>
        <v>51.713640600000005</v>
      </c>
      <c r="AO13" s="60">
        <f t="shared" si="7"/>
        <v>51.713640600000005</v>
      </c>
      <c r="AP13" s="60">
        <f t="shared" si="7"/>
        <v>58.660249999999998</v>
      </c>
      <c r="AQ13" s="60">
        <f t="shared" si="7"/>
        <v>57.518999999999998</v>
      </c>
      <c r="AR13" s="60">
        <f t="shared" si="7"/>
        <v>59.345000000000006</v>
      </c>
      <c r="AS13" s="60">
        <f t="shared" si="7"/>
        <v>57.518999999999998</v>
      </c>
      <c r="AT13" s="60">
        <f t="shared" si="7"/>
        <v>57.518999999999998</v>
      </c>
      <c r="AU13" s="60" t="s">
        <v>623</v>
      </c>
      <c r="AV13" s="60">
        <f t="shared" si="7"/>
        <v>148.36249999999998</v>
      </c>
      <c r="AW13" s="60">
        <f t="shared" si="7"/>
        <v>148.36249999999998</v>
      </c>
      <c r="AX13" s="60">
        <f t="shared" si="7"/>
        <v>93.423000000000002</v>
      </c>
      <c r="AY13" s="60">
        <f t="shared" si="7"/>
        <v>84.036000000000001</v>
      </c>
      <c r="AZ13" s="60">
        <f t="shared" si="7"/>
        <v>57.362000000000002</v>
      </c>
      <c r="BA13" s="60" t="str">
        <f t="shared" si="7"/>
        <v>Packaged</v>
      </c>
      <c r="BB13" s="60" t="s">
        <v>623</v>
      </c>
      <c r="BC13" s="60" t="s">
        <v>623</v>
      </c>
      <c r="BD13" s="58" t="str">
        <f t="shared" si="8"/>
        <v>N/A</v>
      </c>
      <c r="BE13" s="58" t="e">
        <f t="shared" si="9"/>
        <v>#VALUE!</v>
      </c>
      <c r="BF13" s="53" t="s">
        <v>496</v>
      </c>
      <c r="BG13" s="52" t="s">
        <v>39</v>
      </c>
      <c r="BH13" s="34">
        <v>88305</v>
      </c>
      <c r="BI13" s="34">
        <v>310</v>
      </c>
      <c r="BJ13" s="56" t="s">
        <v>990</v>
      </c>
      <c r="BL13">
        <v>51.713640600000005</v>
      </c>
      <c r="BM13">
        <v>51.713640600000005</v>
      </c>
      <c r="BN13">
        <v>51.713640600000005</v>
      </c>
      <c r="BO13">
        <v>51.713640600000005</v>
      </c>
      <c r="BP13">
        <v>51.713640600000005</v>
      </c>
      <c r="BQ13">
        <v>58.660249999999998</v>
      </c>
      <c r="BR13">
        <v>57.518999999999998</v>
      </c>
      <c r="BS13">
        <v>59.345000000000006</v>
      </c>
      <c r="BT13">
        <v>57.518999999999998</v>
      </c>
      <c r="BU13">
        <v>57.518999999999998</v>
      </c>
      <c r="BV13" t="e">
        <v>#N/A</v>
      </c>
      <c r="BW13">
        <v>148.36249999999998</v>
      </c>
      <c r="BX13">
        <v>148.36249999999998</v>
      </c>
      <c r="BY13">
        <v>93.423000000000002</v>
      </c>
      <c r="BZ13">
        <v>84.036000000000001</v>
      </c>
      <c r="CA13">
        <v>57.362000000000002</v>
      </c>
      <c r="CB13" t="e">
        <v>#N/A</v>
      </c>
      <c r="CC13" t="e">
        <v>#N/A</v>
      </c>
      <c r="CD13" t="e">
        <v>#N/A</v>
      </c>
    </row>
    <row r="14" spans="1:82" x14ac:dyDescent="0.25">
      <c r="B14" s="52" t="str">
        <f t="shared" si="2"/>
        <v>Surgery Procedures -Trim nail(s) any number-11719</v>
      </c>
      <c r="C14" s="52" t="str">
        <f t="shared" si="3"/>
        <v>11719-0361</v>
      </c>
      <c r="D14" s="53" t="s">
        <v>640</v>
      </c>
      <c r="E14" s="53" t="s">
        <v>976</v>
      </c>
      <c r="F14" s="52" t="s">
        <v>114</v>
      </c>
      <c r="G14" s="52" t="s">
        <v>172</v>
      </c>
      <c r="H14" s="54" t="s">
        <v>171</v>
      </c>
      <c r="I14" s="55" t="s">
        <v>530</v>
      </c>
      <c r="J14" s="55" t="str">
        <f t="shared" si="10"/>
        <v>11719-361</v>
      </c>
      <c r="K14" s="56" t="s">
        <v>640</v>
      </c>
      <c r="L14" s="57">
        <v>102</v>
      </c>
      <c r="M14" s="52">
        <f t="shared" si="4"/>
        <v>1</v>
      </c>
      <c r="N14" s="53" t="s">
        <v>632</v>
      </c>
      <c r="O14" s="52">
        <f t="shared" si="5"/>
        <v>1</v>
      </c>
      <c r="P14" s="52" t="str">
        <f t="shared" si="11"/>
        <v>0361-11719 0361-11719</v>
      </c>
      <c r="Q14" s="58" t="str">
        <f t="shared" si="6"/>
        <v>36111719</v>
      </c>
      <c r="R14" s="59">
        <v>58.374413599999997</v>
      </c>
      <c r="S14" s="59">
        <v>58.374413599999997</v>
      </c>
      <c r="T14" s="59">
        <v>58.374413599999997</v>
      </c>
      <c r="U14" s="59">
        <v>58.374413599999997</v>
      </c>
      <c r="V14" s="59">
        <v>58.374413599999997</v>
      </c>
      <c r="W14" s="59">
        <v>26.214000000000002</v>
      </c>
      <c r="X14" s="59">
        <v>25.704000000000001</v>
      </c>
      <c r="Y14" s="59">
        <v>26.52</v>
      </c>
      <c r="Z14" s="59">
        <v>25.704000000000001</v>
      </c>
      <c r="AA14" s="59">
        <v>25.704000000000001</v>
      </c>
      <c r="AB14" s="59">
        <v>0</v>
      </c>
      <c r="AC14" s="59">
        <v>66.3</v>
      </c>
      <c r="AD14" s="59">
        <v>66.3</v>
      </c>
      <c r="AE14" s="59">
        <v>74.986400000000003</v>
      </c>
      <c r="AF14" s="59">
        <v>67.711600000000004</v>
      </c>
      <c r="AG14" s="59">
        <v>0</v>
      </c>
      <c r="AH14" s="59">
        <v>1261</v>
      </c>
      <c r="AI14" s="59">
        <v>0</v>
      </c>
      <c r="AJ14" s="59">
        <v>0</v>
      </c>
      <c r="AK14" s="60">
        <f t="shared" si="12"/>
        <v>58.374413599999997</v>
      </c>
      <c r="AL14" s="60">
        <f t="shared" si="7"/>
        <v>58.374413599999997</v>
      </c>
      <c r="AM14" s="60">
        <f t="shared" si="7"/>
        <v>58.374413599999997</v>
      </c>
      <c r="AN14" s="60">
        <f t="shared" si="7"/>
        <v>58.374413599999997</v>
      </c>
      <c r="AO14" s="60">
        <f t="shared" si="7"/>
        <v>58.374413599999997</v>
      </c>
      <c r="AP14" s="60">
        <f t="shared" si="7"/>
        <v>26.214000000000002</v>
      </c>
      <c r="AQ14" s="60">
        <f t="shared" si="7"/>
        <v>25.704000000000001</v>
      </c>
      <c r="AR14" s="60">
        <f t="shared" si="7"/>
        <v>26.52</v>
      </c>
      <c r="AS14" s="60">
        <f t="shared" si="7"/>
        <v>25.704000000000001</v>
      </c>
      <c r="AT14" s="60">
        <f t="shared" si="7"/>
        <v>25.704000000000001</v>
      </c>
      <c r="AU14" s="60" t="s">
        <v>623</v>
      </c>
      <c r="AV14" s="60">
        <f t="shared" si="7"/>
        <v>66.3</v>
      </c>
      <c r="AW14" s="60">
        <f t="shared" si="7"/>
        <v>66.3</v>
      </c>
      <c r="AX14" s="60">
        <f t="shared" si="7"/>
        <v>74.986400000000003</v>
      </c>
      <c r="AY14" s="60">
        <f t="shared" si="7"/>
        <v>67.711600000000004</v>
      </c>
      <c r="AZ14" s="60" t="str">
        <f t="shared" si="7"/>
        <v>Not Reimbursable</v>
      </c>
      <c r="BA14" s="60">
        <f t="shared" si="7"/>
        <v>1261</v>
      </c>
      <c r="BB14" s="60" t="s">
        <v>623</v>
      </c>
      <c r="BC14" s="60" t="s">
        <v>623</v>
      </c>
      <c r="BD14" s="58">
        <f t="shared" si="8"/>
        <v>4</v>
      </c>
      <c r="BE14" s="58">
        <f t="shared" si="9"/>
        <v>3</v>
      </c>
      <c r="BF14" s="53" t="s">
        <v>172</v>
      </c>
      <c r="BG14" s="52" t="s">
        <v>33</v>
      </c>
      <c r="BH14" s="34">
        <v>11719</v>
      </c>
      <c r="BI14" s="34">
        <v>361</v>
      </c>
      <c r="BJ14" s="56" t="s">
        <v>995</v>
      </c>
      <c r="BK14">
        <v>5733</v>
      </c>
      <c r="BL14">
        <v>58.374413599999997</v>
      </c>
      <c r="BM14">
        <v>58.374413599999997</v>
      </c>
      <c r="BN14">
        <v>58.374413599999997</v>
      </c>
      <c r="BO14">
        <v>58.374413599999997</v>
      </c>
      <c r="BP14">
        <v>58.374413599999997</v>
      </c>
      <c r="BQ14">
        <v>26.214000000000002</v>
      </c>
      <c r="BR14">
        <v>25.704000000000001</v>
      </c>
      <c r="BS14">
        <v>26.52</v>
      </c>
      <c r="BT14">
        <v>25.704000000000001</v>
      </c>
      <c r="BU14">
        <v>25.704000000000001</v>
      </c>
      <c r="BV14">
        <v>0</v>
      </c>
      <c r="BW14">
        <v>66.3</v>
      </c>
      <c r="BX14">
        <v>66.3</v>
      </c>
      <c r="BY14">
        <v>74.986400000000003</v>
      </c>
      <c r="BZ14">
        <v>67.711600000000004</v>
      </c>
      <c r="CA14">
        <v>0</v>
      </c>
      <c r="CB14">
        <v>1261</v>
      </c>
      <c r="CC14">
        <v>0</v>
      </c>
      <c r="CD14">
        <v>0</v>
      </c>
    </row>
    <row r="15" spans="1:82" x14ac:dyDescent="0.25">
      <c r="A15" s="51"/>
      <c r="B15" s="52" t="str">
        <f t="shared" si="2"/>
        <v>Surgery Procedures -Debride nail 1-5-11720</v>
      </c>
      <c r="C15" s="52" t="str">
        <f t="shared" si="3"/>
        <v>11720-0361</v>
      </c>
      <c r="D15" s="53" t="s">
        <v>641</v>
      </c>
      <c r="E15" s="53" t="s">
        <v>976</v>
      </c>
      <c r="F15" s="52" t="s">
        <v>114</v>
      </c>
      <c r="G15" s="52" t="s">
        <v>174</v>
      </c>
      <c r="H15" s="54" t="s">
        <v>173</v>
      </c>
      <c r="I15" s="55" t="s">
        <v>530</v>
      </c>
      <c r="J15" s="55" t="str">
        <f t="shared" si="10"/>
        <v>11720-361</v>
      </c>
      <c r="K15" s="56" t="s">
        <v>641</v>
      </c>
      <c r="L15" s="57">
        <v>98</v>
      </c>
      <c r="M15" s="52">
        <f t="shared" si="4"/>
        <v>1</v>
      </c>
      <c r="N15" s="53" t="s">
        <v>632</v>
      </c>
      <c r="O15" s="52">
        <f t="shared" si="5"/>
        <v>1</v>
      </c>
      <c r="P15" s="52" t="str">
        <f t="shared" si="11"/>
        <v>0361-11720 0361-11720</v>
      </c>
      <c r="Q15" s="58" t="str">
        <f t="shared" si="6"/>
        <v>36111720</v>
      </c>
      <c r="R15" s="59">
        <v>58.374413599999997</v>
      </c>
      <c r="S15" s="59">
        <v>58.374413599999997</v>
      </c>
      <c r="T15" s="59">
        <v>58.374413599999997</v>
      </c>
      <c r="U15" s="59">
        <v>58.374413599999997</v>
      </c>
      <c r="V15" s="59">
        <v>58.374413599999997</v>
      </c>
      <c r="W15" s="59">
        <v>25.186</v>
      </c>
      <c r="X15" s="59">
        <v>24.696000000000002</v>
      </c>
      <c r="Y15" s="59">
        <v>25.48</v>
      </c>
      <c r="Z15" s="59">
        <v>24.696000000000002</v>
      </c>
      <c r="AA15" s="59">
        <v>24.696000000000002</v>
      </c>
      <c r="AB15" s="59">
        <v>0</v>
      </c>
      <c r="AC15" s="59">
        <v>63.7</v>
      </c>
      <c r="AD15" s="59">
        <v>63.7</v>
      </c>
      <c r="AE15" s="59">
        <v>74.986400000000003</v>
      </c>
      <c r="AF15" s="59">
        <v>67.711600000000004</v>
      </c>
      <c r="AG15" s="59">
        <v>0</v>
      </c>
      <c r="AH15" s="59">
        <v>1261</v>
      </c>
      <c r="AI15" s="59">
        <v>0</v>
      </c>
      <c r="AJ15" s="59">
        <v>0</v>
      </c>
      <c r="AK15" s="60">
        <f t="shared" si="12"/>
        <v>58.374413599999997</v>
      </c>
      <c r="AL15" s="60">
        <f t="shared" si="7"/>
        <v>58.374413599999997</v>
      </c>
      <c r="AM15" s="60">
        <f t="shared" si="7"/>
        <v>58.374413599999997</v>
      </c>
      <c r="AN15" s="60">
        <f t="shared" si="7"/>
        <v>58.374413599999997</v>
      </c>
      <c r="AO15" s="60">
        <f t="shared" si="7"/>
        <v>58.374413599999997</v>
      </c>
      <c r="AP15" s="60">
        <f t="shared" si="7"/>
        <v>25.186</v>
      </c>
      <c r="AQ15" s="60">
        <f t="shared" si="7"/>
        <v>24.696000000000002</v>
      </c>
      <c r="AR15" s="60">
        <f t="shared" si="7"/>
        <v>25.48</v>
      </c>
      <c r="AS15" s="60">
        <f t="shared" si="7"/>
        <v>24.696000000000002</v>
      </c>
      <c r="AT15" s="60">
        <f t="shared" si="7"/>
        <v>24.696000000000002</v>
      </c>
      <c r="AU15" s="60" t="s">
        <v>623</v>
      </c>
      <c r="AV15" s="60">
        <f t="shared" si="7"/>
        <v>63.7</v>
      </c>
      <c r="AW15" s="60">
        <f t="shared" si="7"/>
        <v>63.7</v>
      </c>
      <c r="AX15" s="60">
        <f t="shared" si="7"/>
        <v>74.986400000000003</v>
      </c>
      <c r="AY15" s="60">
        <f t="shared" si="7"/>
        <v>67.711600000000004</v>
      </c>
      <c r="AZ15" s="60" t="str">
        <f t="shared" si="7"/>
        <v>Not Reimbursable</v>
      </c>
      <c r="BA15" s="60">
        <f t="shared" si="7"/>
        <v>1261</v>
      </c>
      <c r="BB15" s="60" t="s">
        <v>623</v>
      </c>
      <c r="BC15" s="60" t="s">
        <v>623</v>
      </c>
      <c r="BD15" s="58">
        <f t="shared" si="8"/>
        <v>4</v>
      </c>
      <c r="BE15" s="58">
        <f t="shared" si="9"/>
        <v>3</v>
      </c>
      <c r="BF15" s="53" t="s">
        <v>174</v>
      </c>
      <c r="BG15" s="52" t="s">
        <v>33</v>
      </c>
      <c r="BH15" s="34">
        <v>11720</v>
      </c>
      <c r="BI15" s="34">
        <v>361</v>
      </c>
      <c r="BJ15" s="56" t="s">
        <v>996</v>
      </c>
      <c r="BK15">
        <v>5733</v>
      </c>
      <c r="BL15">
        <v>58.374413599999997</v>
      </c>
      <c r="BM15">
        <v>58.374413599999997</v>
      </c>
      <c r="BN15">
        <v>58.374413599999997</v>
      </c>
      <c r="BO15">
        <v>58.374413599999997</v>
      </c>
      <c r="BP15">
        <v>58.374413599999997</v>
      </c>
      <c r="BQ15">
        <v>25.186</v>
      </c>
      <c r="BR15">
        <v>24.696000000000002</v>
      </c>
      <c r="BS15">
        <v>25.48</v>
      </c>
      <c r="BT15">
        <v>24.696000000000002</v>
      </c>
      <c r="BU15">
        <v>24.696000000000002</v>
      </c>
      <c r="BV15">
        <v>0</v>
      </c>
      <c r="BW15">
        <v>63.7</v>
      </c>
      <c r="BX15">
        <v>63.7</v>
      </c>
      <c r="BY15">
        <v>74.986400000000003</v>
      </c>
      <c r="BZ15">
        <v>67.711600000000004</v>
      </c>
      <c r="CA15">
        <v>0</v>
      </c>
      <c r="CB15">
        <v>1261</v>
      </c>
      <c r="CC15">
        <v>0</v>
      </c>
      <c r="CD15">
        <v>0</v>
      </c>
    </row>
    <row r="16" spans="1:82" x14ac:dyDescent="0.25">
      <c r="B16" s="52" t="str">
        <f t="shared" si="2"/>
        <v>Surgery Procedures -Debride nail 6 or more-11721</v>
      </c>
      <c r="C16" s="52" t="str">
        <f t="shared" si="3"/>
        <v>11721-0361</v>
      </c>
      <c r="D16" s="53" t="s">
        <v>642</v>
      </c>
      <c r="E16" s="53" t="s">
        <v>976</v>
      </c>
      <c r="F16" s="52" t="s">
        <v>114</v>
      </c>
      <c r="G16" s="52" t="s">
        <v>176</v>
      </c>
      <c r="H16" s="54" t="s">
        <v>175</v>
      </c>
      <c r="I16" s="55" t="s">
        <v>530</v>
      </c>
      <c r="J16" s="55" t="str">
        <f t="shared" si="10"/>
        <v>11721-361</v>
      </c>
      <c r="K16" s="56" t="s">
        <v>642</v>
      </c>
      <c r="L16" s="57">
        <v>71</v>
      </c>
      <c r="M16" s="52">
        <f t="shared" si="4"/>
        <v>1</v>
      </c>
      <c r="N16" s="53" t="s">
        <v>632</v>
      </c>
      <c r="O16" s="52">
        <f t="shared" si="5"/>
        <v>1</v>
      </c>
      <c r="P16" s="52" t="str">
        <f t="shared" si="11"/>
        <v>0361-11721 0361-11721</v>
      </c>
      <c r="Q16" s="58" t="str">
        <f t="shared" si="6"/>
        <v>36111721</v>
      </c>
      <c r="R16" s="59">
        <v>58.374413599999997</v>
      </c>
      <c r="S16" s="59">
        <v>58.374413599999997</v>
      </c>
      <c r="T16" s="59">
        <v>58.374413599999997</v>
      </c>
      <c r="U16" s="59">
        <v>58.374413599999997</v>
      </c>
      <c r="V16" s="59">
        <v>58.374413599999997</v>
      </c>
      <c r="W16" s="59">
        <v>18.247</v>
      </c>
      <c r="X16" s="59">
        <v>17.891999999999999</v>
      </c>
      <c r="Y16" s="59">
        <v>18.46</v>
      </c>
      <c r="Z16" s="59">
        <v>17.891999999999999</v>
      </c>
      <c r="AA16" s="59">
        <v>17.891999999999999</v>
      </c>
      <c r="AB16" s="59">
        <v>0</v>
      </c>
      <c r="AC16" s="59">
        <v>46.15</v>
      </c>
      <c r="AD16" s="59">
        <v>46.15</v>
      </c>
      <c r="AE16" s="59">
        <v>74.986400000000003</v>
      </c>
      <c r="AF16" s="59">
        <v>67.711600000000004</v>
      </c>
      <c r="AG16" s="59">
        <v>0</v>
      </c>
      <c r="AH16" s="59">
        <v>1261</v>
      </c>
      <c r="AI16" s="59">
        <v>0</v>
      </c>
      <c r="AJ16" s="59">
        <v>0</v>
      </c>
      <c r="AK16" s="60">
        <f t="shared" si="12"/>
        <v>58.374413599999997</v>
      </c>
      <c r="AL16" s="60">
        <f t="shared" si="7"/>
        <v>58.374413599999997</v>
      </c>
      <c r="AM16" s="60">
        <f t="shared" si="7"/>
        <v>58.374413599999997</v>
      </c>
      <c r="AN16" s="60">
        <f t="shared" si="7"/>
        <v>58.374413599999997</v>
      </c>
      <c r="AO16" s="60">
        <f t="shared" si="7"/>
        <v>58.374413599999997</v>
      </c>
      <c r="AP16" s="60">
        <f t="shared" si="7"/>
        <v>18.247</v>
      </c>
      <c r="AQ16" s="60">
        <f t="shared" si="7"/>
        <v>17.891999999999999</v>
      </c>
      <c r="AR16" s="60">
        <f t="shared" si="7"/>
        <v>18.46</v>
      </c>
      <c r="AS16" s="60">
        <f t="shared" si="7"/>
        <v>17.891999999999999</v>
      </c>
      <c r="AT16" s="60">
        <f t="shared" si="7"/>
        <v>17.891999999999999</v>
      </c>
      <c r="AU16" s="60" t="s">
        <v>623</v>
      </c>
      <c r="AV16" s="60">
        <f t="shared" si="7"/>
        <v>46.15</v>
      </c>
      <c r="AW16" s="60">
        <f t="shared" si="7"/>
        <v>46.15</v>
      </c>
      <c r="AX16" s="60">
        <f t="shared" si="7"/>
        <v>74.986400000000003</v>
      </c>
      <c r="AY16" s="60">
        <f t="shared" si="7"/>
        <v>67.711600000000004</v>
      </c>
      <c r="AZ16" s="60" t="str">
        <f t="shared" si="7"/>
        <v>Not Reimbursable</v>
      </c>
      <c r="BA16" s="60">
        <f t="shared" si="7"/>
        <v>1261</v>
      </c>
      <c r="BB16" s="60" t="s">
        <v>623</v>
      </c>
      <c r="BC16" s="60" t="s">
        <v>623</v>
      </c>
      <c r="BD16" s="58">
        <f t="shared" si="8"/>
        <v>4</v>
      </c>
      <c r="BE16" s="58">
        <f t="shared" si="9"/>
        <v>3</v>
      </c>
      <c r="BF16" s="53" t="s">
        <v>176</v>
      </c>
      <c r="BG16" s="52" t="s">
        <v>33</v>
      </c>
      <c r="BH16" s="34">
        <v>11721</v>
      </c>
      <c r="BI16" s="34">
        <v>361</v>
      </c>
      <c r="BJ16" s="56" t="s">
        <v>997</v>
      </c>
      <c r="BK16">
        <v>5733</v>
      </c>
      <c r="BL16">
        <v>58.374413599999997</v>
      </c>
      <c r="BM16">
        <v>58.374413599999997</v>
      </c>
      <c r="BN16">
        <v>58.374413599999997</v>
      </c>
      <c r="BO16">
        <v>58.374413599999997</v>
      </c>
      <c r="BP16">
        <v>58.374413599999997</v>
      </c>
      <c r="BQ16">
        <v>18.247</v>
      </c>
      <c r="BR16">
        <v>17.891999999999999</v>
      </c>
      <c r="BS16">
        <v>18.46</v>
      </c>
      <c r="BT16">
        <v>17.891999999999999</v>
      </c>
      <c r="BU16">
        <v>17.891999999999999</v>
      </c>
      <c r="BV16">
        <v>0</v>
      </c>
      <c r="BW16">
        <v>46.15</v>
      </c>
      <c r="BX16">
        <v>46.15</v>
      </c>
      <c r="BY16">
        <v>74.986400000000003</v>
      </c>
      <c r="BZ16">
        <v>67.711600000000004</v>
      </c>
      <c r="CA16">
        <v>0</v>
      </c>
      <c r="CB16">
        <v>1261</v>
      </c>
      <c r="CC16">
        <v>0</v>
      </c>
      <c r="CD16">
        <v>0</v>
      </c>
    </row>
    <row r="17" spans="1:82" x14ac:dyDescent="0.25">
      <c r="B17" s="52" t="str">
        <f t="shared" si="2"/>
        <v>Surgery Procedures -Removal of nail bed-11750</v>
      </c>
      <c r="C17" s="52" t="str">
        <f t="shared" si="3"/>
        <v>11750-0361</v>
      </c>
      <c r="D17" s="53" t="s">
        <v>643</v>
      </c>
      <c r="E17" s="53" t="s">
        <v>976</v>
      </c>
      <c r="F17" s="52" t="s">
        <v>114</v>
      </c>
      <c r="G17" s="52" t="s">
        <v>178</v>
      </c>
      <c r="H17" s="54" t="s">
        <v>177</v>
      </c>
      <c r="I17" s="55" t="s">
        <v>530</v>
      </c>
      <c r="J17" s="55" t="str">
        <f t="shared" si="10"/>
        <v>11750-361</v>
      </c>
      <c r="K17" s="56" t="s">
        <v>643</v>
      </c>
      <c r="L17" s="57">
        <v>678</v>
      </c>
      <c r="M17" s="52">
        <f t="shared" si="4"/>
        <v>3</v>
      </c>
      <c r="N17" s="53" t="s">
        <v>632</v>
      </c>
      <c r="O17" s="52">
        <f t="shared" si="5"/>
        <v>1</v>
      </c>
      <c r="P17" s="52" t="str">
        <f t="shared" si="11"/>
        <v>0361-11750 0361-11750</v>
      </c>
      <c r="Q17" s="58" t="str">
        <f t="shared" si="6"/>
        <v>36111750</v>
      </c>
      <c r="R17" s="59">
        <v>380.53547040000001</v>
      </c>
      <c r="S17" s="59">
        <v>380.53547040000001</v>
      </c>
      <c r="T17" s="59">
        <v>380.53547040000001</v>
      </c>
      <c r="U17" s="59">
        <v>380.53547040000001</v>
      </c>
      <c r="V17" s="59">
        <v>380.53547040000001</v>
      </c>
      <c r="W17" s="59">
        <v>86.404199999999989</v>
      </c>
      <c r="X17" s="59">
        <v>84.71</v>
      </c>
      <c r="Y17" s="59">
        <v>87.251300000000001</v>
      </c>
      <c r="Z17" s="59">
        <v>84.71</v>
      </c>
      <c r="AA17" s="59">
        <v>84.71</v>
      </c>
      <c r="AB17" s="59">
        <v>0</v>
      </c>
      <c r="AC17" s="59">
        <v>361.40000000000003</v>
      </c>
      <c r="AD17" s="59">
        <v>361.40000000000003</v>
      </c>
      <c r="AE17" s="59">
        <v>107.65440000000001</v>
      </c>
      <c r="AF17" s="59">
        <v>97.08120000000001</v>
      </c>
      <c r="AG17" s="59">
        <v>525</v>
      </c>
      <c r="AH17" s="59">
        <v>1261</v>
      </c>
      <c r="AI17" s="59">
        <v>0</v>
      </c>
      <c r="AJ17" s="59">
        <v>0</v>
      </c>
      <c r="AK17" s="60">
        <f t="shared" si="12"/>
        <v>380.53547040000001</v>
      </c>
      <c r="AL17" s="60">
        <f t="shared" si="7"/>
        <v>380.53547040000001</v>
      </c>
      <c r="AM17" s="60">
        <f t="shared" si="7"/>
        <v>380.53547040000001</v>
      </c>
      <c r="AN17" s="60">
        <f t="shared" si="7"/>
        <v>380.53547040000001</v>
      </c>
      <c r="AO17" s="60">
        <f t="shared" si="7"/>
        <v>380.53547040000001</v>
      </c>
      <c r="AP17" s="60">
        <f t="shared" si="7"/>
        <v>86.404199999999989</v>
      </c>
      <c r="AQ17" s="60">
        <f t="shared" si="7"/>
        <v>84.71</v>
      </c>
      <c r="AR17" s="60">
        <f t="shared" si="7"/>
        <v>87.251300000000001</v>
      </c>
      <c r="AS17" s="60">
        <f t="shared" si="7"/>
        <v>84.71</v>
      </c>
      <c r="AT17" s="60">
        <f t="shared" si="7"/>
        <v>84.71</v>
      </c>
      <c r="AU17" s="60" t="s">
        <v>623</v>
      </c>
      <c r="AV17" s="60">
        <f t="shared" si="7"/>
        <v>361.40000000000003</v>
      </c>
      <c r="AW17" s="60">
        <f t="shared" si="7"/>
        <v>361.40000000000003</v>
      </c>
      <c r="AX17" s="60">
        <f t="shared" si="7"/>
        <v>107.65440000000001</v>
      </c>
      <c r="AY17" s="60">
        <f t="shared" si="7"/>
        <v>97.08120000000001</v>
      </c>
      <c r="AZ17" s="60">
        <f t="shared" si="7"/>
        <v>525</v>
      </c>
      <c r="BA17" s="60">
        <f t="shared" si="7"/>
        <v>1261</v>
      </c>
      <c r="BB17" s="60" t="s">
        <v>623</v>
      </c>
      <c r="BC17" s="60" t="s">
        <v>623</v>
      </c>
      <c r="BD17" s="58">
        <f t="shared" si="8"/>
        <v>7</v>
      </c>
      <c r="BE17" s="58">
        <f t="shared" si="9"/>
        <v>4</v>
      </c>
      <c r="BF17" s="53" t="s">
        <v>178</v>
      </c>
      <c r="BG17" s="52" t="s">
        <v>33</v>
      </c>
      <c r="BH17" s="34">
        <v>11750</v>
      </c>
      <c r="BI17" s="34">
        <v>361</v>
      </c>
      <c r="BJ17" s="56" t="s">
        <v>998</v>
      </c>
      <c r="BK17">
        <v>5052</v>
      </c>
      <c r="BL17">
        <v>380.53547040000001</v>
      </c>
      <c r="BM17">
        <v>380.53547040000001</v>
      </c>
      <c r="BN17">
        <v>380.53547040000001</v>
      </c>
      <c r="BO17">
        <v>380.53547040000001</v>
      </c>
      <c r="BP17">
        <v>380.53547040000001</v>
      </c>
      <c r="BQ17">
        <v>86.404199999999989</v>
      </c>
      <c r="BR17">
        <v>84.71</v>
      </c>
      <c r="BS17">
        <v>87.251300000000001</v>
      </c>
      <c r="BT17">
        <v>84.71</v>
      </c>
      <c r="BU17">
        <v>84.71</v>
      </c>
      <c r="BV17">
        <v>0</v>
      </c>
      <c r="BW17">
        <v>361.40000000000003</v>
      </c>
      <c r="BX17">
        <v>361.40000000000003</v>
      </c>
      <c r="BY17">
        <v>107.65440000000001</v>
      </c>
      <c r="BZ17">
        <v>97.08120000000001</v>
      </c>
      <c r="CA17">
        <v>525</v>
      </c>
      <c r="CB17">
        <v>1261</v>
      </c>
      <c r="CC17">
        <v>0</v>
      </c>
      <c r="CD17">
        <v>0</v>
      </c>
    </row>
    <row r="18" spans="1:82" x14ac:dyDescent="0.25">
      <c r="B18" s="52" t="str">
        <f t="shared" si="2"/>
        <v>Medical care-Lidocaine Hydrochloride Injection 10mg-J2001</v>
      </c>
      <c r="C18" s="52" t="str">
        <f t="shared" si="3"/>
        <v>11750-0361</v>
      </c>
      <c r="D18" s="53" t="s">
        <v>643</v>
      </c>
      <c r="E18" s="53" t="s">
        <v>979</v>
      </c>
      <c r="F18" s="52" t="s">
        <v>2549</v>
      </c>
      <c r="G18" s="52" t="s">
        <v>538</v>
      </c>
      <c r="H18" s="54" t="s">
        <v>140</v>
      </c>
      <c r="I18" s="55" t="s">
        <v>61</v>
      </c>
      <c r="J18" s="55" t="str">
        <f t="shared" si="10"/>
        <v>J2001-636</v>
      </c>
      <c r="K18" s="56" t="s">
        <v>999</v>
      </c>
      <c r="L18" s="57">
        <v>5</v>
      </c>
      <c r="M18" s="52">
        <f t="shared" si="4"/>
        <v>3</v>
      </c>
      <c r="N18" s="53"/>
      <c r="O18" s="52">
        <f t="shared" si="5"/>
        <v>0</v>
      </c>
      <c r="P18" s="52" t="str">
        <f t="shared" si="11"/>
        <v>0636-J2001 0361-11750</v>
      </c>
      <c r="Q18" s="58" t="str">
        <f t="shared" si="6"/>
        <v>636J2001</v>
      </c>
      <c r="R18" s="59">
        <v>0</v>
      </c>
      <c r="S18" s="59">
        <v>0</v>
      </c>
      <c r="T18" s="59">
        <v>0</v>
      </c>
      <c r="U18" s="59">
        <v>4.250128446115288</v>
      </c>
      <c r="V18" s="59">
        <v>0</v>
      </c>
      <c r="W18" s="59">
        <v>1.6804354010025062</v>
      </c>
      <c r="X18" s="59">
        <v>1.6477421052631576</v>
      </c>
      <c r="Y18" s="59">
        <v>1.7000513784461155</v>
      </c>
      <c r="Z18" s="59">
        <v>1.6477421052631576</v>
      </c>
      <c r="AA18" s="59">
        <v>1.6477421052631576</v>
      </c>
      <c r="AB18" s="59">
        <v>0</v>
      </c>
      <c r="AC18" s="59">
        <v>4.250128446115288</v>
      </c>
      <c r="AD18" s="59">
        <v>4.250128446115288</v>
      </c>
      <c r="AE18" s="59">
        <v>5.2309273182957403</v>
      </c>
      <c r="AF18" s="59">
        <v>5.2309273182957403</v>
      </c>
      <c r="AG18" s="59">
        <v>3.2693295739348378</v>
      </c>
      <c r="AH18" s="59">
        <v>0</v>
      </c>
      <c r="AI18" s="59">
        <v>0</v>
      </c>
      <c r="AJ18" s="59">
        <v>0</v>
      </c>
      <c r="AK18" s="60" t="str">
        <f t="shared" si="12"/>
        <v>Packaged</v>
      </c>
      <c r="AL18" s="60" t="str">
        <f t="shared" si="7"/>
        <v>Packaged</v>
      </c>
      <c r="AM18" s="60" t="str">
        <f t="shared" si="7"/>
        <v>Packaged</v>
      </c>
      <c r="AN18" s="60">
        <f t="shared" si="7"/>
        <v>4.250128446115288</v>
      </c>
      <c r="AO18" s="60" t="str">
        <f t="shared" si="7"/>
        <v>Packaged</v>
      </c>
      <c r="AP18" s="60">
        <f t="shared" si="7"/>
        <v>1.6804354010025062</v>
      </c>
      <c r="AQ18" s="60">
        <f t="shared" si="7"/>
        <v>1.6477421052631576</v>
      </c>
      <c r="AR18" s="60">
        <f t="shared" si="7"/>
        <v>1.7000513784461155</v>
      </c>
      <c r="AS18" s="60">
        <f t="shared" si="7"/>
        <v>1.6477421052631576</v>
      </c>
      <c r="AT18" s="60">
        <f t="shared" si="7"/>
        <v>1.6477421052631576</v>
      </c>
      <c r="AU18" s="60" t="s">
        <v>623</v>
      </c>
      <c r="AV18" s="60">
        <f t="shared" si="7"/>
        <v>4.250128446115288</v>
      </c>
      <c r="AW18" s="60">
        <f t="shared" si="7"/>
        <v>4.250128446115288</v>
      </c>
      <c r="AX18" s="60">
        <f t="shared" si="7"/>
        <v>5.2309273182957403</v>
      </c>
      <c r="AY18" s="60">
        <f t="shared" si="7"/>
        <v>5.2309273182957403</v>
      </c>
      <c r="AZ18" s="60">
        <f t="shared" si="7"/>
        <v>3.2693295739348378</v>
      </c>
      <c r="BA18" s="60" t="str">
        <f t="shared" si="7"/>
        <v>Packaged</v>
      </c>
      <c r="BB18" s="60" t="s">
        <v>623</v>
      </c>
      <c r="BC18" s="60" t="s">
        <v>623</v>
      </c>
      <c r="BD18" s="58" t="str">
        <f t="shared" si="8"/>
        <v>N/A</v>
      </c>
      <c r="BE18" s="58" t="e">
        <f t="shared" si="9"/>
        <v>#VALUE!</v>
      </c>
      <c r="BF18" s="53" t="s">
        <v>1000</v>
      </c>
      <c r="BG18" s="52" t="s">
        <v>33</v>
      </c>
      <c r="BH18" s="34" t="s">
        <v>140</v>
      </c>
      <c r="BI18" s="34">
        <v>636</v>
      </c>
      <c r="BJ18" s="56" t="s">
        <v>1001</v>
      </c>
      <c r="BL18" t="e">
        <v>#N/A</v>
      </c>
      <c r="BM18" t="e">
        <v>#N/A</v>
      </c>
      <c r="BN18" t="e">
        <v>#N/A</v>
      </c>
      <c r="BO18">
        <v>4.250128446115288</v>
      </c>
      <c r="BP18" t="e">
        <v>#N/A</v>
      </c>
      <c r="BQ18">
        <v>1.6804354010025062</v>
      </c>
      <c r="BR18">
        <v>1.6477421052631576</v>
      </c>
      <c r="BS18">
        <v>1.7000513784461155</v>
      </c>
      <c r="BT18">
        <v>1.6477421052631576</v>
      </c>
      <c r="BU18">
        <v>1.6477421052631576</v>
      </c>
      <c r="BV18" t="e">
        <v>#N/A</v>
      </c>
      <c r="BW18">
        <v>4.250128446115288</v>
      </c>
      <c r="BX18">
        <v>4.250128446115288</v>
      </c>
      <c r="BY18">
        <v>5.2309273182957403</v>
      </c>
      <c r="BZ18">
        <v>5.2309273182957403</v>
      </c>
      <c r="CA18">
        <v>3.2693295739348378</v>
      </c>
      <c r="CB18" t="e">
        <v>#N/A</v>
      </c>
      <c r="CC18" t="e">
        <v>#N/A</v>
      </c>
      <c r="CD18" t="e">
        <v>#N/A</v>
      </c>
    </row>
    <row r="19" spans="1:82" x14ac:dyDescent="0.25">
      <c r="B19" s="52" t="str">
        <f t="shared" si="2"/>
        <v>Pharmacy - General-Pharmacy - General-</v>
      </c>
      <c r="C19" s="52" t="str">
        <f t="shared" si="3"/>
        <v>11750-0361</v>
      </c>
      <c r="D19" s="53" t="s">
        <v>643</v>
      </c>
      <c r="E19" s="53" t="s">
        <v>979</v>
      </c>
      <c r="F19" s="52" t="s">
        <v>50</v>
      </c>
      <c r="G19" s="52" t="s">
        <v>50</v>
      </c>
      <c r="H19" s="54" t="s">
        <v>34</v>
      </c>
      <c r="I19" s="55" t="s">
        <v>51</v>
      </c>
      <c r="J19" s="55" t="str">
        <f t="shared" si="10"/>
        <v>-250</v>
      </c>
      <c r="K19" s="56" t="s">
        <v>1002</v>
      </c>
      <c r="L19" s="57">
        <v>39</v>
      </c>
      <c r="M19" s="52">
        <f t="shared" si="4"/>
        <v>3</v>
      </c>
      <c r="N19" s="53"/>
      <c r="O19" s="52">
        <f t="shared" si="5"/>
        <v>0</v>
      </c>
      <c r="P19" s="52" t="str">
        <f>K19&amp;" "&amp;D19</f>
        <v>0250- 0361-11750</v>
      </c>
      <c r="Q19" s="58" t="str">
        <f t="shared" si="6"/>
        <v>250</v>
      </c>
      <c r="R19" s="59">
        <v>0</v>
      </c>
      <c r="S19" s="59">
        <v>0</v>
      </c>
      <c r="T19" s="59">
        <v>0</v>
      </c>
      <c r="U19" s="59">
        <v>0</v>
      </c>
      <c r="V19" s="59">
        <v>0</v>
      </c>
      <c r="W19" s="59">
        <v>0</v>
      </c>
      <c r="X19" s="59">
        <v>0</v>
      </c>
      <c r="Y19" s="59">
        <v>0</v>
      </c>
      <c r="Z19" s="59">
        <v>0</v>
      </c>
      <c r="AA19" s="59">
        <v>0</v>
      </c>
      <c r="AB19" s="59">
        <v>0</v>
      </c>
      <c r="AC19" s="59">
        <v>0</v>
      </c>
      <c r="AD19" s="59">
        <v>0</v>
      </c>
      <c r="AE19" s="59">
        <v>0</v>
      </c>
      <c r="AF19" s="59">
        <v>0</v>
      </c>
      <c r="AG19" s="59">
        <v>0</v>
      </c>
      <c r="AH19" s="59">
        <v>0</v>
      </c>
      <c r="AI19" s="59">
        <v>0</v>
      </c>
      <c r="AJ19" s="59">
        <v>0</v>
      </c>
      <c r="AK19" s="60" t="str">
        <f t="shared" si="12"/>
        <v>Packaged</v>
      </c>
      <c r="AL19" s="60" t="str">
        <f t="shared" si="7"/>
        <v>Packaged</v>
      </c>
      <c r="AM19" s="60" t="str">
        <f t="shared" si="7"/>
        <v>Packaged</v>
      </c>
      <c r="AN19" s="60" t="str">
        <f t="shared" si="7"/>
        <v>Packaged</v>
      </c>
      <c r="AO19" s="60" t="str">
        <f t="shared" si="7"/>
        <v>Packaged</v>
      </c>
      <c r="AP19" s="60" t="str">
        <f t="shared" si="7"/>
        <v>Packaged</v>
      </c>
      <c r="AQ19" s="60" t="str">
        <f t="shared" si="7"/>
        <v>Packaged</v>
      </c>
      <c r="AR19" s="60" t="str">
        <f t="shared" si="7"/>
        <v>Packaged</v>
      </c>
      <c r="AS19" s="60" t="str">
        <f t="shared" si="7"/>
        <v>Packaged</v>
      </c>
      <c r="AT19" s="60" t="str">
        <f t="shared" si="7"/>
        <v>Packaged</v>
      </c>
      <c r="AU19" s="60" t="s">
        <v>623</v>
      </c>
      <c r="AV19" s="60" t="str">
        <f t="shared" si="7"/>
        <v>Packaged</v>
      </c>
      <c r="AW19" s="60" t="str">
        <f t="shared" si="7"/>
        <v>Packaged</v>
      </c>
      <c r="AX19" s="60" t="str">
        <f t="shared" si="7"/>
        <v>Packaged</v>
      </c>
      <c r="AY19" s="60" t="str">
        <f t="shared" si="7"/>
        <v>Packaged</v>
      </c>
      <c r="AZ19" s="60" t="str">
        <f t="shared" si="7"/>
        <v>Packaged</v>
      </c>
      <c r="BA19" s="60" t="str">
        <f t="shared" si="7"/>
        <v>Packaged</v>
      </c>
      <c r="BB19" s="60" t="s">
        <v>623</v>
      </c>
      <c r="BC19" s="60" t="s">
        <v>623</v>
      </c>
      <c r="BD19" s="58" t="str">
        <f t="shared" si="8"/>
        <v>N/A</v>
      </c>
      <c r="BE19" s="58" t="e">
        <f t="shared" si="9"/>
        <v>#VALUE!</v>
      </c>
      <c r="BF19" s="53"/>
      <c r="BG19" s="52" t="e">
        <v>#N/A</v>
      </c>
      <c r="BI19" s="34">
        <v>250</v>
      </c>
      <c r="BJ19" s="56" t="s">
        <v>51</v>
      </c>
      <c r="BL19" t="e">
        <v>#N/A</v>
      </c>
      <c r="BM19" t="e">
        <v>#N/A</v>
      </c>
      <c r="BN19" t="e">
        <v>#N/A</v>
      </c>
      <c r="BO19" t="e">
        <v>#N/A</v>
      </c>
      <c r="BP19" t="e">
        <v>#N/A</v>
      </c>
      <c r="BQ19" t="e">
        <v>#N/A</v>
      </c>
      <c r="BR19" t="e">
        <v>#N/A</v>
      </c>
      <c r="BS19" t="e">
        <v>#N/A</v>
      </c>
      <c r="BT19" t="e">
        <v>#N/A</v>
      </c>
      <c r="BU19" t="e">
        <v>#N/A</v>
      </c>
      <c r="BV19" t="e">
        <v>#N/A</v>
      </c>
      <c r="BW19" t="e">
        <v>#N/A</v>
      </c>
      <c r="BX19" t="e">
        <v>#N/A</v>
      </c>
      <c r="BY19" t="e">
        <v>#N/A</v>
      </c>
      <c r="BZ19" t="e">
        <v>#N/A</v>
      </c>
      <c r="CA19" t="e">
        <v>#N/A</v>
      </c>
      <c r="CB19" t="e">
        <v>#N/A</v>
      </c>
      <c r="CC19" t="e">
        <v>#N/A</v>
      </c>
      <c r="CD19" t="e">
        <v>#N/A</v>
      </c>
    </row>
    <row r="20" spans="1:82" x14ac:dyDescent="0.25">
      <c r="B20" s="52" t="str">
        <f t="shared" si="2"/>
        <v>Surgery Procedures -Inject skin lesions &lt;/w 7-11900</v>
      </c>
      <c r="C20" s="52" t="str">
        <f t="shared" si="3"/>
        <v>11900-0361</v>
      </c>
      <c r="D20" s="53" t="s">
        <v>644</v>
      </c>
      <c r="E20" s="53" t="s">
        <v>976</v>
      </c>
      <c r="F20" s="52" t="s">
        <v>114</v>
      </c>
      <c r="G20" s="52" t="s">
        <v>180</v>
      </c>
      <c r="H20" s="54" t="s">
        <v>179</v>
      </c>
      <c r="I20" s="55" t="s">
        <v>530</v>
      </c>
      <c r="J20" s="55" t="str">
        <f t="shared" si="10"/>
        <v>11900-361</v>
      </c>
      <c r="K20" s="56" t="s">
        <v>644</v>
      </c>
      <c r="L20" s="57">
        <v>253</v>
      </c>
      <c r="M20" s="52">
        <f t="shared" si="4"/>
        <v>1</v>
      </c>
      <c r="N20" s="53" t="s">
        <v>632</v>
      </c>
      <c r="O20" s="52">
        <f t="shared" si="5"/>
        <v>1</v>
      </c>
      <c r="P20" s="52" t="str">
        <f t="shared" si="11"/>
        <v>0361-11900 0361-11900</v>
      </c>
      <c r="Q20" s="58" t="str">
        <f t="shared" si="6"/>
        <v>36111900</v>
      </c>
      <c r="R20" s="59">
        <v>191.05901499999999</v>
      </c>
      <c r="S20" s="59">
        <v>191.05901499999999</v>
      </c>
      <c r="T20" s="59">
        <v>191.05901499999999</v>
      </c>
      <c r="U20" s="59">
        <v>191.05901499999999</v>
      </c>
      <c r="V20" s="59">
        <v>191.05901499999999</v>
      </c>
      <c r="W20" s="59">
        <v>63.993000000000002</v>
      </c>
      <c r="X20" s="59">
        <v>62.747999999999998</v>
      </c>
      <c r="Y20" s="59">
        <v>64.740000000000009</v>
      </c>
      <c r="Z20" s="59">
        <v>62.747999999999998</v>
      </c>
      <c r="AA20" s="59">
        <v>62.747999999999998</v>
      </c>
      <c r="AB20" s="59">
        <v>0</v>
      </c>
      <c r="AC20" s="59">
        <v>161.85</v>
      </c>
      <c r="AD20" s="59">
        <v>161.85</v>
      </c>
      <c r="AE20" s="59">
        <v>226.393</v>
      </c>
      <c r="AF20" s="59">
        <v>204.42949999999999</v>
      </c>
      <c r="AG20" s="59">
        <v>0</v>
      </c>
      <c r="AH20" s="59">
        <v>1261</v>
      </c>
      <c r="AI20" s="59">
        <v>0</v>
      </c>
      <c r="AJ20" s="59">
        <v>0</v>
      </c>
      <c r="AK20" s="60">
        <f t="shared" si="12"/>
        <v>191.05901499999999</v>
      </c>
      <c r="AL20" s="60">
        <f t="shared" si="12"/>
        <v>191.05901499999999</v>
      </c>
      <c r="AM20" s="60">
        <f t="shared" si="12"/>
        <v>191.05901499999999</v>
      </c>
      <c r="AN20" s="60">
        <f t="shared" si="12"/>
        <v>191.05901499999999</v>
      </c>
      <c r="AO20" s="60">
        <f t="shared" si="12"/>
        <v>191.05901499999999</v>
      </c>
      <c r="AP20" s="60">
        <f t="shared" si="12"/>
        <v>63.993000000000002</v>
      </c>
      <c r="AQ20" s="60">
        <f t="shared" si="12"/>
        <v>62.747999999999998</v>
      </c>
      <c r="AR20" s="60">
        <f t="shared" si="12"/>
        <v>64.740000000000009</v>
      </c>
      <c r="AS20" s="60">
        <f t="shared" si="12"/>
        <v>62.747999999999998</v>
      </c>
      <c r="AT20" s="60">
        <f t="shared" si="12"/>
        <v>62.747999999999998</v>
      </c>
      <c r="AU20" s="60" t="s">
        <v>623</v>
      </c>
      <c r="AV20" s="60">
        <f t="shared" ref="AV20:BA62" si="13">IF($E20="Related",IFERROR(IF(AC20=0,"Packaged",AC20),"Packaged"),IFERROR(IF(AC20=0,"Not Reimbursable",AC20),"Not Reimbursable"))</f>
        <v>161.85</v>
      </c>
      <c r="AW20" s="60">
        <f t="shared" si="13"/>
        <v>161.85</v>
      </c>
      <c r="AX20" s="60">
        <f t="shared" si="13"/>
        <v>226.393</v>
      </c>
      <c r="AY20" s="60">
        <f t="shared" si="13"/>
        <v>204.42949999999999</v>
      </c>
      <c r="AZ20" s="60" t="str">
        <f t="shared" si="13"/>
        <v>Not Reimbursable</v>
      </c>
      <c r="BA20" s="60">
        <f t="shared" si="13"/>
        <v>1261</v>
      </c>
      <c r="BB20" s="60" t="s">
        <v>623</v>
      </c>
      <c r="BC20" s="60" t="s">
        <v>623</v>
      </c>
      <c r="BD20" s="58">
        <f t="shared" si="8"/>
        <v>4</v>
      </c>
      <c r="BE20" s="58">
        <f t="shared" si="9"/>
        <v>3</v>
      </c>
      <c r="BF20" s="53" t="s">
        <v>180</v>
      </c>
      <c r="BG20" s="52" t="s">
        <v>33</v>
      </c>
      <c r="BH20" s="34">
        <v>11900</v>
      </c>
      <c r="BI20" s="34">
        <v>361</v>
      </c>
      <c r="BJ20" s="56" t="s">
        <v>1003</v>
      </c>
      <c r="BK20">
        <v>5051</v>
      </c>
      <c r="BL20">
        <v>191.05901499999999</v>
      </c>
      <c r="BM20">
        <v>191.05901499999999</v>
      </c>
      <c r="BN20">
        <v>191.05901499999999</v>
      </c>
      <c r="BO20">
        <v>191.05901499999999</v>
      </c>
      <c r="BP20">
        <v>191.05901499999999</v>
      </c>
      <c r="BQ20">
        <v>63.993000000000002</v>
      </c>
      <c r="BR20">
        <v>62.747999999999998</v>
      </c>
      <c r="BS20">
        <v>64.740000000000009</v>
      </c>
      <c r="BT20">
        <v>62.747999999999998</v>
      </c>
      <c r="BU20">
        <v>62.747999999999998</v>
      </c>
      <c r="BV20">
        <v>0</v>
      </c>
      <c r="BW20">
        <v>161.85</v>
      </c>
      <c r="BX20">
        <v>161.85</v>
      </c>
      <c r="BY20">
        <v>226.393</v>
      </c>
      <c r="BZ20">
        <v>204.42949999999999</v>
      </c>
      <c r="CA20">
        <v>0</v>
      </c>
      <c r="CB20">
        <v>1261</v>
      </c>
      <c r="CC20">
        <v>0</v>
      </c>
      <c r="CD20">
        <v>0</v>
      </c>
    </row>
    <row r="21" spans="1:82" x14ac:dyDescent="0.25">
      <c r="B21" s="52" t="str">
        <f t="shared" si="2"/>
        <v>Surgery Procedures -Insertion drug dlvr implant-11981</v>
      </c>
      <c r="C21" s="52" t="str">
        <f t="shared" si="3"/>
        <v>11981-0361</v>
      </c>
      <c r="D21" s="53" t="s">
        <v>645</v>
      </c>
      <c r="E21" s="53" t="s">
        <v>976</v>
      </c>
      <c r="F21" s="52" t="s">
        <v>114</v>
      </c>
      <c r="G21" s="52" t="s">
        <v>569</v>
      </c>
      <c r="H21" s="54" t="s">
        <v>181</v>
      </c>
      <c r="I21" s="55" t="s">
        <v>530</v>
      </c>
      <c r="J21" s="55" t="str">
        <f t="shared" si="10"/>
        <v>11981-361</v>
      </c>
      <c r="K21" s="56" t="s">
        <v>645</v>
      </c>
      <c r="L21" s="57">
        <v>152</v>
      </c>
      <c r="M21" s="52">
        <f t="shared" si="4"/>
        <v>2</v>
      </c>
      <c r="N21" s="53" t="s">
        <v>632</v>
      </c>
      <c r="O21" s="52">
        <f t="shared" si="5"/>
        <v>1</v>
      </c>
      <c r="P21" s="52" t="str">
        <f t="shared" si="11"/>
        <v>0361-11981 0361-11981</v>
      </c>
      <c r="Q21" s="58" t="str">
        <f t="shared" si="6"/>
        <v>36111981</v>
      </c>
      <c r="R21" s="59">
        <v>121.90717019999998</v>
      </c>
      <c r="S21" s="59">
        <v>121.90717019999998</v>
      </c>
      <c r="T21" s="59">
        <v>121.90717019999998</v>
      </c>
      <c r="U21" s="59">
        <v>121.90717019999998</v>
      </c>
      <c r="V21" s="59">
        <v>121.90717019999998</v>
      </c>
      <c r="W21" s="59">
        <v>47.307600000000001</v>
      </c>
      <c r="X21" s="59">
        <v>46.38</v>
      </c>
      <c r="Y21" s="59">
        <v>47.771400000000007</v>
      </c>
      <c r="Z21" s="59">
        <v>46.38</v>
      </c>
      <c r="AA21" s="59">
        <v>46.38</v>
      </c>
      <c r="AB21" s="59">
        <v>0</v>
      </c>
      <c r="AC21" s="59">
        <v>100.10000000000001</v>
      </c>
      <c r="AD21" s="59">
        <v>100.10000000000001</v>
      </c>
      <c r="AE21" s="59">
        <v>140.75360000000001</v>
      </c>
      <c r="AF21" s="59">
        <v>127.0984</v>
      </c>
      <c r="AG21" s="59">
        <v>0</v>
      </c>
      <c r="AH21" s="59">
        <v>1261</v>
      </c>
      <c r="AI21" s="59">
        <v>0</v>
      </c>
      <c r="AJ21" s="59">
        <v>0</v>
      </c>
      <c r="AK21" s="60">
        <f t="shared" si="12"/>
        <v>121.90717019999998</v>
      </c>
      <c r="AL21" s="60">
        <f t="shared" si="12"/>
        <v>121.90717019999998</v>
      </c>
      <c r="AM21" s="60">
        <f t="shared" si="12"/>
        <v>121.90717019999998</v>
      </c>
      <c r="AN21" s="60">
        <f t="shared" si="12"/>
        <v>121.90717019999998</v>
      </c>
      <c r="AO21" s="60">
        <f t="shared" si="12"/>
        <v>121.90717019999998</v>
      </c>
      <c r="AP21" s="60">
        <f t="shared" si="12"/>
        <v>47.307600000000001</v>
      </c>
      <c r="AQ21" s="60">
        <f t="shared" si="12"/>
        <v>46.38</v>
      </c>
      <c r="AR21" s="60">
        <f t="shared" si="12"/>
        <v>47.771400000000007</v>
      </c>
      <c r="AS21" s="60">
        <f t="shared" si="12"/>
        <v>46.38</v>
      </c>
      <c r="AT21" s="60">
        <f t="shared" si="12"/>
        <v>46.38</v>
      </c>
      <c r="AU21" s="60" t="s">
        <v>623</v>
      </c>
      <c r="AV21" s="60">
        <f t="shared" si="13"/>
        <v>100.10000000000001</v>
      </c>
      <c r="AW21" s="60">
        <f t="shared" si="13"/>
        <v>100.10000000000001</v>
      </c>
      <c r="AX21" s="60">
        <f t="shared" si="13"/>
        <v>140.75360000000001</v>
      </c>
      <c r="AY21" s="60">
        <f t="shared" si="13"/>
        <v>127.0984</v>
      </c>
      <c r="AZ21" s="60" t="str">
        <f t="shared" si="13"/>
        <v>Not Reimbursable</v>
      </c>
      <c r="BA21" s="60">
        <f t="shared" si="13"/>
        <v>1261</v>
      </c>
      <c r="BB21" s="60" t="s">
        <v>623</v>
      </c>
      <c r="BC21" s="60" t="s">
        <v>623</v>
      </c>
      <c r="BD21" s="58">
        <f t="shared" si="8"/>
        <v>6</v>
      </c>
      <c r="BE21" s="58">
        <f t="shared" si="9"/>
        <v>4</v>
      </c>
      <c r="BF21" s="53" t="s">
        <v>1004</v>
      </c>
      <c r="BG21" s="52" t="s">
        <v>33</v>
      </c>
      <c r="BH21" s="34">
        <v>11981</v>
      </c>
      <c r="BI21" s="34">
        <v>361</v>
      </c>
      <c r="BJ21" s="56" t="s">
        <v>1005</v>
      </c>
      <c r="BK21">
        <v>5734</v>
      </c>
      <c r="BL21">
        <v>121.90717019999998</v>
      </c>
      <c r="BM21">
        <v>121.90717019999998</v>
      </c>
      <c r="BN21">
        <v>121.90717019999998</v>
      </c>
      <c r="BO21">
        <v>121.90717019999998</v>
      </c>
      <c r="BP21">
        <v>121.90717019999998</v>
      </c>
      <c r="BQ21">
        <v>47.307600000000001</v>
      </c>
      <c r="BR21">
        <v>46.38</v>
      </c>
      <c r="BS21">
        <v>47.771400000000007</v>
      </c>
      <c r="BT21">
        <v>46.38</v>
      </c>
      <c r="BU21">
        <v>46.38</v>
      </c>
      <c r="BV21">
        <v>0</v>
      </c>
      <c r="BW21">
        <v>100.10000000000001</v>
      </c>
      <c r="BX21">
        <v>100.10000000000001</v>
      </c>
      <c r="BY21">
        <v>140.75360000000001</v>
      </c>
      <c r="BZ21">
        <v>127.0984</v>
      </c>
      <c r="CA21">
        <v>0</v>
      </c>
      <c r="CB21">
        <v>1261</v>
      </c>
      <c r="CC21">
        <v>0</v>
      </c>
      <c r="CD21">
        <v>0</v>
      </c>
    </row>
    <row r="22" spans="1:82" x14ac:dyDescent="0.25">
      <c r="B22" s="52" t="str">
        <f t="shared" si="2"/>
        <v>Other medical items or services-Etonogestrel implant system-J7307</v>
      </c>
      <c r="C22" s="52" t="str">
        <f t="shared" si="3"/>
        <v>11981-0361</v>
      </c>
      <c r="D22" s="53" t="s">
        <v>645</v>
      </c>
      <c r="E22" s="53" t="s">
        <v>979</v>
      </c>
      <c r="F22" s="52" t="s">
        <v>2550</v>
      </c>
      <c r="G22" s="52" t="s">
        <v>156</v>
      </c>
      <c r="H22" s="54" t="s">
        <v>155</v>
      </c>
      <c r="I22" s="55" t="s">
        <v>61</v>
      </c>
      <c r="J22" s="55" t="str">
        <f t="shared" si="10"/>
        <v>J7307-636</v>
      </c>
      <c r="K22" s="56" t="s">
        <v>1006</v>
      </c>
      <c r="L22" s="57">
        <v>1333</v>
      </c>
      <c r="M22" s="52">
        <f t="shared" si="4"/>
        <v>2</v>
      </c>
      <c r="N22" s="53"/>
      <c r="O22" s="52">
        <f t="shared" si="5"/>
        <v>0</v>
      </c>
      <c r="P22" s="52" t="str">
        <f t="shared" si="11"/>
        <v>0636-J7307 0361-11981</v>
      </c>
      <c r="Q22" s="58" t="str">
        <f t="shared" si="6"/>
        <v>636J7307</v>
      </c>
      <c r="R22" s="59">
        <v>0</v>
      </c>
      <c r="S22" s="59">
        <v>0</v>
      </c>
      <c r="T22" s="59">
        <v>0</v>
      </c>
      <c r="U22" s="59">
        <v>0</v>
      </c>
      <c r="V22" s="59">
        <v>0</v>
      </c>
      <c r="W22" s="59">
        <v>1202.9982</v>
      </c>
      <c r="X22" s="59">
        <v>1179.4100000000001</v>
      </c>
      <c r="Y22" s="59">
        <v>1214.7923000000001</v>
      </c>
      <c r="Z22" s="59">
        <v>1179.4100000000001</v>
      </c>
      <c r="AA22" s="59">
        <v>1179.4100000000001</v>
      </c>
      <c r="AB22" s="59">
        <v>0</v>
      </c>
      <c r="AC22" s="59">
        <v>677.88824999999997</v>
      </c>
      <c r="AD22" s="59">
        <v>677.88824999999997</v>
      </c>
      <c r="AE22" s="59">
        <v>1695.8</v>
      </c>
      <c r="AF22" s="59">
        <v>898.774</v>
      </c>
      <c r="AG22" s="59">
        <v>521.45249999999999</v>
      </c>
      <c r="AH22" s="59">
        <v>0</v>
      </c>
      <c r="AI22" s="59">
        <v>0</v>
      </c>
      <c r="AJ22" s="59">
        <v>0</v>
      </c>
      <c r="AK22" s="60" t="str">
        <f t="shared" si="12"/>
        <v>Packaged</v>
      </c>
      <c r="AL22" s="60" t="str">
        <f t="shared" si="12"/>
        <v>Packaged</v>
      </c>
      <c r="AM22" s="60" t="str">
        <f t="shared" si="12"/>
        <v>Packaged</v>
      </c>
      <c r="AN22" s="60" t="str">
        <f t="shared" si="12"/>
        <v>Packaged</v>
      </c>
      <c r="AO22" s="60" t="str">
        <f t="shared" si="12"/>
        <v>Packaged</v>
      </c>
      <c r="AP22" s="60">
        <f t="shared" si="12"/>
        <v>1202.9982</v>
      </c>
      <c r="AQ22" s="60">
        <f t="shared" si="12"/>
        <v>1179.4100000000001</v>
      </c>
      <c r="AR22" s="60">
        <f t="shared" si="12"/>
        <v>1214.7923000000001</v>
      </c>
      <c r="AS22" s="60">
        <f t="shared" si="12"/>
        <v>1179.4100000000001</v>
      </c>
      <c r="AT22" s="60">
        <f t="shared" si="12"/>
        <v>1179.4100000000001</v>
      </c>
      <c r="AU22" s="60" t="s">
        <v>623</v>
      </c>
      <c r="AV22" s="60">
        <f t="shared" si="13"/>
        <v>677.88824999999997</v>
      </c>
      <c r="AW22" s="60">
        <f t="shared" si="13"/>
        <v>677.88824999999997</v>
      </c>
      <c r="AX22" s="60">
        <f t="shared" si="13"/>
        <v>1695.8</v>
      </c>
      <c r="AY22" s="60">
        <f t="shared" si="13"/>
        <v>898.774</v>
      </c>
      <c r="AZ22" s="60">
        <f t="shared" si="13"/>
        <v>521.45249999999999</v>
      </c>
      <c r="BA22" s="60" t="str">
        <f t="shared" si="13"/>
        <v>Packaged</v>
      </c>
      <c r="BB22" s="60" t="s">
        <v>623</v>
      </c>
      <c r="BC22" s="60" t="s">
        <v>623</v>
      </c>
      <c r="BD22" s="58" t="str">
        <f t="shared" si="8"/>
        <v>N/A</v>
      </c>
      <c r="BE22" s="58" t="e">
        <f t="shared" si="9"/>
        <v>#VALUE!</v>
      </c>
      <c r="BF22" s="53" t="s">
        <v>156</v>
      </c>
      <c r="BG22" s="52" t="s">
        <v>33</v>
      </c>
      <c r="BH22" s="34" t="s">
        <v>155</v>
      </c>
      <c r="BI22" s="34">
        <v>636</v>
      </c>
      <c r="BJ22" s="56" t="s">
        <v>1007</v>
      </c>
      <c r="BL22" t="e">
        <v>#N/A</v>
      </c>
      <c r="BM22" t="e">
        <v>#N/A</v>
      </c>
      <c r="BN22" t="e">
        <v>#N/A</v>
      </c>
      <c r="BO22" t="e">
        <v>#N/A</v>
      </c>
      <c r="BP22" t="e">
        <v>#N/A</v>
      </c>
      <c r="BQ22">
        <v>1202.9982</v>
      </c>
      <c r="BR22">
        <v>1179.4100000000001</v>
      </c>
      <c r="BS22">
        <v>1214.7923000000001</v>
      </c>
      <c r="BT22">
        <v>1179.4100000000001</v>
      </c>
      <c r="BU22">
        <v>1179.4100000000001</v>
      </c>
      <c r="BV22" t="e">
        <v>#N/A</v>
      </c>
      <c r="BW22">
        <v>677.88824999999997</v>
      </c>
      <c r="BX22">
        <v>677.88824999999997</v>
      </c>
      <c r="BY22">
        <v>1695.8</v>
      </c>
      <c r="BZ22">
        <v>898.774</v>
      </c>
      <c r="CA22">
        <v>521.45249999999999</v>
      </c>
      <c r="CB22" t="e">
        <v>#N/A</v>
      </c>
      <c r="CC22" t="e">
        <v>#N/A</v>
      </c>
      <c r="CD22" t="e">
        <v>#N/A</v>
      </c>
    </row>
    <row r="23" spans="1:82" x14ac:dyDescent="0.25">
      <c r="B23" s="52" t="str">
        <f t="shared" si="2"/>
        <v>Surgery Procedures -Remove drug implant device-11982</v>
      </c>
      <c r="C23" s="52" t="str">
        <f t="shared" si="3"/>
        <v>11982-0361</v>
      </c>
      <c r="D23" s="53" t="s">
        <v>646</v>
      </c>
      <c r="E23" s="53" t="s">
        <v>976</v>
      </c>
      <c r="F23" s="52" t="s">
        <v>114</v>
      </c>
      <c r="G23" s="52" t="s">
        <v>183</v>
      </c>
      <c r="H23" s="54" t="s">
        <v>182</v>
      </c>
      <c r="I23" s="55" t="s">
        <v>530</v>
      </c>
      <c r="J23" s="55" t="str">
        <f t="shared" si="10"/>
        <v>11982-361</v>
      </c>
      <c r="K23" s="56" t="s">
        <v>646</v>
      </c>
      <c r="L23" s="62">
        <v>485</v>
      </c>
      <c r="M23" s="52">
        <f t="shared" si="4"/>
        <v>1</v>
      </c>
      <c r="N23" s="53" t="s">
        <v>632</v>
      </c>
      <c r="O23" s="52">
        <f t="shared" si="5"/>
        <v>1</v>
      </c>
      <c r="P23" s="52" t="str">
        <f t="shared" si="11"/>
        <v>0361-11982 0361-11982</v>
      </c>
      <c r="Q23" s="58" t="str">
        <f t="shared" si="6"/>
        <v>36111982</v>
      </c>
      <c r="R23" s="59">
        <v>380.24500059999997</v>
      </c>
      <c r="S23" s="59">
        <v>380.24500059999997</v>
      </c>
      <c r="T23" s="59">
        <v>380.24500059999997</v>
      </c>
      <c r="U23" s="59">
        <v>380.24500059999997</v>
      </c>
      <c r="V23" s="59">
        <v>380.24500059999997</v>
      </c>
      <c r="W23" s="59">
        <v>55.508400000000002</v>
      </c>
      <c r="X23" s="59">
        <v>54.42</v>
      </c>
      <c r="Y23" s="59">
        <v>56.052600000000005</v>
      </c>
      <c r="Z23" s="59">
        <v>54.42</v>
      </c>
      <c r="AA23" s="59">
        <v>54.42</v>
      </c>
      <c r="AB23" s="59">
        <v>0</v>
      </c>
      <c r="AC23" s="59">
        <v>315.25</v>
      </c>
      <c r="AD23" s="59">
        <v>315.25</v>
      </c>
      <c r="AE23" s="59">
        <v>442.21340000000004</v>
      </c>
      <c r="AF23" s="59">
        <v>399.31209999999999</v>
      </c>
      <c r="AG23" s="59">
        <v>0</v>
      </c>
      <c r="AH23" s="59">
        <v>1261</v>
      </c>
      <c r="AI23" s="59">
        <v>0</v>
      </c>
      <c r="AJ23" s="59">
        <v>0</v>
      </c>
      <c r="AK23" s="60">
        <f t="shared" si="12"/>
        <v>380.24500059999997</v>
      </c>
      <c r="AL23" s="60">
        <f t="shared" si="12"/>
        <v>380.24500059999997</v>
      </c>
      <c r="AM23" s="60">
        <f t="shared" si="12"/>
        <v>380.24500059999997</v>
      </c>
      <c r="AN23" s="60">
        <f t="shared" si="12"/>
        <v>380.24500059999997</v>
      </c>
      <c r="AO23" s="60">
        <f t="shared" si="12"/>
        <v>380.24500059999997</v>
      </c>
      <c r="AP23" s="60">
        <f t="shared" si="12"/>
        <v>55.508400000000002</v>
      </c>
      <c r="AQ23" s="60">
        <f t="shared" si="12"/>
        <v>54.42</v>
      </c>
      <c r="AR23" s="60">
        <f t="shared" si="12"/>
        <v>56.052600000000005</v>
      </c>
      <c r="AS23" s="60">
        <f t="shared" si="12"/>
        <v>54.42</v>
      </c>
      <c r="AT23" s="60">
        <f t="shared" si="12"/>
        <v>54.42</v>
      </c>
      <c r="AU23" s="60" t="s">
        <v>623</v>
      </c>
      <c r="AV23" s="60">
        <f t="shared" si="13"/>
        <v>315.25</v>
      </c>
      <c r="AW23" s="60">
        <f t="shared" si="13"/>
        <v>315.25</v>
      </c>
      <c r="AX23" s="60">
        <f t="shared" si="13"/>
        <v>442.21340000000004</v>
      </c>
      <c r="AY23" s="60">
        <f t="shared" si="13"/>
        <v>399.31209999999999</v>
      </c>
      <c r="AZ23" s="60" t="str">
        <f t="shared" si="13"/>
        <v>Not Reimbursable</v>
      </c>
      <c r="BA23" s="60">
        <f t="shared" si="13"/>
        <v>1261</v>
      </c>
      <c r="BB23" s="60" t="s">
        <v>623</v>
      </c>
      <c r="BC23" s="60" t="s">
        <v>623</v>
      </c>
      <c r="BD23" s="58">
        <f t="shared" si="8"/>
        <v>4</v>
      </c>
      <c r="BE23" s="58">
        <f t="shared" si="9"/>
        <v>3</v>
      </c>
      <c r="BF23" s="53" t="s">
        <v>183</v>
      </c>
      <c r="BG23" s="52" t="s">
        <v>33</v>
      </c>
      <c r="BH23" s="34">
        <v>11982</v>
      </c>
      <c r="BI23" s="34">
        <v>361</v>
      </c>
      <c r="BJ23" s="56" t="s">
        <v>1008</v>
      </c>
      <c r="BK23">
        <v>5735</v>
      </c>
      <c r="BL23">
        <v>380.24500059999997</v>
      </c>
      <c r="BM23">
        <v>380.24500059999997</v>
      </c>
      <c r="BN23">
        <v>380.24500059999997</v>
      </c>
      <c r="BO23">
        <v>380.24500059999997</v>
      </c>
      <c r="BP23">
        <v>380.24500059999997</v>
      </c>
      <c r="BQ23">
        <v>55.508400000000002</v>
      </c>
      <c r="BR23">
        <v>54.42</v>
      </c>
      <c r="BS23">
        <v>56.052600000000005</v>
      </c>
      <c r="BT23">
        <v>54.42</v>
      </c>
      <c r="BU23">
        <v>54.42</v>
      </c>
      <c r="BV23">
        <v>0</v>
      </c>
      <c r="BW23">
        <v>315.25</v>
      </c>
      <c r="BX23">
        <v>315.25</v>
      </c>
      <c r="BY23">
        <v>442.21340000000004</v>
      </c>
      <c r="BZ23">
        <v>399.31209999999999</v>
      </c>
      <c r="CA23">
        <v>0</v>
      </c>
      <c r="CB23">
        <v>1261</v>
      </c>
      <c r="CC23">
        <v>0</v>
      </c>
      <c r="CD23">
        <v>0</v>
      </c>
    </row>
    <row r="24" spans="1:82" x14ac:dyDescent="0.25">
      <c r="B24" s="52" t="str">
        <f t="shared" si="2"/>
        <v>Surgery Procedures -Remove/insert drug implant-11983</v>
      </c>
      <c r="C24" s="52" t="str">
        <f t="shared" si="3"/>
        <v>11983-0361</v>
      </c>
      <c r="D24" s="53" t="s">
        <v>647</v>
      </c>
      <c r="E24" s="53" t="s">
        <v>976</v>
      </c>
      <c r="F24" s="52" t="s">
        <v>114</v>
      </c>
      <c r="G24" s="52" t="s">
        <v>185</v>
      </c>
      <c r="H24" s="54" t="s">
        <v>184</v>
      </c>
      <c r="I24" s="55" t="s">
        <v>530</v>
      </c>
      <c r="J24" s="55" t="str">
        <f t="shared" si="10"/>
        <v>11983-361</v>
      </c>
      <c r="K24" s="56" t="s">
        <v>647</v>
      </c>
      <c r="L24" s="62">
        <v>290</v>
      </c>
      <c r="M24" s="52">
        <f t="shared" si="4"/>
        <v>2</v>
      </c>
      <c r="N24" s="53" t="s">
        <v>632</v>
      </c>
      <c r="O24" s="52">
        <f t="shared" si="5"/>
        <v>1</v>
      </c>
      <c r="P24" s="52" t="str">
        <f t="shared" si="11"/>
        <v>0361-11983 0361-11983</v>
      </c>
      <c r="Q24" s="58" t="str">
        <f t="shared" si="6"/>
        <v>36111983</v>
      </c>
      <c r="R24" s="59">
        <v>380.24500059999997</v>
      </c>
      <c r="S24" s="59">
        <v>380.24500059999997</v>
      </c>
      <c r="T24" s="59">
        <v>380.24500059999997</v>
      </c>
      <c r="U24" s="59">
        <v>380.24500059999997</v>
      </c>
      <c r="V24" s="59">
        <v>380.24500059999997</v>
      </c>
      <c r="W24" s="59">
        <v>77.52</v>
      </c>
      <c r="X24" s="59">
        <v>76</v>
      </c>
      <c r="Y24" s="59">
        <v>78.28</v>
      </c>
      <c r="Z24" s="59">
        <v>76</v>
      </c>
      <c r="AA24" s="59">
        <v>76</v>
      </c>
      <c r="AB24" s="59">
        <v>0</v>
      </c>
      <c r="AC24" s="59">
        <v>315.25</v>
      </c>
      <c r="AD24" s="59">
        <v>315.25</v>
      </c>
      <c r="AE24" s="59">
        <v>442.21340000000004</v>
      </c>
      <c r="AF24" s="59">
        <v>399.31209999999999</v>
      </c>
      <c r="AG24" s="59">
        <v>0</v>
      </c>
      <c r="AH24" s="59">
        <v>1261</v>
      </c>
      <c r="AI24" s="59">
        <v>0</v>
      </c>
      <c r="AJ24" s="59">
        <v>0</v>
      </c>
      <c r="AK24" s="60">
        <f t="shared" si="12"/>
        <v>380.24500059999997</v>
      </c>
      <c r="AL24" s="60">
        <f t="shared" si="12"/>
        <v>380.24500059999997</v>
      </c>
      <c r="AM24" s="60">
        <f t="shared" si="12"/>
        <v>380.24500059999997</v>
      </c>
      <c r="AN24" s="60">
        <f t="shared" si="12"/>
        <v>380.24500059999997</v>
      </c>
      <c r="AO24" s="60">
        <f t="shared" si="12"/>
        <v>380.24500059999997</v>
      </c>
      <c r="AP24" s="60">
        <f t="shared" si="12"/>
        <v>77.52</v>
      </c>
      <c r="AQ24" s="60">
        <f t="shared" si="12"/>
        <v>76</v>
      </c>
      <c r="AR24" s="60">
        <f t="shared" si="12"/>
        <v>78.28</v>
      </c>
      <c r="AS24" s="60">
        <f t="shared" si="12"/>
        <v>76</v>
      </c>
      <c r="AT24" s="60">
        <f t="shared" si="12"/>
        <v>76</v>
      </c>
      <c r="AU24" s="60" t="s">
        <v>623</v>
      </c>
      <c r="AV24" s="60">
        <f t="shared" si="13"/>
        <v>315.25</v>
      </c>
      <c r="AW24" s="60">
        <f t="shared" si="13"/>
        <v>315.25</v>
      </c>
      <c r="AX24" s="60">
        <f t="shared" si="13"/>
        <v>442.21340000000004</v>
      </c>
      <c r="AY24" s="60">
        <f t="shared" si="13"/>
        <v>399.31209999999999</v>
      </c>
      <c r="AZ24" s="60" t="str">
        <f t="shared" si="13"/>
        <v>Not Reimbursable</v>
      </c>
      <c r="BA24" s="60">
        <f t="shared" si="13"/>
        <v>1261</v>
      </c>
      <c r="BB24" s="60" t="s">
        <v>623</v>
      </c>
      <c r="BC24" s="60" t="s">
        <v>623</v>
      </c>
      <c r="BD24" s="58">
        <f t="shared" si="8"/>
        <v>6</v>
      </c>
      <c r="BE24" s="58">
        <f t="shared" si="9"/>
        <v>4</v>
      </c>
      <c r="BF24" s="53" t="s">
        <v>185</v>
      </c>
      <c r="BG24" s="52" t="s">
        <v>33</v>
      </c>
      <c r="BH24" s="34">
        <v>11983</v>
      </c>
      <c r="BI24" s="34">
        <v>361</v>
      </c>
      <c r="BJ24" s="56" t="s">
        <v>1009</v>
      </c>
      <c r="BK24">
        <v>5735</v>
      </c>
      <c r="BL24">
        <v>380.24500059999997</v>
      </c>
      <c r="BM24">
        <v>380.24500059999997</v>
      </c>
      <c r="BN24">
        <v>380.24500059999997</v>
      </c>
      <c r="BO24">
        <v>380.24500059999997</v>
      </c>
      <c r="BP24">
        <v>380.24500059999997</v>
      </c>
      <c r="BQ24">
        <v>77.52</v>
      </c>
      <c r="BR24">
        <v>76</v>
      </c>
      <c r="BS24">
        <v>78.28</v>
      </c>
      <c r="BT24">
        <v>76</v>
      </c>
      <c r="BU24">
        <v>76</v>
      </c>
      <c r="BV24">
        <v>0</v>
      </c>
      <c r="BW24">
        <v>315.25</v>
      </c>
      <c r="BX24">
        <v>315.25</v>
      </c>
      <c r="BY24">
        <v>442.21340000000004</v>
      </c>
      <c r="BZ24">
        <v>399.31209999999999</v>
      </c>
      <c r="CA24">
        <v>0</v>
      </c>
      <c r="CB24">
        <v>1261</v>
      </c>
      <c r="CC24">
        <v>0</v>
      </c>
      <c r="CD24">
        <v>0</v>
      </c>
    </row>
    <row r="25" spans="1:82" x14ac:dyDescent="0.25">
      <c r="B25" s="52" t="str">
        <f t="shared" si="2"/>
        <v>Other medical items or services-Etonogestrel implant system-J7307</v>
      </c>
      <c r="C25" s="52" t="str">
        <f t="shared" si="3"/>
        <v>11983-0361</v>
      </c>
      <c r="D25" s="53" t="s">
        <v>647</v>
      </c>
      <c r="E25" s="53" t="s">
        <v>979</v>
      </c>
      <c r="F25" s="52" t="s">
        <v>2550</v>
      </c>
      <c r="G25" s="52" t="s">
        <v>156</v>
      </c>
      <c r="H25" s="54" t="s">
        <v>155</v>
      </c>
      <c r="I25" s="55" t="s">
        <v>61</v>
      </c>
      <c r="J25" s="55" t="str">
        <f t="shared" si="10"/>
        <v>J7307-636</v>
      </c>
      <c r="K25" s="56" t="s">
        <v>1006</v>
      </c>
      <c r="L25" s="62">
        <v>1339</v>
      </c>
      <c r="M25" s="52">
        <f t="shared" si="4"/>
        <v>2</v>
      </c>
      <c r="N25" s="53"/>
      <c r="O25" s="52">
        <f t="shared" si="5"/>
        <v>0</v>
      </c>
      <c r="P25" s="52" t="str">
        <f t="shared" si="11"/>
        <v>0636-J7307 0361-11983</v>
      </c>
      <c r="Q25" s="58" t="str">
        <f t="shared" si="6"/>
        <v>636J7307</v>
      </c>
      <c r="R25" s="59">
        <v>0</v>
      </c>
      <c r="S25" s="59">
        <v>0</v>
      </c>
      <c r="T25" s="59">
        <v>0</v>
      </c>
      <c r="U25" s="59">
        <v>0</v>
      </c>
      <c r="V25" s="59">
        <v>0</v>
      </c>
      <c r="W25" s="59">
        <v>1202.9982</v>
      </c>
      <c r="X25" s="59">
        <v>1179.4100000000001</v>
      </c>
      <c r="Y25" s="59">
        <v>1214.7923000000001</v>
      </c>
      <c r="Z25" s="59">
        <v>1179.4100000000001</v>
      </c>
      <c r="AA25" s="59">
        <v>1179.4100000000001</v>
      </c>
      <c r="AB25" s="59">
        <v>0</v>
      </c>
      <c r="AC25" s="59">
        <v>677.88824999999997</v>
      </c>
      <c r="AD25" s="59">
        <v>677.88824999999997</v>
      </c>
      <c r="AE25" s="59">
        <v>1695.8</v>
      </c>
      <c r="AF25" s="59">
        <v>898.774</v>
      </c>
      <c r="AG25" s="59">
        <v>521.45249999999999</v>
      </c>
      <c r="AH25" s="59">
        <v>0</v>
      </c>
      <c r="AI25" s="59">
        <v>0</v>
      </c>
      <c r="AJ25" s="59">
        <v>0</v>
      </c>
      <c r="AK25" s="60" t="str">
        <f t="shared" si="12"/>
        <v>Packaged</v>
      </c>
      <c r="AL25" s="60" t="str">
        <f t="shared" si="12"/>
        <v>Packaged</v>
      </c>
      <c r="AM25" s="60" t="str">
        <f t="shared" si="12"/>
        <v>Packaged</v>
      </c>
      <c r="AN25" s="60" t="str">
        <f t="shared" si="12"/>
        <v>Packaged</v>
      </c>
      <c r="AO25" s="60" t="str">
        <f t="shared" si="12"/>
        <v>Packaged</v>
      </c>
      <c r="AP25" s="60">
        <f t="shared" si="12"/>
        <v>1202.9982</v>
      </c>
      <c r="AQ25" s="60">
        <f t="shared" si="12"/>
        <v>1179.4100000000001</v>
      </c>
      <c r="AR25" s="60">
        <f t="shared" si="12"/>
        <v>1214.7923000000001</v>
      </c>
      <c r="AS25" s="60">
        <f t="shared" si="12"/>
        <v>1179.4100000000001</v>
      </c>
      <c r="AT25" s="60">
        <f t="shared" si="12"/>
        <v>1179.4100000000001</v>
      </c>
      <c r="AU25" s="60" t="s">
        <v>623</v>
      </c>
      <c r="AV25" s="60">
        <f t="shared" si="13"/>
        <v>677.88824999999997</v>
      </c>
      <c r="AW25" s="60">
        <f t="shared" si="13"/>
        <v>677.88824999999997</v>
      </c>
      <c r="AX25" s="60">
        <f t="shared" si="13"/>
        <v>1695.8</v>
      </c>
      <c r="AY25" s="60">
        <f t="shared" si="13"/>
        <v>898.774</v>
      </c>
      <c r="AZ25" s="60">
        <f t="shared" si="13"/>
        <v>521.45249999999999</v>
      </c>
      <c r="BA25" s="60" t="str">
        <f t="shared" si="13"/>
        <v>Packaged</v>
      </c>
      <c r="BB25" s="60" t="s">
        <v>623</v>
      </c>
      <c r="BC25" s="60" t="s">
        <v>623</v>
      </c>
      <c r="BD25" s="58" t="str">
        <f t="shared" si="8"/>
        <v>N/A</v>
      </c>
      <c r="BE25" s="58" t="e">
        <f t="shared" si="9"/>
        <v>#VALUE!</v>
      </c>
      <c r="BF25" s="53" t="s">
        <v>156</v>
      </c>
      <c r="BG25" s="52" t="s">
        <v>33</v>
      </c>
      <c r="BH25" s="34" t="s">
        <v>155</v>
      </c>
      <c r="BI25" s="34">
        <v>636</v>
      </c>
      <c r="BJ25" s="56" t="s">
        <v>1007</v>
      </c>
      <c r="BL25" t="e">
        <v>#N/A</v>
      </c>
      <c r="BM25" t="e">
        <v>#N/A</v>
      </c>
      <c r="BN25" t="e">
        <v>#N/A</v>
      </c>
      <c r="BO25" t="e">
        <v>#N/A</v>
      </c>
      <c r="BP25" t="e">
        <v>#N/A</v>
      </c>
      <c r="BQ25">
        <v>1202.9982</v>
      </c>
      <c r="BR25">
        <v>1179.4100000000001</v>
      </c>
      <c r="BS25">
        <v>1214.7923000000001</v>
      </c>
      <c r="BT25">
        <v>1179.4100000000001</v>
      </c>
      <c r="BU25">
        <v>1179.4100000000001</v>
      </c>
      <c r="BV25" t="e">
        <v>#N/A</v>
      </c>
      <c r="BW25">
        <v>677.88824999999997</v>
      </c>
      <c r="BX25">
        <v>677.88824999999997</v>
      </c>
      <c r="BY25">
        <v>1695.8</v>
      </c>
      <c r="BZ25">
        <v>898.774</v>
      </c>
      <c r="CA25">
        <v>521.45249999999999</v>
      </c>
      <c r="CB25" t="e">
        <v>#N/A</v>
      </c>
      <c r="CC25" t="e">
        <v>#N/A</v>
      </c>
      <c r="CD25" t="e">
        <v>#N/A</v>
      </c>
    </row>
    <row r="26" spans="1:82" x14ac:dyDescent="0.25">
      <c r="B26" s="52" t="str">
        <f t="shared" si="2"/>
        <v>Surgery Procedures -Rpr s/n/ax/gen/trnk 2.5cm/&lt;-12001</v>
      </c>
      <c r="C26" s="52" t="str">
        <f t="shared" si="3"/>
        <v>12001-0361</v>
      </c>
      <c r="D26" s="53" t="s">
        <v>648</v>
      </c>
      <c r="E26" s="53" t="s">
        <v>976</v>
      </c>
      <c r="F26" s="52" t="s">
        <v>114</v>
      </c>
      <c r="G26" s="52" t="s">
        <v>187</v>
      </c>
      <c r="H26" s="54" t="s">
        <v>186</v>
      </c>
      <c r="I26" s="55" t="s">
        <v>530</v>
      </c>
      <c r="J26" s="55" t="str">
        <f t="shared" si="10"/>
        <v>12001-361</v>
      </c>
      <c r="K26" s="56" t="s">
        <v>648</v>
      </c>
      <c r="L26" s="62">
        <v>403</v>
      </c>
      <c r="M26" s="52">
        <f t="shared" si="4"/>
        <v>1</v>
      </c>
      <c r="N26" s="53" t="s">
        <v>632</v>
      </c>
      <c r="O26" s="52">
        <f t="shared" si="5"/>
        <v>1</v>
      </c>
      <c r="P26" s="52" t="str">
        <f t="shared" si="11"/>
        <v>0361-12001 0361-12001</v>
      </c>
      <c r="Q26" s="58" t="str">
        <f t="shared" si="6"/>
        <v>36112001</v>
      </c>
      <c r="R26" s="59">
        <v>191.05901499999999</v>
      </c>
      <c r="S26" s="59">
        <v>191.05901499999999</v>
      </c>
      <c r="T26" s="59">
        <v>191.05901499999999</v>
      </c>
      <c r="U26" s="59">
        <v>191.05901499999999</v>
      </c>
      <c r="V26" s="59">
        <v>191.05901499999999</v>
      </c>
      <c r="W26" s="59">
        <v>100.23</v>
      </c>
      <c r="X26" s="59">
        <v>98.28</v>
      </c>
      <c r="Y26" s="59">
        <v>101.4</v>
      </c>
      <c r="Z26" s="59">
        <v>98.28</v>
      </c>
      <c r="AA26" s="59">
        <v>98.28</v>
      </c>
      <c r="AB26" s="59">
        <v>0</v>
      </c>
      <c r="AC26" s="59">
        <v>253.5</v>
      </c>
      <c r="AD26" s="59">
        <v>253.5</v>
      </c>
      <c r="AE26" s="59">
        <v>226.393</v>
      </c>
      <c r="AF26" s="59">
        <v>204.42949999999999</v>
      </c>
      <c r="AG26" s="59">
        <v>0</v>
      </c>
      <c r="AH26" s="59">
        <v>1261</v>
      </c>
      <c r="AI26" s="59">
        <v>0</v>
      </c>
      <c r="AJ26" s="59">
        <v>0</v>
      </c>
      <c r="AK26" s="60">
        <f t="shared" si="12"/>
        <v>191.05901499999999</v>
      </c>
      <c r="AL26" s="60">
        <f t="shared" si="12"/>
        <v>191.05901499999999</v>
      </c>
      <c r="AM26" s="60">
        <f t="shared" si="12"/>
        <v>191.05901499999999</v>
      </c>
      <c r="AN26" s="60">
        <f t="shared" si="12"/>
        <v>191.05901499999999</v>
      </c>
      <c r="AO26" s="60">
        <f t="shared" si="12"/>
        <v>191.05901499999999</v>
      </c>
      <c r="AP26" s="60">
        <f t="shared" si="12"/>
        <v>100.23</v>
      </c>
      <c r="AQ26" s="60">
        <f t="shared" si="12"/>
        <v>98.28</v>
      </c>
      <c r="AR26" s="60">
        <f t="shared" si="12"/>
        <v>101.4</v>
      </c>
      <c r="AS26" s="60">
        <f t="shared" si="12"/>
        <v>98.28</v>
      </c>
      <c r="AT26" s="60">
        <f t="shared" si="12"/>
        <v>98.28</v>
      </c>
      <c r="AU26" s="60" t="s">
        <v>623</v>
      </c>
      <c r="AV26" s="60">
        <f t="shared" si="13"/>
        <v>253.5</v>
      </c>
      <c r="AW26" s="60">
        <f t="shared" si="13"/>
        <v>253.5</v>
      </c>
      <c r="AX26" s="60">
        <f t="shared" si="13"/>
        <v>226.393</v>
      </c>
      <c r="AY26" s="60">
        <f t="shared" si="13"/>
        <v>204.42949999999999</v>
      </c>
      <c r="AZ26" s="60" t="str">
        <f t="shared" si="13"/>
        <v>Not Reimbursable</v>
      </c>
      <c r="BA26" s="60">
        <f t="shared" si="13"/>
        <v>1261</v>
      </c>
      <c r="BB26" s="60" t="s">
        <v>623</v>
      </c>
      <c r="BC26" s="60" t="s">
        <v>623</v>
      </c>
      <c r="BD26" s="58">
        <f t="shared" si="8"/>
        <v>4</v>
      </c>
      <c r="BE26" s="58">
        <f t="shared" si="9"/>
        <v>3</v>
      </c>
      <c r="BF26" s="53" t="s">
        <v>187</v>
      </c>
      <c r="BG26" s="52" t="s">
        <v>33</v>
      </c>
      <c r="BH26" s="34">
        <v>12001</v>
      </c>
      <c r="BI26" s="34">
        <v>361</v>
      </c>
      <c r="BJ26" s="56" t="s">
        <v>1010</v>
      </c>
      <c r="BK26">
        <v>5051</v>
      </c>
      <c r="BL26">
        <v>191.05901499999999</v>
      </c>
      <c r="BM26">
        <v>191.05901499999999</v>
      </c>
      <c r="BN26">
        <v>191.05901499999999</v>
      </c>
      <c r="BO26">
        <v>191.05901499999999</v>
      </c>
      <c r="BP26">
        <v>191.05901499999999</v>
      </c>
      <c r="BQ26">
        <v>100.23</v>
      </c>
      <c r="BR26">
        <v>98.28</v>
      </c>
      <c r="BS26">
        <v>101.4</v>
      </c>
      <c r="BT26">
        <v>98.28</v>
      </c>
      <c r="BU26">
        <v>98.28</v>
      </c>
      <c r="BV26">
        <v>0</v>
      </c>
      <c r="BW26">
        <v>253.5</v>
      </c>
      <c r="BX26">
        <v>253.5</v>
      </c>
      <c r="BY26">
        <v>226.393</v>
      </c>
      <c r="BZ26">
        <v>204.42949999999999</v>
      </c>
      <c r="CA26">
        <v>0</v>
      </c>
      <c r="CB26">
        <v>1261</v>
      </c>
      <c r="CC26">
        <v>0</v>
      </c>
      <c r="CD26">
        <v>0</v>
      </c>
    </row>
    <row r="27" spans="1:82" x14ac:dyDescent="0.25">
      <c r="B27" s="52" t="str">
        <f t="shared" si="2"/>
        <v>Surgery Procedures -Rpr s/n/ax/gen/trnk2.6-7.5cm-12002</v>
      </c>
      <c r="C27" s="52" t="str">
        <f t="shared" si="3"/>
        <v>12002-0361</v>
      </c>
      <c r="D27" s="53" t="s">
        <v>649</v>
      </c>
      <c r="E27" s="53" t="s">
        <v>976</v>
      </c>
      <c r="F27" s="52" t="s">
        <v>114</v>
      </c>
      <c r="G27" s="52" t="s">
        <v>189</v>
      </c>
      <c r="H27" s="54" t="s">
        <v>188</v>
      </c>
      <c r="I27" s="55" t="s">
        <v>530</v>
      </c>
      <c r="J27" s="55" t="str">
        <f t="shared" si="10"/>
        <v>12002-361</v>
      </c>
      <c r="K27" s="56" t="s">
        <v>649</v>
      </c>
      <c r="L27" s="62">
        <v>353</v>
      </c>
      <c r="M27" s="52">
        <f t="shared" si="4"/>
        <v>1</v>
      </c>
      <c r="N27" s="53" t="s">
        <v>632</v>
      </c>
      <c r="O27" s="52">
        <f t="shared" si="5"/>
        <v>1</v>
      </c>
      <c r="P27" s="52" t="str">
        <f t="shared" si="11"/>
        <v>0361-12002 0361-12002</v>
      </c>
      <c r="Q27" s="58" t="str">
        <f t="shared" si="6"/>
        <v>36112002</v>
      </c>
      <c r="R27" s="59">
        <v>191.05901499999999</v>
      </c>
      <c r="S27" s="59">
        <v>191.05901499999999</v>
      </c>
      <c r="T27" s="59">
        <v>191.05901499999999</v>
      </c>
      <c r="U27" s="59">
        <v>191.05901499999999</v>
      </c>
      <c r="V27" s="59">
        <v>191.05901499999999</v>
      </c>
      <c r="W27" s="59">
        <v>90.721000000000004</v>
      </c>
      <c r="X27" s="59">
        <v>88.956000000000003</v>
      </c>
      <c r="Y27" s="59">
        <v>91.78</v>
      </c>
      <c r="Z27" s="59">
        <v>88.956000000000003</v>
      </c>
      <c r="AA27" s="59">
        <v>88.956000000000003</v>
      </c>
      <c r="AB27" s="59">
        <v>0</v>
      </c>
      <c r="AC27" s="59">
        <v>229.45000000000002</v>
      </c>
      <c r="AD27" s="59">
        <v>229.45000000000002</v>
      </c>
      <c r="AE27" s="59">
        <v>226.393</v>
      </c>
      <c r="AF27" s="59">
        <v>204.42949999999999</v>
      </c>
      <c r="AG27" s="59">
        <v>0</v>
      </c>
      <c r="AH27" s="59">
        <v>1261</v>
      </c>
      <c r="AI27" s="59">
        <v>0</v>
      </c>
      <c r="AJ27" s="59">
        <v>0</v>
      </c>
      <c r="AK27" s="60">
        <f t="shared" si="12"/>
        <v>191.05901499999999</v>
      </c>
      <c r="AL27" s="60">
        <f t="shared" si="12"/>
        <v>191.05901499999999</v>
      </c>
      <c r="AM27" s="60">
        <f t="shared" si="12"/>
        <v>191.05901499999999</v>
      </c>
      <c r="AN27" s="60">
        <f t="shared" si="12"/>
        <v>191.05901499999999</v>
      </c>
      <c r="AO27" s="60">
        <f t="shared" si="12"/>
        <v>191.05901499999999</v>
      </c>
      <c r="AP27" s="60">
        <f t="shared" si="12"/>
        <v>90.721000000000004</v>
      </c>
      <c r="AQ27" s="60">
        <f t="shared" si="12"/>
        <v>88.956000000000003</v>
      </c>
      <c r="AR27" s="60">
        <f t="shared" si="12"/>
        <v>91.78</v>
      </c>
      <c r="AS27" s="60">
        <f t="shared" si="12"/>
        <v>88.956000000000003</v>
      </c>
      <c r="AT27" s="60">
        <f t="shared" si="12"/>
        <v>88.956000000000003</v>
      </c>
      <c r="AU27" s="60" t="s">
        <v>623</v>
      </c>
      <c r="AV27" s="60">
        <f t="shared" si="13"/>
        <v>229.45000000000002</v>
      </c>
      <c r="AW27" s="60">
        <f t="shared" si="13"/>
        <v>229.45000000000002</v>
      </c>
      <c r="AX27" s="60">
        <f t="shared" si="13"/>
        <v>226.393</v>
      </c>
      <c r="AY27" s="60">
        <f t="shared" si="13"/>
        <v>204.42949999999999</v>
      </c>
      <c r="AZ27" s="60" t="str">
        <f t="shared" si="13"/>
        <v>Not Reimbursable</v>
      </c>
      <c r="BA27" s="60">
        <f t="shared" si="13"/>
        <v>1261</v>
      </c>
      <c r="BB27" s="60" t="s">
        <v>623</v>
      </c>
      <c r="BC27" s="60" t="s">
        <v>623</v>
      </c>
      <c r="BD27" s="58">
        <f t="shared" si="8"/>
        <v>4</v>
      </c>
      <c r="BE27" s="58">
        <f t="shared" si="9"/>
        <v>3</v>
      </c>
      <c r="BF27" s="53" t="s">
        <v>189</v>
      </c>
      <c r="BG27" s="52" t="s">
        <v>33</v>
      </c>
      <c r="BH27" s="34">
        <v>12002</v>
      </c>
      <c r="BI27" s="34">
        <v>361</v>
      </c>
      <c r="BJ27" s="56" t="s">
        <v>1011</v>
      </c>
      <c r="BK27">
        <v>5051</v>
      </c>
      <c r="BL27">
        <v>191.05901499999999</v>
      </c>
      <c r="BM27">
        <v>191.05901499999999</v>
      </c>
      <c r="BN27">
        <v>191.05901499999999</v>
      </c>
      <c r="BO27">
        <v>191.05901499999999</v>
      </c>
      <c r="BP27">
        <v>191.05901499999999</v>
      </c>
      <c r="BQ27">
        <v>90.721000000000004</v>
      </c>
      <c r="BR27">
        <v>88.956000000000003</v>
      </c>
      <c r="BS27">
        <v>91.78</v>
      </c>
      <c r="BT27">
        <v>88.956000000000003</v>
      </c>
      <c r="BU27">
        <v>88.956000000000003</v>
      </c>
      <c r="BV27">
        <v>0</v>
      </c>
      <c r="BW27">
        <v>229.45000000000002</v>
      </c>
      <c r="BX27">
        <v>229.45000000000002</v>
      </c>
      <c r="BY27">
        <v>226.393</v>
      </c>
      <c r="BZ27">
        <v>204.42949999999999</v>
      </c>
      <c r="CA27">
        <v>0</v>
      </c>
      <c r="CB27">
        <v>1261</v>
      </c>
      <c r="CC27">
        <v>0</v>
      </c>
      <c r="CD27">
        <v>0</v>
      </c>
    </row>
    <row r="28" spans="1:82" x14ac:dyDescent="0.25">
      <c r="A28" s="51"/>
      <c r="B28" s="52" t="str">
        <f t="shared" si="2"/>
        <v>Surgery Procedures -Rpr f/e/e/n/l/m 2.5 cm/&lt;-12011</v>
      </c>
      <c r="C28" s="52" t="str">
        <f t="shared" si="3"/>
        <v>12011-0361</v>
      </c>
      <c r="D28" s="53" t="s">
        <v>650</v>
      </c>
      <c r="E28" s="53" t="s">
        <v>976</v>
      </c>
      <c r="F28" s="52" t="s">
        <v>114</v>
      </c>
      <c r="G28" s="52" t="s">
        <v>191</v>
      </c>
      <c r="H28" s="54" t="s">
        <v>190</v>
      </c>
      <c r="I28" s="55" t="s">
        <v>530</v>
      </c>
      <c r="J28" s="55" t="str">
        <f t="shared" si="10"/>
        <v>12011-361</v>
      </c>
      <c r="K28" s="56" t="s">
        <v>650</v>
      </c>
      <c r="L28" s="57">
        <v>212</v>
      </c>
      <c r="M28" s="52">
        <f t="shared" si="4"/>
        <v>1</v>
      </c>
      <c r="N28" s="53" t="s">
        <v>632</v>
      </c>
      <c r="O28" s="52">
        <f t="shared" si="5"/>
        <v>1</v>
      </c>
      <c r="P28" s="52" t="str">
        <f t="shared" si="11"/>
        <v>0361-12011 0361-12011</v>
      </c>
      <c r="Q28" s="58" t="str">
        <f t="shared" si="6"/>
        <v>36112011</v>
      </c>
      <c r="R28" s="59">
        <v>191.05901499999999</v>
      </c>
      <c r="S28" s="59">
        <v>191.05901499999999</v>
      </c>
      <c r="T28" s="59">
        <v>191.05901499999999</v>
      </c>
      <c r="U28" s="59">
        <v>191.05901499999999</v>
      </c>
      <c r="V28" s="59">
        <v>191.05901499999999</v>
      </c>
      <c r="W28" s="59">
        <v>53.97</v>
      </c>
      <c r="X28" s="59">
        <v>52.92</v>
      </c>
      <c r="Y28" s="59">
        <v>54.6</v>
      </c>
      <c r="Z28" s="59">
        <v>52.92</v>
      </c>
      <c r="AA28" s="59">
        <v>52.92</v>
      </c>
      <c r="AB28" s="59">
        <v>0</v>
      </c>
      <c r="AC28" s="59">
        <v>136.5</v>
      </c>
      <c r="AD28" s="59">
        <v>136.5</v>
      </c>
      <c r="AE28" s="59">
        <v>226.393</v>
      </c>
      <c r="AF28" s="59">
        <v>204.42949999999999</v>
      </c>
      <c r="AG28" s="59">
        <v>0</v>
      </c>
      <c r="AH28" s="59">
        <v>1261</v>
      </c>
      <c r="AI28" s="59">
        <v>0</v>
      </c>
      <c r="AJ28" s="59">
        <v>0</v>
      </c>
      <c r="AK28" s="60">
        <f t="shared" si="12"/>
        <v>191.05901499999999</v>
      </c>
      <c r="AL28" s="60">
        <f t="shared" si="12"/>
        <v>191.05901499999999</v>
      </c>
      <c r="AM28" s="60">
        <f t="shared" si="12"/>
        <v>191.05901499999999</v>
      </c>
      <c r="AN28" s="60">
        <f t="shared" si="12"/>
        <v>191.05901499999999</v>
      </c>
      <c r="AO28" s="60">
        <f t="shared" si="12"/>
        <v>191.05901499999999</v>
      </c>
      <c r="AP28" s="60">
        <f t="shared" si="12"/>
        <v>53.97</v>
      </c>
      <c r="AQ28" s="60">
        <f t="shared" si="12"/>
        <v>52.92</v>
      </c>
      <c r="AR28" s="60">
        <f t="shared" si="12"/>
        <v>54.6</v>
      </c>
      <c r="AS28" s="60">
        <f t="shared" si="12"/>
        <v>52.92</v>
      </c>
      <c r="AT28" s="60">
        <f t="shared" si="12"/>
        <v>52.92</v>
      </c>
      <c r="AU28" s="60" t="s">
        <v>623</v>
      </c>
      <c r="AV28" s="60">
        <f t="shared" si="13"/>
        <v>136.5</v>
      </c>
      <c r="AW28" s="60">
        <f t="shared" si="13"/>
        <v>136.5</v>
      </c>
      <c r="AX28" s="60">
        <f t="shared" si="13"/>
        <v>226.393</v>
      </c>
      <c r="AY28" s="60">
        <f t="shared" si="13"/>
        <v>204.42949999999999</v>
      </c>
      <c r="AZ28" s="60" t="str">
        <f t="shared" si="13"/>
        <v>Not Reimbursable</v>
      </c>
      <c r="BA28" s="60">
        <f t="shared" si="13"/>
        <v>1261</v>
      </c>
      <c r="BB28" s="60" t="s">
        <v>623</v>
      </c>
      <c r="BC28" s="60" t="s">
        <v>623</v>
      </c>
      <c r="BD28" s="58">
        <f t="shared" si="8"/>
        <v>4</v>
      </c>
      <c r="BE28" s="58">
        <f t="shared" si="9"/>
        <v>3</v>
      </c>
      <c r="BF28" s="53" t="s">
        <v>191</v>
      </c>
      <c r="BG28" s="52" t="s">
        <v>33</v>
      </c>
      <c r="BH28" s="34">
        <v>12011</v>
      </c>
      <c r="BI28" s="34">
        <v>361</v>
      </c>
      <c r="BJ28" s="56" t="s">
        <v>1012</v>
      </c>
      <c r="BK28">
        <v>5051</v>
      </c>
      <c r="BL28">
        <v>191.05901499999999</v>
      </c>
      <c r="BM28">
        <v>191.05901499999999</v>
      </c>
      <c r="BN28">
        <v>191.05901499999999</v>
      </c>
      <c r="BO28">
        <v>191.05901499999999</v>
      </c>
      <c r="BP28">
        <v>191.05901499999999</v>
      </c>
      <c r="BQ28">
        <v>53.97</v>
      </c>
      <c r="BR28">
        <v>52.92</v>
      </c>
      <c r="BS28">
        <v>54.6</v>
      </c>
      <c r="BT28">
        <v>52.92</v>
      </c>
      <c r="BU28">
        <v>52.92</v>
      </c>
      <c r="BV28">
        <v>0</v>
      </c>
      <c r="BW28">
        <v>136.5</v>
      </c>
      <c r="BX28">
        <v>136.5</v>
      </c>
      <c r="BY28">
        <v>226.393</v>
      </c>
      <c r="BZ28">
        <v>204.42949999999999</v>
      </c>
      <c r="CA28">
        <v>0</v>
      </c>
      <c r="CB28">
        <v>1261</v>
      </c>
      <c r="CC28">
        <v>0</v>
      </c>
      <c r="CD28">
        <v>0</v>
      </c>
    </row>
    <row r="29" spans="1:82" x14ac:dyDescent="0.25">
      <c r="B29" s="52" t="str">
        <f t="shared" si="2"/>
        <v>Surgery Procedures -Destruct premalg lesion-17000</v>
      </c>
      <c r="C29" s="52" t="str">
        <f t="shared" si="3"/>
        <v>17000-0510</v>
      </c>
      <c r="D29" s="53" t="s">
        <v>651</v>
      </c>
      <c r="E29" s="53" t="s">
        <v>976</v>
      </c>
      <c r="F29" s="52" t="s">
        <v>114</v>
      </c>
      <c r="G29" s="52" t="s">
        <v>193</v>
      </c>
      <c r="H29" s="54" t="s">
        <v>192</v>
      </c>
      <c r="I29" s="55" t="s">
        <v>531</v>
      </c>
      <c r="J29" s="55" t="str">
        <f t="shared" si="10"/>
        <v>17000-510</v>
      </c>
      <c r="K29" s="56" t="s">
        <v>651</v>
      </c>
      <c r="L29" s="57">
        <v>210</v>
      </c>
      <c r="M29" s="52">
        <f t="shared" si="4"/>
        <v>2</v>
      </c>
      <c r="N29" s="53" t="s">
        <v>632</v>
      </c>
      <c r="O29" s="52">
        <f t="shared" si="5"/>
        <v>1</v>
      </c>
      <c r="P29" s="52" t="str">
        <f t="shared" si="11"/>
        <v>0510-17000 0510-17000</v>
      </c>
      <c r="Q29" s="58" t="str">
        <f t="shared" si="6"/>
        <v>51017000</v>
      </c>
      <c r="R29" s="59">
        <v>191.05901499999999</v>
      </c>
      <c r="S29" s="59">
        <v>191.05901499999999</v>
      </c>
      <c r="T29" s="59">
        <v>191.05901499999999</v>
      </c>
      <c r="U29" s="59">
        <v>191.05901499999999</v>
      </c>
      <c r="V29" s="59">
        <v>191.05901499999999</v>
      </c>
      <c r="W29" s="59">
        <v>52.942</v>
      </c>
      <c r="X29" s="59">
        <v>51.911999999999999</v>
      </c>
      <c r="Y29" s="59">
        <v>53.56</v>
      </c>
      <c r="Z29" s="59">
        <v>51.911999999999999</v>
      </c>
      <c r="AA29" s="59">
        <v>51.911999999999999</v>
      </c>
      <c r="AB29" s="59">
        <v>0</v>
      </c>
      <c r="AC29" s="59">
        <v>133.9</v>
      </c>
      <c r="AD29" s="59">
        <v>133.9</v>
      </c>
      <c r="AE29" s="59">
        <v>164.8</v>
      </c>
      <c r="AF29" s="59">
        <v>164.8</v>
      </c>
      <c r="AG29" s="59">
        <v>0</v>
      </c>
      <c r="AH29" s="59">
        <v>1261</v>
      </c>
      <c r="AI29" s="59">
        <v>0</v>
      </c>
      <c r="AJ29" s="59">
        <v>0</v>
      </c>
      <c r="AK29" s="60">
        <f t="shared" si="12"/>
        <v>191.05901499999999</v>
      </c>
      <c r="AL29" s="60">
        <f t="shared" si="12"/>
        <v>191.05901499999999</v>
      </c>
      <c r="AM29" s="60">
        <f t="shared" si="12"/>
        <v>191.05901499999999</v>
      </c>
      <c r="AN29" s="60">
        <f t="shared" si="12"/>
        <v>191.05901499999999</v>
      </c>
      <c r="AO29" s="60">
        <f t="shared" si="12"/>
        <v>191.05901499999999</v>
      </c>
      <c r="AP29" s="60">
        <f t="shared" si="12"/>
        <v>52.942</v>
      </c>
      <c r="AQ29" s="60">
        <f t="shared" si="12"/>
        <v>51.911999999999999</v>
      </c>
      <c r="AR29" s="60">
        <f t="shared" si="12"/>
        <v>53.56</v>
      </c>
      <c r="AS29" s="60">
        <f t="shared" si="12"/>
        <v>51.911999999999999</v>
      </c>
      <c r="AT29" s="60">
        <f t="shared" si="12"/>
        <v>51.911999999999999</v>
      </c>
      <c r="AU29" s="60" t="s">
        <v>623</v>
      </c>
      <c r="AV29" s="60">
        <f t="shared" si="13"/>
        <v>133.9</v>
      </c>
      <c r="AW29" s="60">
        <f t="shared" si="13"/>
        <v>133.9</v>
      </c>
      <c r="AX29" s="60">
        <f t="shared" si="13"/>
        <v>164.8</v>
      </c>
      <c r="AY29" s="60">
        <f t="shared" si="13"/>
        <v>164.8</v>
      </c>
      <c r="AZ29" s="60" t="str">
        <f t="shared" si="13"/>
        <v>Not Reimbursable</v>
      </c>
      <c r="BA29" s="60">
        <f t="shared" si="13"/>
        <v>1261</v>
      </c>
      <c r="BB29" s="60" t="s">
        <v>623</v>
      </c>
      <c r="BC29" s="60" t="s">
        <v>623</v>
      </c>
      <c r="BD29" s="58">
        <f t="shared" si="8"/>
        <v>6</v>
      </c>
      <c r="BE29" s="58">
        <f t="shared" si="9"/>
        <v>4</v>
      </c>
      <c r="BF29" s="53" t="s">
        <v>193</v>
      </c>
      <c r="BG29" s="52" t="s">
        <v>33</v>
      </c>
      <c r="BH29" s="34">
        <v>17000</v>
      </c>
      <c r="BI29" s="34">
        <v>510</v>
      </c>
      <c r="BJ29" s="56" t="s">
        <v>1013</v>
      </c>
      <c r="BK29">
        <v>5051</v>
      </c>
      <c r="BL29">
        <v>191.05901499999999</v>
      </c>
      <c r="BM29">
        <v>191.05901499999999</v>
      </c>
      <c r="BN29">
        <v>191.05901499999999</v>
      </c>
      <c r="BO29">
        <v>191.05901499999999</v>
      </c>
      <c r="BP29">
        <v>191.05901499999999</v>
      </c>
      <c r="BQ29">
        <v>52.942</v>
      </c>
      <c r="BR29">
        <v>51.911999999999999</v>
      </c>
      <c r="BS29">
        <v>53.56</v>
      </c>
      <c r="BT29">
        <v>51.911999999999999</v>
      </c>
      <c r="BU29">
        <v>51.911999999999999</v>
      </c>
      <c r="BV29">
        <v>0</v>
      </c>
      <c r="BW29">
        <v>133.9</v>
      </c>
      <c r="BX29">
        <v>133.9</v>
      </c>
      <c r="BY29">
        <v>164.8</v>
      </c>
      <c r="BZ29">
        <v>164.8</v>
      </c>
      <c r="CA29">
        <v>0</v>
      </c>
      <c r="CB29">
        <v>1261</v>
      </c>
      <c r="CC29">
        <v>0</v>
      </c>
      <c r="CD29">
        <v>0</v>
      </c>
    </row>
    <row r="30" spans="1:82" x14ac:dyDescent="0.25">
      <c r="B30" s="52" t="str">
        <f t="shared" si="2"/>
        <v>Medical care-Hospital outpt clinic visit-G0463</v>
      </c>
      <c r="C30" s="52" t="str">
        <f t="shared" si="3"/>
        <v>17000-0510</v>
      </c>
      <c r="D30" s="53" t="s">
        <v>651</v>
      </c>
      <c r="E30" s="53" t="s">
        <v>979</v>
      </c>
      <c r="F30" s="52" t="s">
        <v>2549</v>
      </c>
      <c r="G30" s="52" t="s">
        <v>125</v>
      </c>
      <c r="H30" s="54" t="s">
        <v>124</v>
      </c>
      <c r="I30" s="55" t="s">
        <v>531</v>
      </c>
      <c r="J30" s="55" t="str">
        <f t="shared" si="10"/>
        <v>G0463-510</v>
      </c>
      <c r="K30" s="56" t="s">
        <v>991</v>
      </c>
      <c r="L30" s="57">
        <v>108</v>
      </c>
      <c r="M30" s="52">
        <f t="shared" si="4"/>
        <v>2</v>
      </c>
      <c r="N30" s="53"/>
      <c r="O30" s="52">
        <f t="shared" si="5"/>
        <v>0</v>
      </c>
      <c r="P30" s="52" t="str">
        <f t="shared" si="11"/>
        <v>0510-G0463 0510-17000</v>
      </c>
      <c r="Q30" s="58" t="str">
        <f t="shared" si="6"/>
        <v>510G0463</v>
      </c>
      <c r="R30" s="59">
        <v>126.154039</v>
      </c>
      <c r="S30" s="59">
        <v>126.154039</v>
      </c>
      <c r="T30" s="59">
        <v>126.154039</v>
      </c>
      <c r="U30" s="59">
        <v>126.154039</v>
      </c>
      <c r="V30" s="59">
        <v>126.154039</v>
      </c>
      <c r="W30" s="59">
        <v>41.208781818181826</v>
      </c>
      <c r="X30" s="59">
        <v>40.407054545454564</v>
      </c>
      <c r="Y30" s="59">
        <v>41.689818181818175</v>
      </c>
      <c r="Z30" s="59">
        <v>40.407054545454564</v>
      </c>
      <c r="AA30" s="59">
        <v>40.407054545454564</v>
      </c>
      <c r="AB30" s="59">
        <v>0</v>
      </c>
      <c r="AC30" s="59">
        <v>104.22454545454544</v>
      </c>
      <c r="AD30" s="59">
        <v>104.22454545454544</v>
      </c>
      <c r="AE30" s="59">
        <v>165.98739999999998</v>
      </c>
      <c r="AF30" s="59">
        <v>150.07080000000019</v>
      </c>
      <c r="AG30" s="59">
        <v>0</v>
      </c>
      <c r="AH30" s="59">
        <v>0</v>
      </c>
      <c r="AI30" s="59">
        <v>0</v>
      </c>
      <c r="AJ30" s="59">
        <v>0</v>
      </c>
      <c r="AK30" s="60">
        <f t="shared" si="12"/>
        <v>126.154039</v>
      </c>
      <c r="AL30" s="60">
        <f t="shared" si="12"/>
        <v>126.154039</v>
      </c>
      <c r="AM30" s="60">
        <f t="shared" si="12"/>
        <v>126.154039</v>
      </c>
      <c r="AN30" s="60">
        <f t="shared" si="12"/>
        <v>126.154039</v>
      </c>
      <c r="AO30" s="60">
        <f t="shared" si="12"/>
        <v>126.154039</v>
      </c>
      <c r="AP30" s="60">
        <f t="shared" si="12"/>
        <v>41.208781818181826</v>
      </c>
      <c r="AQ30" s="60">
        <f t="shared" si="12"/>
        <v>40.407054545454564</v>
      </c>
      <c r="AR30" s="60">
        <f t="shared" si="12"/>
        <v>41.689818181818175</v>
      </c>
      <c r="AS30" s="60">
        <f t="shared" si="12"/>
        <v>40.407054545454564</v>
      </c>
      <c r="AT30" s="60">
        <f t="shared" si="12"/>
        <v>40.407054545454564</v>
      </c>
      <c r="AU30" s="60" t="s">
        <v>623</v>
      </c>
      <c r="AV30" s="60">
        <f t="shared" si="13"/>
        <v>104.22454545454544</v>
      </c>
      <c r="AW30" s="60">
        <f t="shared" si="13"/>
        <v>104.22454545454544</v>
      </c>
      <c r="AX30" s="60">
        <f t="shared" si="13"/>
        <v>165.98739999999998</v>
      </c>
      <c r="AY30" s="60">
        <f t="shared" si="13"/>
        <v>150.07080000000019</v>
      </c>
      <c r="AZ30" s="60" t="str">
        <f t="shared" si="13"/>
        <v>Packaged</v>
      </c>
      <c r="BA30" s="60" t="str">
        <f t="shared" si="13"/>
        <v>Packaged</v>
      </c>
      <c r="BB30" s="60" t="s">
        <v>623</v>
      </c>
      <c r="BC30" s="60" t="s">
        <v>623</v>
      </c>
      <c r="BD30" s="58" t="str">
        <f t="shared" si="8"/>
        <v>N/A</v>
      </c>
      <c r="BE30" s="58" t="e">
        <f t="shared" si="9"/>
        <v>#VALUE!</v>
      </c>
      <c r="BF30" s="53" t="s">
        <v>125</v>
      </c>
      <c r="BG30" s="52" t="s">
        <v>33</v>
      </c>
      <c r="BH30" s="34" t="s">
        <v>124</v>
      </c>
      <c r="BI30" s="34">
        <v>510</v>
      </c>
      <c r="BJ30" s="56" t="s">
        <v>992</v>
      </c>
      <c r="BL30">
        <v>126.154039</v>
      </c>
      <c r="BM30">
        <v>126.154039</v>
      </c>
      <c r="BN30">
        <v>126.154039</v>
      </c>
      <c r="BO30">
        <v>126.154039</v>
      </c>
      <c r="BP30">
        <v>126.154039</v>
      </c>
      <c r="BQ30">
        <v>41.208781818181826</v>
      </c>
      <c r="BR30">
        <v>40.407054545454564</v>
      </c>
      <c r="BS30">
        <v>41.689818181818175</v>
      </c>
      <c r="BT30">
        <v>40.407054545454564</v>
      </c>
      <c r="BU30">
        <v>40.407054545454564</v>
      </c>
      <c r="BV30" t="e">
        <v>#N/A</v>
      </c>
      <c r="BW30">
        <v>104.22454545454544</v>
      </c>
      <c r="BX30">
        <v>104.22454545454544</v>
      </c>
      <c r="BY30">
        <v>165.98739999999998</v>
      </c>
      <c r="BZ30">
        <v>150.07080000000019</v>
      </c>
      <c r="CA30" t="e">
        <v>#N/A</v>
      </c>
      <c r="CB30" t="e">
        <v>#N/A</v>
      </c>
      <c r="CC30" t="e">
        <v>#N/A</v>
      </c>
      <c r="CD30" t="e">
        <v>#N/A</v>
      </c>
    </row>
    <row r="31" spans="1:82" x14ac:dyDescent="0.25">
      <c r="B31" s="52" t="str">
        <f t="shared" si="2"/>
        <v>Surgery Procedures -Destruct premalg les 2-14-17003</v>
      </c>
      <c r="C31" s="52" t="str">
        <f t="shared" si="3"/>
        <v>17003-0510</v>
      </c>
      <c r="D31" s="53" t="s">
        <v>652</v>
      </c>
      <c r="E31" s="53" t="s">
        <v>976</v>
      </c>
      <c r="F31" s="52" t="s">
        <v>114</v>
      </c>
      <c r="G31" s="52" t="s">
        <v>1015</v>
      </c>
      <c r="H31" s="54" t="s">
        <v>1014</v>
      </c>
      <c r="I31" s="55" t="s">
        <v>531</v>
      </c>
      <c r="J31" s="55" t="str">
        <f t="shared" si="10"/>
        <v>17003-510</v>
      </c>
      <c r="K31" s="56" t="s">
        <v>652</v>
      </c>
      <c r="L31" s="57">
        <v>86</v>
      </c>
      <c r="M31" s="52">
        <f t="shared" si="4"/>
        <v>3</v>
      </c>
      <c r="N31" s="53" t="s">
        <v>632</v>
      </c>
      <c r="O31" s="52">
        <f t="shared" si="5"/>
        <v>1</v>
      </c>
      <c r="P31" s="52" t="str">
        <f t="shared" si="11"/>
        <v>0510-17003 0510-17003</v>
      </c>
      <c r="Q31" s="58" t="str">
        <f t="shared" si="6"/>
        <v>51017003</v>
      </c>
      <c r="R31" s="59">
        <v>0</v>
      </c>
      <c r="S31" s="59">
        <v>0</v>
      </c>
      <c r="T31" s="59">
        <v>0</v>
      </c>
      <c r="U31" s="59">
        <v>0</v>
      </c>
      <c r="V31" s="59">
        <v>0</v>
      </c>
      <c r="W31" s="59">
        <v>4.1120000000000001</v>
      </c>
      <c r="X31" s="59">
        <v>4.032</v>
      </c>
      <c r="Y31" s="59">
        <v>4.16</v>
      </c>
      <c r="Z31" s="59">
        <v>4.032</v>
      </c>
      <c r="AA31" s="59">
        <v>4.032</v>
      </c>
      <c r="AB31" s="59">
        <v>0</v>
      </c>
      <c r="AC31" s="59">
        <v>10.4</v>
      </c>
      <c r="AD31" s="59">
        <v>10.4</v>
      </c>
      <c r="AE31" s="59">
        <v>0</v>
      </c>
      <c r="AF31" s="59">
        <v>0</v>
      </c>
      <c r="AG31" s="59">
        <v>0</v>
      </c>
      <c r="AH31" s="59">
        <v>1261</v>
      </c>
      <c r="AI31" s="59">
        <v>0</v>
      </c>
      <c r="AJ31" s="59">
        <v>0</v>
      </c>
      <c r="AK31" s="60" t="str">
        <f t="shared" si="12"/>
        <v>Not Reimbursable</v>
      </c>
      <c r="AL31" s="60" t="str">
        <f t="shared" si="12"/>
        <v>Not Reimbursable</v>
      </c>
      <c r="AM31" s="60" t="str">
        <f t="shared" si="12"/>
        <v>Not Reimbursable</v>
      </c>
      <c r="AN31" s="60" t="str">
        <f t="shared" si="12"/>
        <v>Not Reimbursable</v>
      </c>
      <c r="AO31" s="60" t="str">
        <f t="shared" si="12"/>
        <v>Not Reimbursable</v>
      </c>
      <c r="AP31" s="60">
        <f t="shared" si="12"/>
        <v>4.1120000000000001</v>
      </c>
      <c r="AQ31" s="60">
        <f t="shared" si="12"/>
        <v>4.032</v>
      </c>
      <c r="AR31" s="60">
        <f t="shared" si="12"/>
        <v>4.16</v>
      </c>
      <c r="AS31" s="60">
        <f t="shared" si="12"/>
        <v>4.032</v>
      </c>
      <c r="AT31" s="60">
        <f t="shared" si="12"/>
        <v>4.032</v>
      </c>
      <c r="AU31" s="60" t="s">
        <v>623</v>
      </c>
      <c r="AV31" s="60">
        <f t="shared" si="13"/>
        <v>10.4</v>
      </c>
      <c r="AW31" s="60">
        <f t="shared" si="13"/>
        <v>10.4</v>
      </c>
      <c r="AX31" s="60" t="str">
        <f t="shared" si="13"/>
        <v>Not Reimbursable</v>
      </c>
      <c r="AY31" s="60" t="str">
        <f t="shared" si="13"/>
        <v>Not Reimbursable</v>
      </c>
      <c r="AZ31" s="60" t="str">
        <f t="shared" si="13"/>
        <v>Not Reimbursable</v>
      </c>
      <c r="BA31" s="60">
        <f t="shared" si="13"/>
        <v>1261</v>
      </c>
      <c r="BB31" s="60" t="s">
        <v>623</v>
      </c>
      <c r="BC31" s="60" t="s">
        <v>623</v>
      </c>
      <c r="BD31" s="58">
        <f t="shared" si="8"/>
        <v>7</v>
      </c>
      <c r="BE31" s="58">
        <f t="shared" si="9"/>
        <v>4</v>
      </c>
      <c r="BF31" s="53" t="s">
        <v>1015</v>
      </c>
      <c r="BG31" s="52" t="s">
        <v>33</v>
      </c>
      <c r="BH31" s="34">
        <v>17003</v>
      </c>
      <c r="BI31" s="34">
        <v>510</v>
      </c>
      <c r="BJ31" s="56" t="s">
        <v>1016</v>
      </c>
      <c r="BL31" t="e">
        <v>#N/A</v>
      </c>
      <c r="BM31" t="e">
        <v>#N/A</v>
      </c>
      <c r="BN31" t="e">
        <v>#N/A</v>
      </c>
      <c r="BO31" t="e">
        <v>#N/A</v>
      </c>
      <c r="BP31" t="e">
        <v>#N/A</v>
      </c>
      <c r="BQ31">
        <v>4.1120000000000001</v>
      </c>
      <c r="BR31">
        <v>4.032</v>
      </c>
      <c r="BS31">
        <v>4.16</v>
      </c>
      <c r="BT31">
        <v>4.032</v>
      </c>
      <c r="BU31">
        <v>4.032</v>
      </c>
      <c r="BV31" t="e">
        <v>#N/A</v>
      </c>
      <c r="BW31">
        <v>10.4</v>
      </c>
      <c r="BX31">
        <v>10.4</v>
      </c>
      <c r="BY31" t="e">
        <v>#N/A</v>
      </c>
      <c r="BZ31" t="e">
        <v>#N/A</v>
      </c>
      <c r="CA31" t="e">
        <v>#N/A</v>
      </c>
      <c r="CB31">
        <v>1261</v>
      </c>
      <c r="CC31" t="e">
        <v>#N/A</v>
      </c>
      <c r="CD31" t="e">
        <v>#N/A</v>
      </c>
    </row>
    <row r="32" spans="1:82" x14ac:dyDescent="0.25">
      <c r="B32" s="52" t="str">
        <f t="shared" si="2"/>
        <v>Surgery Procedures -Destruct premalg lesion-17000</v>
      </c>
      <c r="C32" s="52" t="str">
        <f t="shared" si="3"/>
        <v>17003-0510</v>
      </c>
      <c r="D32" s="53" t="s">
        <v>652</v>
      </c>
      <c r="E32" s="53" t="s">
        <v>979</v>
      </c>
      <c r="F32" s="52" t="s">
        <v>114</v>
      </c>
      <c r="G32" s="52" t="s">
        <v>193</v>
      </c>
      <c r="H32" s="54" t="s">
        <v>192</v>
      </c>
      <c r="I32" s="55" t="s">
        <v>531</v>
      </c>
      <c r="J32" s="55" t="str">
        <f t="shared" si="10"/>
        <v>17000-510</v>
      </c>
      <c r="K32" s="56" t="s">
        <v>651</v>
      </c>
      <c r="L32" s="57">
        <v>212</v>
      </c>
      <c r="M32" s="52">
        <f t="shared" si="4"/>
        <v>3</v>
      </c>
      <c r="N32" s="53"/>
      <c r="O32" s="52">
        <f t="shared" si="5"/>
        <v>0</v>
      </c>
      <c r="P32" s="52" t="str">
        <f t="shared" si="11"/>
        <v>0510-17000 0510-17003</v>
      </c>
      <c r="Q32" s="58" t="str">
        <f t="shared" si="6"/>
        <v>51017000</v>
      </c>
      <c r="R32" s="59">
        <v>191.05901499999999</v>
      </c>
      <c r="S32" s="59">
        <v>191.05901499999999</v>
      </c>
      <c r="T32" s="59">
        <v>191.05901499999999</v>
      </c>
      <c r="U32" s="59">
        <v>191.05901499999999</v>
      </c>
      <c r="V32" s="59">
        <v>191.05901499999999</v>
      </c>
      <c r="W32" s="59">
        <v>52.942</v>
      </c>
      <c r="X32" s="59">
        <v>51.911999999999999</v>
      </c>
      <c r="Y32" s="59">
        <v>53.56</v>
      </c>
      <c r="Z32" s="59">
        <v>51.911999999999999</v>
      </c>
      <c r="AA32" s="59">
        <v>51.911999999999999</v>
      </c>
      <c r="AB32" s="59">
        <v>0</v>
      </c>
      <c r="AC32" s="59">
        <v>133.9</v>
      </c>
      <c r="AD32" s="59">
        <v>133.9</v>
      </c>
      <c r="AE32" s="59">
        <v>164.8</v>
      </c>
      <c r="AF32" s="59">
        <v>164.8</v>
      </c>
      <c r="AG32" s="59">
        <v>0</v>
      </c>
      <c r="AH32" s="59">
        <v>1261</v>
      </c>
      <c r="AI32" s="59">
        <v>0</v>
      </c>
      <c r="AJ32" s="59">
        <v>0</v>
      </c>
      <c r="AK32" s="60">
        <f t="shared" si="12"/>
        <v>191.05901499999999</v>
      </c>
      <c r="AL32" s="60">
        <f t="shared" si="12"/>
        <v>191.05901499999999</v>
      </c>
      <c r="AM32" s="60">
        <f t="shared" si="12"/>
        <v>191.05901499999999</v>
      </c>
      <c r="AN32" s="60">
        <f t="shared" si="12"/>
        <v>191.05901499999999</v>
      </c>
      <c r="AO32" s="60">
        <f t="shared" si="12"/>
        <v>191.05901499999999</v>
      </c>
      <c r="AP32" s="60">
        <f t="shared" si="12"/>
        <v>52.942</v>
      </c>
      <c r="AQ32" s="60">
        <f t="shared" si="12"/>
        <v>51.911999999999999</v>
      </c>
      <c r="AR32" s="60">
        <f t="shared" si="12"/>
        <v>53.56</v>
      </c>
      <c r="AS32" s="60">
        <f t="shared" si="12"/>
        <v>51.911999999999999</v>
      </c>
      <c r="AT32" s="60">
        <f t="shared" si="12"/>
        <v>51.911999999999999</v>
      </c>
      <c r="AU32" s="60" t="s">
        <v>623</v>
      </c>
      <c r="AV32" s="60">
        <f t="shared" si="13"/>
        <v>133.9</v>
      </c>
      <c r="AW32" s="60">
        <f t="shared" si="13"/>
        <v>133.9</v>
      </c>
      <c r="AX32" s="60">
        <f t="shared" si="13"/>
        <v>164.8</v>
      </c>
      <c r="AY32" s="60">
        <f t="shared" si="13"/>
        <v>164.8</v>
      </c>
      <c r="AZ32" s="60" t="str">
        <f t="shared" si="13"/>
        <v>Packaged</v>
      </c>
      <c r="BA32" s="60">
        <f t="shared" si="13"/>
        <v>1261</v>
      </c>
      <c r="BB32" s="60" t="s">
        <v>623</v>
      </c>
      <c r="BC32" s="60" t="s">
        <v>623</v>
      </c>
      <c r="BD32" s="58" t="str">
        <f t="shared" si="8"/>
        <v>N/A</v>
      </c>
      <c r="BE32" s="58" t="e">
        <f t="shared" si="9"/>
        <v>#VALUE!</v>
      </c>
      <c r="BF32" s="53" t="s">
        <v>193</v>
      </c>
      <c r="BG32" s="52" t="s">
        <v>33</v>
      </c>
      <c r="BH32" s="34">
        <v>17000</v>
      </c>
      <c r="BI32" s="34">
        <v>510</v>
      </c>
      <c r="BJ32" s="56" t="s">
        <v>1013</v>
      </c>
      <c r="BL32">
        <v>191.05901499999999</v>
      </c>
      <c r="BM32">
        <v>191.05901499999999</v>
      </c>
      <c r="BN32">
        <v>191.05901499999999</v>
      </c>
      <c r="BO32">
        <v>191.05901499999999</v>
      </c>
      <c r="BP32">
        <v>191.05901499999999</v>
      </c>
      <c r="BQ32">
        <v>52.942</v>
      </c>
      <c r="BR32">
        <v>51.911999999999999</v>
      </c>
      <c r="BS32">
        <v>53.56</v>
      </c>
      <c r="BT32">
        <v>51.911999999999999</v>
      </c>
      <c r="BU32">
        <v>51.911999999999999</v>
      </c>
      <c r="BV32" t="e">
        <v>#N/A</v>
      </c>
      <c r="BW32">
        <v>133.9</v>
      </c>
      <c r="BX32">
        <v>133.9</v>
      </c>
      <c r="BY32">
        <v>164.8</v>
      </c>
      <c r="BZ32">
        <v>164.8</v>
      </c>
      <c r="CA32" t="e">
        <v>#N/A</v>
      </c>
      <c r="CB32">
        <v>1261</v>
      </c>
      <c r="CC32" t="e">
        <v>#N/A</v>
      </c>
      <c r="CD32" t="e">
        <v>#N/A</v>
      </c>
    </row>
    <row r="33" spans="1:82" x14ac:dyDescent="0.25">
      <c r="B33" s="52" t="str">
        <f t="shared" si="2"/>
        <v>Medical care-Hospital outpt clinic visit-G0463</v>
      </c>
      <c r="C33" s="52" t="str">
        <f t="shared" si="3"/>
        <v>17003-0510</v>
      </c>
      <c r="D33" s="53" t="s">
        <v>652</v>
      </c>
      <c r="E33" s="53" t="s">
        <v>979</v>
      </c>
      <c r="F33" s="52" t="s">
        <v>2549</v>
      </c>
      <c r="G33" s="52" t="s">
        <v>125</v>
      </c>
      <c r="H33" s="54" t="s">
        <v>124</v>
      </c>
      <c r="I33" s="55" t="s">
        <v>531</v>
      </c>
      <c r="J33" s="55" t="str">
        <f t="shared" si="10"/>
        <v>G0463-510</v>
      </c>
      <c r="K33" s="56" t="s">
        <v>991</v>
      </c>
      <c r="L33" s="57">
        <v>111</v>
      </c>
      <c r="M33" s="52">
        <f t="shared" si="4"/>
        <v>3</v>
      </c>
      <c r="N33" s="53"/>
      <c r="O33" s="52">
        <f t="shared" si="5"/>
        <v>0</v>
      </c>
      <c r="P33" s="52" t="str">
        <f t="shared" si="11"/>
        <v>0510-G0463 0510-17003</v>
      </c>
      <c r="Q33" s="58" t="str">
        <f t="shared" si="6"/>
        <v>510G0463</v>
      </c>
      <c r="R33" s="59">
        <v>126.154039</v>
      </c>
      <c r="S33" s="59">
        <v>126.154039</v>
      </c>
      <c r="T33" s="59">
        <v>126.154039</v>
      </c>
      <c r="U33" s="59">
        <v>126.154039</v>
      </c>
      <c r="V33" s="59">
        <v>126.154039</v>
      </c>
      <c r="W33" s="59">
        <v>41.208781818181826</v>
      </c>
      <c r="X33" s="59">
        <v>40.407054545454564</v>
      </c>
      <c r="Y33" s="59">
        <v>41.689818181818175</v>
      </c>
      <c r="Z33" s="59">
        <v>40.407054545454564</v>
      </c>
      <c r="AA33" s="59">
        <v>40.407054545454564</v>
      </c>
      <c r="AB33" s="59">
        <v>0</v>
      </c>
      <c r="AC33" s="59">
        <v>104.22454545454544</v>
      </c>
      <c r="AD33" s="59">
        <v>104.22454545454544</v>
      </c>
      <c r="AE33" s="59">
        <v>165.98739999999998</v>
      </c>
      <c r="AF33" s="59">
        <v>150.07080000000019</v>
      </c>
      <c r="AG33" s="59">
        <v>0</v>
      </c>
      <c r="AH33" s="59">
        <v>0</v>
      </c>
      <c r="AI33" s="59">
        <v>0</v>
      </c>
      <c r="AJ33" s="59">
        <v>0</v>
      </c>
      <c r="AK33" s="60">
        <f t="shared" si="12"/>
        <v>126.154039</v>
      </c>
      <c r="AL33" s="60">
        <f t="shared" si="12"/>
        <v>126.154039</v>
      </c>
      <c r="AM33" s="60">
        <f t="shared" si="12"/>
        <v>126.154039</v>
      </c>
      <c r="AN33" s="60">
        <f t="shared" si="12"/>
        <v>126.154039</v>
      </c>
      <c r="AO33" s="60">
        <f t="shared" si="12"/>
        <v>126.154039</v>
      </c>
      <c r="AP33" s="60">
        <f t="shared" si="12"/>
        <v>41.208781818181826</v>
      </c>
      <c r="AQ33" s="60">
        <f t="shared" si="12"/>
        <v>40.407054545454564</v>
      </c>
      <c r="AR33" s="60">
        <f t="shared" si="12"/>
        <v>41.689818181818175</v>
      </c>
      <c r="AS33" s="60">
        <f t="shared" si="12"/>
        <v>40.407054545454564</v>
      </c>
      <c r="AT33" s="60">
        <f t="shared" si="12"/>
        <v>40.407054545454564</v>
      </c>
      <c r="AU33" s="60" t="s">
        <v>623</v>
      </c>
      <c r="AV33" s="60">
        <f t="shared" si="13"/>
        <v>104.22454545454544</v>
      </c>
      <c r="AW33" s="60">
        <f t="shared" si="13"/>
        <v>104.22454545454544</v>
      </c>
      <c r="AX33" s="60">
        <f t="shared" si="13"/>
        <v>165.98739999999998</v>
      </c>
      <c r="AY33" s="60">
        <f t="shared" si="13"/>
        <v>150.07080000000019</v>
      </c>
      <c r="AZ33" s="60" t="str">
        <f t="shared" si="13"/>
        <v>Packaged</v>
      </c>
      <c r="BA33" s="60" t="str">
        <f t="shared" si="13"/>
        <v>Packaged</v>
      </c>
      <c r="BB33" s="60" t="s">
        <v>623</v>
      </c>
      <c r="BC33" s="60" t="s">
        <v>623</v>
      </c>
      <c r="BD33" s="58" t="str">
        <f t="shared" si="8"/>
        <v>N/A</v>
      </c>
      <c r="BE33" s="58" t="e">
        <f t="shared" si="9"/>
        <v>#VALUE!</v>
      </c>
      <c r="BF33" s="53" t="s">
        <v>125</v>
      </c>
      <c r="BG33" s="52" t="s">
        <v>33</v>
      </c>
      <c r="BH33" s="34" t="s">
        <v>124</v>
      </c>
      <c r="BI33" s="34">
        <v>510</v>
      </c>
      <c r="BJ33" s="56" t="s">
        <v>992</v>
      </c>
      <c r="BL33">
        <v>126.154039</v>
      </c>
      <c r="BM33">
        <v>126.154039</v>
      </c>
      <c r="BN33">
        <v>126.154039</v>
      </c>
      <c r="BO33">
        <v>126.154039</v>
      </c>
      <c r="BP33">
        <v>126.154039</v>
      </c>
      <c r="BQ33">
        <v>41.208781818181826</v>
      </c>
      <c r="BR33">
        <v>40.407054545454564</v>
      </c>
      <c r="BS33">
        <v>41.689818181818175</v>
      </c>
      <c r="BT33">
        <v>40.407054545454564</v>
      </c>
      <c r="BU33">
        <v>40.407054545454564</v>
      </c>
      <c r="BV33" t="e">
        <v>#N/A</v>
      </c>
      <c r="BW33">
        <v>104.22454545454544</v>
      </c>
      <c r="BX33">
        <v>104.22454545454544</v>
      </c>
      <c r="BY33">
        <v>165.98739999999998</v>
      </c>
      <c r="BZ33">
        <v>150.07080000000019</v>
      </c>
      <c r="CA33" t="e">
        <v>#N/A</v>
      </c>
      <c r="CB33" t="e">
        <v>#N/A</v>
      </c>
      <c r="CC33" t="e">
        <v>#N/A</v>
      </c>
      <c r="CD33" t="e">
        <v>#N/A</v>
      </c>
    </row>
    <row r="34" spans="1:82" x14ac:dyDescent="0.25">
      <c r="B34" s="52" t="str">
        <f t="shared" si="2"/>
        <v>Surgery Procedures -Destruct b9 lesion 1-14-17110</v>
      </c>
      <c r="C34" s="52" t="str">
        <f t="shared" si="3"/>
        <v>17110-0510</v>
      </c>
      <c r="D34" s="53" t="s">
        <v>653</v>
      </c>
      <c r="E34" s="53" t="s">
        <v>976</v>
      </c>
      <c r="F34" s="52" t="s">
        <v>114</v>
      </c>
      <c r="G34" s="52" t="s">
        <v>195</v>
      </c>
      <c r="H34" s="54" t="s">
        <v>194</v>
      </c>
      <c r="I34" s="55" t="s">
        <v>531</v>
      </c>
      <c r="J34" s="55" t="str">
        <f t="shared" si="10"/>
        <v>17110-510</v>
      </c>
      <c r="K34" s="56" t="s">
        <v>653</v>
      </c>
      <c r="L34" s="57">
        <v>249</v>
      </c>
      <c r="M34" s="52">
        <f t="shared" si="4"/>
        <v>2</v>
      </c>
      <c r="N34" s="53" t="s">
        <v>632</v>
      </c>
      <c r="O34" s="52">
        <f t="shared" si="5"/>
        <v>1</v>
      </c>
      <c r="P34" s="52" t="str">
        <f t="shared" si="11"/>
        <v>0510-17110 0510-17110</v>
      </c>
      <c r="Q34" s="58" t="str">
        <f t="shared" si="6"/>
        <v>51017110</v>
      </c>
      <c r="R34" s="59">
        <v>191.05901499999999</v>
      </c>
      <c r="S34" s="59">
        <v>191.05901499999999</v>
      </c>
      <c r="T34" s="59">
        <v>191.05901499999999</v>
      </c>
      <c r="U34" s="59">
        <v>191.05901499999999</v>
      </c>
      <c r="V34" s="59">
        <v>191.05901499999999</v>
      </c>
      <c r="W34" s="59">
        <v>63.993000000000002</v>
      </c>
      <c r="X34" s="59">
        <v>62.747999999999998</v>
      </c>
      <c r="Y34" s="59">
        <v>64.740000000000009</v>
      </c>
      <c r="Z34" s="59">
        <v>62.747999999999998</v>
      </c>
      <c r="AA34" s="59">
        <v>62.747999999999998</v>
      </c>
      <c r="AB34" s="59">
        <v>0</v>
      </c>
      <c r="AC34" s="59">
        <v>161.85</v>
      </c>
      <c r="AD34" s="59">
        <v>161.85</v>
      </c>
      <c r="AE34" s="59">
        <v>199.20000000000002</v>
      </c>
      <c r="AF34" s="59">
        <v>199.20000000000002</v>
      </c>
      <c r="AG34" s="59">
        <v>0</v>
      </c>
      <c r="AH34" s="59">
        <v>1261</v>
      </c>
      <c r="AI34" s="59">
        <v>0</v>
      </c>
      <c r="AJ34" s="59">
        <v>0</v>
      </c>
      <c r="AK34" s="60">
        <f t="shared" si="12"/>
        <v>191.05901499999999</v>
      </c>
      <c r="AL34" s="60">
        <f t="shared" si="12"/>
        <v>191.05901499999999</v>
      </c>
      <c r="AM34" s="60">
        <f t="shared" si="12"/>
        <v>191.05901499999999</v>
      </c>
      <c r="AN34" s="60">
        <f t="shared" si="12"/>
        <v>191.05901499999999</v>
      </c>
      <c r="AO34" s="60">
        <f t="shared" si="12"/>
        <v>191.05901499999999</v>
      </c>
      <c r="AP34" s="60">
        <f t="shared" si="12"/>
        <v>63.993000000000002</v>
      </c>
      <c r="AQ34" s="60">
        <f t="shared" si="12"/>
        <v>62.747999999999998</v>
      </c>
      <c r="AR34" s="60">
        <f t="shared" si="12"/>
        <v>64.740000000000009</v>
      </c>
      <c r="AS34" s="60">
        <f t="shared" si="12"/>
        <v>62.747999999999998</v>
      </c>
      <c r="AT34" s="60">
        <f t="shared" si="12"/>
        <v>62.747999999999998</v>
      </c>
      <c r="AU34" s="60" t="s">
        <v>623</v>
      </c>
      <c r="AV34" s="60">
        <f t="shared" si="13"/>
        <v>161.85</v>
      </c>
      <c r="AW34" s="60">
        <f t="shared" si="13"/>
        <v>161.85</v>
      </c>
      <c r="AX34" s="60">
        <f t="shared" si="13"/>
        <v>199.20000000000002</v>
      </c>
      <c r="AY34" s="60">
        <f t="shared" si="13"/>
        <v>199.20000000000002</v>
      </c>
      <c r="AZ34" s="60" t="str">
        <f t="shared" si="13"/>
        <v>Not Reimbursable</v>
      </c>
      <c r="BA34" s="60">
        <f t="shared" si="13"/>
        <v>1261</v>
      </c>
      <c r="BB34" s="60" t="s">
        <v>623</v>
      </c>
      <c r="BC34" s="60" t="s">
        <v>623</v>
      </c>
      <c r="BD34" s="58">
        <f t="shared" si="8"/>
        <v>6</v>
      </c>
      <c r="BE34" s="58">
        <f t="shared" si="9"/>
        <v>4</v>
      </c>
      <c r="BF34" s="53" t="s">
        <v>195</v>
      </c>
      <c r="BG34" s="52" t="s">
        <v>33</v>
      </c>
      <c r="BH34" s="34">
        <v>17110</v>
      </c>
      <c r="BI34" s="34">
        <v>510</v>
      </c>
      <c r="BJ34" s="56" t="s">
        <v>1017</v>
      </c>
      <c r="BK34">
        <v>5051</v>
      </c>
      <c r="BL34">
        <v>191.05901499999999</v>
      </c>
      <c r="BM34">
        <v>191.05901499999999</v>
      </c>
      <c r="BN34">
        <v>191.05901499999999</v>
      </c>
      <c r="BO34">
        <v>191.05901499999999</v>
      </c>
      <c r="BP34">
        <v>191.05901499999999</v>
      </c>
      <c r="BQ34">
        <v>63.993000000000002</v>
      </c>
      <c r="BR34">
        <v>62.747999999999998</v>
      </c>
      <c r="BS34">
        <v>64.740000000000009</v>
      </c>
      <c r="BT34">
        <v>62.747999999999998</v>
      </c>
      <c r="BU34">
        <v>62.747999999999998</v>
      </c>
      <c r="BV34">
        <v>0</v>
      </c>
      <c r="BW34">
        <v>161.85</v>
      </c>
      <c r="BX34">
        <v>161.85</v>
      </c>
      <c r="BY34">
        <v>199.20000000000002</v>
      </c>
      <c r="BZ34">
        <v>199.20000000000002</v>
      </c>
      <c r="CA34">
        <v>0</v>
      </c>
      <c r="CB34">
        <v>1261</v>
      </c>
      <c r="CC34">
        <v>0</v>
      </c>
      <c r="CD34">
        <v>0</v>
      </c>
    </row>
    <row r="35" spans="1:82" x14ac:dyDescent="0.25">
      <c r="B35" s="52" t="str">
        <f t="shared" si="2"/>
        <v>Medical care-Hospital outpt clinic visit-G0463</v>
      </c>
      <c r="C35" s="52" t="str">
        <f t="shared" si="3"/>
        <v>17110-0510</v>
      </c>
      <c r="D35" s="53" t="s">
        <v>653</v>
      </c>
      <c r="E35" s="53" t="s">
        <v>979</v>
      </c>
      <c r="F35" s="52" t="s">
        <v>2549</v>
      </c>
      <c r="G35" s="52" t="s">
        <v>125</v>
      </c>
      <c r="H35" s="54" t="s">
        <v>124</v>
      </c>
      <c r="I35" s="55" t="s">
        <v>531</v>
      </c>
      <c r="J35" s="55" t="str">
        <f t="shared" si="10"/>
        <v>G0463-510</v>
      </c>
      <c r="K35" s="56" t="s">
        <v>991</v>
      </c>
      <c r="L35" s="57">
        <v>107</v>
      </c>
      <c r="M35" s="52">
        <f t="shared" si="4"/>
        <v>2</v>
      </c>
      <c r="N35" s="53"/>
      <c r="O35" s="52">
        <f t="shared" si="5"/>
        <v>0</v>
      </c>
      <c r="P35" s="52" t="str">
        <f t="shared" si="11"/>
        <v>0510-G0463 0510-17110</v>
      </c>
      <c r="Q35" s="58" t="str">
        <f t="shared" si="6"/>
        <v>510G0463</v>
      </c>
      <c r="R35" s="59">
        <v>126.154039</v>
      </c>
      <c r="S35" s="59">
        <v>126.154039</v>
      </c>
      <c r="T35" s="59">
        <v>126.154039</v>
      </c>
      <c r="U35" s="59">
        <v>126.154039</v>
      </c>
      <c r="V35" s="59">
        <v>126.154039</v>
      </c>
      <c r="W35" s="59">
        <v>41.208781818181826</v>
      </c>
      <c r="X35" s="59">
        <v>40.407054545454564</v>
      </c>
      <c r="Y35" s="59">
        <v>41.689818181818175</v>
      </c>
      <c r="Z35" s="59">
        <v>40.407054545454564</v>
      </c>
      <c r="AA35" s="59">
        <v>40.407054545454564</v>
      </c>
      <c r="AB35" s="59">
        <v>0</v>
      </c>
      <c r="AC35" s="59">
        <v>104.22454545454544</v>
      </c>
      <c r="AD35" s="59">
        <v>104.22454545454544</v>
      </c>
      <c r="AE35" s="59">
        <v>165.98739999999998</v>
      </c>
      <c r="AF35" s="59">
        <v>150.07080000000019</v>
      </c>
      <c r="AG35" s="59">
        <v>0</v>
      </c>
      <c r="AH35" s="59">
        <v>0</v>
      </c>
      <c r="AI35" s="59">
        <v>0</v>
      </c>
      <c r="AJ35" s="59">
        <v>0</v>
      </c>
      <c r="AK35" s="60">
        <f t="shared" si="12"/>
        <v>126.154039</v>
      </c>
      <c r="AL35" s="60">
        <f t="shared" si="12"/>
        <v>126.154039</v>
      </c>
      <c r="AM35" s="60">
        <f t="shared" si="12"/>
        <v>126.154039</v>
      </c>
      <c r="AN35" s="60">
        <f t="shared" si="12"/>
        <v>126.154039</v>
      </c>
      <c r="AO35" s="60">
        <f t="shared" si="12"/>
        <v>126.154039</v>
      </c>
      <c r="AP35" s="60">
        <f t="shared" si="12"/>
        <v>41.208781818181826</v>
      </c>
      <c r="AQ35" s="60">
        <f t="shared" si="12"/>
        <v>40.407054545454564</v>
      </c>
      <c r="AR35" s="60">
        <f t="shared" si="12"/>
        <v>41.689818181818175</v>
      </c>
      <c r="AS35" s="60">
        <f t="shared" si="12"/>
        <v>40.407054545454564</v>
      </c>
      <c r="AT35" s="60">
        <f t="shared" si="12"/>
        <v>40.407054545454564</v>
      </c>
      <c r="AU35" s="60" t="s">
        <v>623</v>
      </c>
      <c r="AV35" s="60">
        <f t="shared" si="13"/>
        <v>104.22454545454544</v>
      </c>
      <c r="AW35" s="60">
        <f t="shared" si="13"/>
        <v>104.22454545454544</v>
      </c>
      <c r="AX35" s="60">
        <f t="shared" si="13"/>
        <v>165.98739999999998</v>
      </c>
      <c r="AY35" s="60">
        <f t="shared" si="13"/>
        <v>150.07080000000019</v>
      </c>
      <c r="AZ35" s="60" t="str">
        <f t="shared" si="13"/>
        <v>Packaged</v>
      </c>
      <c r="BA35" s="60" t="str">
        <f t="shared" si="13"/>
        <v>Packaged</v>
      </c>
      <c r="BB35" s="60" t="s">
        <v>623</v>
      </c>
      <c r="BC35" s="60" t="s">
        <v>623</v>
      </c>
      <c r="BD35" s="58" t="str">
        <f t="shared" si="8"/>
        <v>N/A</v>
      </c>
      <c r="BE35" s="58" t="e">
        <f t="shared" si="9"/>
        <v>#VALUE!</v>
      </c>
      <c r="BF35" s="53" t="s">
        <v>125</v>
      </c>
      <c r="BG35" s="52" t="s">
        <v>33</v>
      </c>
      <c r="BH35" s="34" t="s">
        <v>124</v>
      </c>
      <c r="BI35" s="34">
        <v>510</v>
      </c>
      <c r="BJ35" s="56" t="s">
        <v>992</v>
      </c>
      <c r="BL35">
        <v>126.154039</v>
      </c>
      <c r="BM35">
        <v>126.154039</v>
      </c>
      <c r="BN35">
        <v>126.154039</v>
      </c>
      <c r="BO35">
        <v>126.154039</v>
      </c>
      <c r="BP35">
        <v>126.154039</v>
      </c>
      <c r="BQ35">
        <v>41.208781818181826</v>
      </c>
      <c r="BR35">
        <v>40.407054545454564</v>
      </c>
      <c r="BS35">
        <v>41.689818181818175</v>
      </c>
      <c r="BT35">
        <v>40.407054545454564</v>
      </c>
      <c r="BU35">
        <v>40.407054545454564</v>
      </c>
      <c r="BV35" t="e">
        <v>#N/A</v>
      </c>
      <c r="BW35">
        <v>104.22454545454544</v>
      </c>
      <c r="BX35">
        <v>104.22454545454544</v>
      </c>
      <c r="BY35">
        <v>165.98739999999998</v>
      </c>
      <c r="BZ35">
        <v>150.07080000000019</v>
      </c>
      <c r="CA35" t="e">
        <v>#N/A</v>
      </c>
      <c r="CB35" t="e">
        <v>#N/A</v>
      </c>
      <c r="CC35" t="e">
        <v>#N/A</v>
      </c>
      <c r="CD35" t="e">
        <v>#N/A</v>
      </c>
    </row>
    <row r="36" spans="1:82" x14ac:dyDescent="0.25">
      <c r="B36" s="52" t="str">
        <f t="shared" si="2"/>
        <v>Surgery Procedures -Bx breast 1st lesion strtctc-19081</v>
      </c>
      <c r="C36" s="52" t="str">
        <f t="shared" si="3"/>
        <v>19081-0361</v>
      </c>
      <c r="D36" s="53" t="s">
        <v>654</v>
      </c>
      <c r="E36" s="53" t="s">
        <v>976</v>
      </c>
      <c r="F36" s="52" t="s">
        <v>114</v>
      </c>
      <c r="G36" s="52" t="s">
        <v>197</v>
      </c>
      <c r="H36" s="54" t="s">
        <v>196</v>
      </c>
      <c r="I36" s="55" t="s">
        <v>530</v>
      </c>
      <c r="J36" s="55" t="str">
        <f t="shared" si="10"/>
        <v>19081-361</v>
      </c>
      <c r="K36" s="56" t="s">
        <v>654</v>
      </c>
      <c r="L36" s="57">
        <v>1983</v>
      </c>
      <c r="M36" s="52">
        <f t="shared" si="4"/>
        <v>2</v>
      </c>
      <c r="N36" s="53" t="s">
        <v>632</v>
      </c>
      <c r="O36" s="52">
        <f t="shared" si="5"/>
        <v>1</v>
      </c>
      <c r="P36" s="52" t="str">
        <f t="shared" si="11"/>
        <v>0361-19081 0361-19081</v>
      </c>
      <c r="Q36" s="58" t="str">
        <f t="shared" si="6"/>
        <v>36119081</v>
      </c>
      <c r="R36" s="59">
        <v>1547.252495</v>
      </c>
      <c r="S36" s="59">
        <v>1547.252495</v>
      </c>
      <c r="T36" s="59">
        <v>1547.252495</v>
      </c>
      <c r="U36" s="59">
        <v>1547.252495</v>
      </c>
      <c r="V36" s="59">
        <v>1547.252495</v>
      </c>
      <c r="W36" s="59">
        <v>496.17899999999997</v>
      </c>
      <c r="X36" s="59">
        <v>486.45</v>
      </c>
      <c r="Y36" s="59">
        <v>501.04349999999999</v>
      </c>
      <c r="Z36" s="59">
        <v>486.45</v>
      </c>
      <c r="AA36" s="59">
        <v>486.45</v>
      </c>
      <c r="AB36" s="59">
        <v>0</v>
      </c>
      <c r="AC36" s="59">
        <v>1288.95</v>
      </c>
      <c r="AD36" s="59">
        <v>1288.95</v>
      </c>
      <c r="AE36" s="59">
        <v>1806.3602000000001</v>
      </c>
      <c r="AF36" s="59">
        <v>1631.1162999999999</v>
      </c>
      <c r="AG36" s="59">
        <v>0</v>
      </c>
      <c r="AH36" s="59">
        <v>1662</v>
      </c>
      <c r="AI36" s="59">
        <v>0</v>
      </c>
      <c r="AJ36" s="59">
        <v>0</v>
      </c>
      <c r="AK36" s="60">
        <f t="shared" si="12"/>
        <v>1547.252495</v>
      </c>
      <c r="AL36" s="60">
        <f t="shared" si="12"/>
        <v>1547.252495</v>
      </c>
      <c r="AM36" s="60">
        <f t="shared" si="12"/>
        <v>1547.252495</v>
      </c>
      <c r="AN36" s="60">
        <f t="shared" si="12"/>
        <v>1547.252495</v>
      </c>
      <c r="AO36" s="60">
        <f t="shared" si="12"/>
        <v>1547.252495</v>
      </c>
      <c r="AP36" s="60">
        <f t="shared" si="12"/>
        <v>496.17899999999997</v>
      </c>
      <c r="AQ36" s="60">
        <f t="shared" si="12"/>
        <v>486.45</v>
      </c>
      <c r="AR36" s="60">
        <f t="shared" si="12"/>
        <v>501.04349999999999</v>
      </c>
      <c r="AS36" s="60">
        <f t="shared" si="12"/>
        <v>486.45</v>
      </c>
      <c r="AT36" s="60">
        <f t="shared" si="12"/>
        <v>486.45</v>
      </c>
      <c r="AU36" s="60" t="s">
        <v>623</v>
      </c>
      <c r="AV36" s="60">
        <f t="shared" si="13"/>
        <v>1288.95</v>
      </c>
      <c r="AW36" s="60">
        <f t="shared" si="13"/>
        <v>1288.95</v>
      </c>
      <c r="AX36" s="60">
        <f t="shared" si="13"/>
        <v>1806.3602000000001</v>
      </c>
      <c r="AY36" s="60">
        <f t="shared" si="13"/>
        <v>1631.1162999999999</v>
      </c>
      <c r="AZ36" s="60" t="str">
        <f t="shared" si="13"/>
        <v>Not Reimbursable</v>
      </c>
      <c r="BA36" s="60">
        <f t="shared" si="13"/>
        <v>1662</v>
      </c>
      <c r="BB36" s="60" t="s">
        <v>623</v>
      </c>
      <c r="BC36" s="60" t="s">
        <v>623</v>
      </c>
      <c r="BD36" s="58">
        <f t="shared" si="8"/>
        <v>6</v>
      </c>
      <c r="BE36" s="58">
        <f t="shared" si="9"/>
        <v>4</v>
      </c>
      <c r="BF36" s="53" t="s">
        <v>197</v>
      </c>
      <c r="BG36" s="52" t="s">
        <v>33</v>
      </c>
      <c r="BH36" s="34">
        <v>19081</v>
      </c>
      <c r="BI36" s="34">
        <v>361</v>
      </c>
      <c r="BJ36" s="56" t="s">
        <v>1018</v>
      </c>
      <c r="BK36">
        <v>5072</v>
      </c>
      <c r="BL36">
        <v>1547.252495</v>
      </c>
      <c r="BM36">
        <v>1547.252495</v>
      </c>
      <c r="BN36">
        <v>1547.252495</v>
      </c>
      <c r="BO36">
        <v>1547.252495</v>
      </c>
      <c r="BP36">
        <v>1547.252495</v>
      </c>
      <c r="BQ36">
        <v>496.17899999999997</v>
      </c>
      <c r="BR36">
        <v>486.45</v>
      </c>
      <c r="BS36">
        <v>501.04349999999999</v>
      </c>
      <c r="BT36">
        <v>486.45</v>
      </c>
      <c r="BU36">
        <v>486.45</v>
      </c>
      <c r="BV36">
        <v>0</v>
      </c>
      <c r="BW36">
        <v>1288.95</v>
      </c>
      <c r="BX36">
        <v>1288.95</v>
      </c>
      <c r="BY36">
        <v>1806.3602000000001</v>
      </c>
      <c r="BZ36">
        <v>1631.1162999999999</v>
      </c>
      <c r="CA36">
        <v>0</v>
      </c>
      <c r="CB36">
        <v>1662</v>
      </c>
      <c r="CC36">
        <v>0</v>
      </c>
      <c r="CD36">
        <v>0</v>
      </c>
    </row>
    <row r="37" spans="1:82" x14ac:dyDescent="0.25">
      <c r="B37" s="52" t="str">
        <f t="shared" si="2"/>
        <v>Clinical Laboratory &amp; Pathology Procedures-Tissue exam by pathologist-88305</v>
      </c>
      <c r="C37" s="52" t="str">
        <f t="shared" si="3"/>
        <v>19081-0361</v>
      </c>
      <c r="D37" s="53" t="s">
        <v>654</v>
      </c>
      <c r="E37" s="53" t="s">
        <v>979</v>
      </c>
      <c r="F37" s="52" t="s">
        <v>116</v>
      </c>
      <c r="G37" s="52" t="s">
        <v>496</v>
      </c>
      <c r="H37" s="54" t="s">
        <v>95</v>
      </c>
      <c r="I37" s="55" t="s">
        <v>96</v>
      </c>
      <c r="J37" s="55" t="str">
        <f t="shared" si="10"/>
        <v>88305-310</v>
      </c>
      <c r="K37" s="56" t="s">
        <v>989</v>
      </c>
      <c r="L37" s="57">
        <v>244</v>
      </c>
      <c r="M37" s="52">
        <f t="shared" si="4"/>
        <v>2</v>
      </c>
      <c r="N37" s="53"/>
      <c r="O37" s="52">
        <f t="shared" si="5"/>
        <v>0</v>
      </c>
      <c r="P37" s="52" t="str">
        <f t="shared" si="11"/>
        <v>0310-88305 0361-19081</v>
      </c>
      <c r="Q37" s="58" t="str">
        <f t="shared" si="6"/>
        <v>31088305</v>
      </c>
      <c r="R37" s="59">
        <v>51.713640600000005</v>
      </c>
      <c r="S37" s="59">
        <v>51.713640600000005</v>
      </c>
      <c r="T37" s="59">
        <v>51.713640600000005</v>
      </c>
      <c r="U37" s="59">
        <v>51.713640600000005</v>
      </c>
      <c r="V37" s="59">
        <v>51.713640600000005</v>
      </c>
      <c r="W37" s="59">
        <v>58.660249999999998</v>
      </c>
      <c r="X37" s="59">
        <v>57.518999999999998</v>
      </c>
      <c r="Y37" s="59">
        <v>59.345000000000006</v>
      </c>
      <c r="Z37" s="59">
        <v>57.518999999999998</v>
      </c>
      <c r="AA37" s="59">
        <v>57.518999999999998</v>
      </c>
      <c r="AB37" s="59">
        <v>0</v>
      </c>
      <c r="AC37" s="59">
        <v>148.36249999999998</v>
      </c>
      <c r="AD37" s="59">
        <v>148.36249999999998</v>
      </c>
      <c r="AE37" s="59">
        <v>93.423000000000002</v>
      </c>
      <c r="AF37" s="59">
        <v>84.036000000000001</v>
      </c>
      <c r="AG37" s="59">
        <v>57.362000000000002</v>
      </c>
      <c r="AH37" s="59">
        <v>0</v>
      </c>
      <c r="AI37" s="59">
        <v>0</v>
      </c>
      <c r="AJ37" s="59">
        <v>0</v>
      </c>
      <c r="AK37" s="60">
        <f t="shared" si="12"/>
        <v>51.713640600000005</v>
      </c>
      <c r="AL37" s="60">
        <f t="shared" si="12"/>
        <v>51.713640600000005</v>
      </c>
      <c r="AM37" s="60">
        <f t="shared" si="12"/>
        <v>51.713640600000005</v>
      </c>
      <c r="AN37" s="60">
        <f t="shared" si="12"/>
        <v>51.713640600000005</v>
      </c>
      <c r="AO37" s="60">
        <f t="shared" si="12"/>
        <v>51.713640600000005</v>
      </c>
      <c r="AP37" s="60">
        <f t="shared" si="12"/>
        <v>58.660249999999998</v>
      </c>
      <c r="AQ37" s="60">
        <f t="shared" si="12"/>
        <v>57.518999999999998</v>
      </c>
      <c r="AR37" s="60">
        <f t="shared" si="12"/>
        <v>59.345000000000006</v>
      </c>
      <c r="AS37" s="60">
        <f t="shared" si="12"/>
        <v>57.518999999999998</v>
      </c>
      <c r="AT37" s="60">
        <f t="shared" si="12"/>
        <v>57.518999999999998</v>
      </c>
      <c r="AU37" s="60" t="s">
        <v>623</v>
      </c>
      <c r="AV37" s="60">
        <f t="shared" si="13"/>
        <v>148.36249999999998</v>
      </c>
      <c r="AW37" s="60">
        <f t="shared" si="13"/>
        <v>148.36249999999998</v>
      </c>
      <c r="AX37" s="60">
        <f t="shared" si="13"/>
        <v>93.423000000000002</v>
      </c>
      <c r="AY37" s="60">
        <f t="shared" si="13"/>
        <v>84.036000000000001</v>
      </c>
      <c r="AZ37" s="60">
        <f t="shared" si="13"/>
        <v>57.362000000000002</v>
      </c>
      <c r="BA37" s="60" t="str">
        <f t="shared" si="13"/>
        <v>Packaged</v>
      </c>
      <c r="BB37" s="60" t="s">
        <v>623</v>
      </c>
      <c r="BC37" s="60" t="s">
        <v>623</v>
      </c>
      <c r="BD37" s="58" t="str">
        <f t="shared" si="8"/>
        <v>N/A</v>
      </c>
      <c r="BE37" s="58" t="e">
        <f t="shared" si="9"/>
        <v>#VALUE!</v>
      </c>
      <c r="BF37" s="53" t="s">
        <v>496</v>
      </c>
      <c r="BG37" s="52" t="s">
        <v>39</v>
      </c>
      <c r="BH37" s="34">
        <v>88305</v>
      </c>
      <c r="BI37" s="34">
        <v>310</v>
      </c>
      <c r="BJ37" s="56" t="s">
        <v>990</v>
      </c>
      <c r="BL37">
        <v>51.713640600000005</v>
      </c>
      <c r="BM37">
        <v>51.713640600000005</v>
      </c>
      <c r="BN37">
        <v>51.713640600000005</v>
      </c>
      <c r="BO37">
        <v>51.713640600000005</v>
      </c>
      <c r="BP37">
        <v>51.713640600000005</v>
      </c>
      <c r="BQ37">
        <v>58.660249999999998</v>
      </c>
      <c r="BR37">
        <v>57.518999999999998</v>
      </c>
      <c r="BS37">
        <v>59.345000000000006</v>
      </c>
      <c r="BT37">
        <v>57.518999999999998</v>
      </c>
      <c r="BU37">
        <v>57.518999999999998</v>
      </c>
      <c r="BV37" t="e">
        <v>#N/A</v>
      </c>
      <c r="BW37">
        <v>148.36249999999998</v>
      </c>
      <c r="BX37">
        <v>148.36249999999998</v>
      </c>
      <c r="BY37">
        <v>93.423000000000002</v>
      </c>
      <c r="BZ37">
        <v>84.036000000000001</v>
      </c>
      <c r="CA37">
        <v>57.362000000000002</v>
      </c>
      <c r="CB37" t="e">
        <v>#N/A</v>
      </c>
      <c r="CC37" t="e">
        <v>#N/A</v>
      </c>
      <c r="CD37" t="e">
        <v>#N/A</v>
      </c>
    </row>
    <row r="38" spans="1:82" x14ac:dyDescent="0.25">
      <c r="B38" s="52" t="str">
        <f t="shared" si="2"/>
        <v>Surgery Procedures -Bx breast 1st lesion us imag-19083</v>
      </c>
      <c r="C38" s="52" t="str">
        <f t="shared" si="3"/>
        <v>19083-0361</v>
      </c>
      <c r="D38" s="53" t="s">
        <v>655</v>
      </c>
      <c r="E38" s="53" t="s">
        <v>976</v>
      </c>
      <c r="F38" s="52" t="s">
        <v>114</v>
      </c>
      <c r="G38" s="52" t="s">
        <v>199</v>
      </c>
      <c r="H38" s="54" t="s">
        <v>198</v>
      </c>
      <c r="I38" s="55" t="s">
        <v>530</v>
      </c>
      <c r="J38" s="55" t="str">
        <f t="shared" si="10"/>
        <v>19083-361</v>
      </c>
      <c r="K38" s="56" t="s">
        <v>655</v>
      </c>
      <c r="L38" s="57">
        <v>2034</v>
      </c>
      <c r="M38" s="52">
        <f t="shared" si="4"/>
        <v>2</v>
      </c>
      <c r="N38" s="53" t="s">
        <v>632</v>
      </c>
      <c r="O38" s="52">
        <f t="shared" si="5"/>
        <v>1</v>
      </c>
      <c r="P38" s="52" t="str">
        <f t="shared" si="11"/>
        <v>0361-19083 0361-19083</v>
      </c>
      <c r="Q38" s="58" t="str">
        <f t="shared" si="6"/>
        <v>36119083</v>
      </c>
      <c r="R38" s="59">
        <v>1547.252495</v>
      </c>
      <c r="S38" s="59">
        <v>1547.252495</v>
      </c>
      <c r="T38" s="59">
        <v>1547.252495</v>
      </c>
      <c r="U38" s="59">
        <v>1547.252495</v>
      </c>
      <c r="V38" s="59">
        <v>1547.252495</v>
      </c>
      <c r="W38" s="59">
        <v>496.17899999999997</v>
      </c>
      <c r="X38" s="59">
        <v>486.45</v>
      </c>
      <c r="Y38" s="59">
        <v>501.04349999999999</v>
      </c>
      <c r="Z38" s="59">
        <v>486.45</v>
      </c>
      <c r="AA38" s="59">
        <v>486.45</v>
      </c>
      <c r="AB38" s="59">
        <v>0</v>
      </c>
      <c r="AC38" s="59">
        <v>1288.95</v>
      </c>
      <c r="AD38" s="59">
        <v>1288.95</v>
      </c>
      <c r="AE38" s="59">
        <v>1806.3602000000001</v>
      </c>
      <c r="AF38" s="59">
        <v>1631.1162999999999</v>
      </c>
      <c r="AG38" s="59">
        <v>0</v>
      </c>
      <c r="AH38" s="59">
        <v>1662</v>
      </c>
      <c r="AI38" s="59">
        <v>0</v>
      </c>
      <c r="AJ38" s="59">
        <v>0</v>
      </c>
      <c r="AK38" s="60">
        <f t="shared" si="12"/>
        <v>1547.252495</v>
      </c>
      <c r="AL38" s="60">
        <f t="shared" si="12"/>
        <v>1547.252495</v>
      </c>
      <c r="AM38" s="60">
        <f t="shared" si="12"/>
        <v>1547.252495</v>
      </c>
      <c r="AN38" s="60">
        <f t="shared" si="12"/>
        <v>1547.252495</v>
      </c>
      <c r="AO38" s="60">
        <f t="shared" si="12"/>
        <v>1547.252495</v>
      </c>
      <c r="AP38" s="60">
        <f t="shared" si="12"/>
        <v>496.17899999999997</v>
      </c>
      <c r="AQ38" s="60">
        <f t="shared" si="12"/>
        <v>486.45</v>
      </c>
      <c r="AR38" s="60">
        <f t="shared" si="12"/>
        <v>501.04349999999999</v>
      </c>
      <c r="AS38" s="60">
        <f t="shared" si="12"/>
        <v>486.45</v>
      </c>
      <c r="AT38" s="60">
        <f t="shared" si="12"/>
        <v>486.45</v>
      </c>
      <c r="AU38" s="60" t="s">
        <v>623</v>
      </c>
      <c r="AV38" s="60">
        <f t="shared" si="13"/>
        <v>1288.95</v>
      </c>
      <c r="AW38" s="60">
        <f t="shared" si="13"/>
        <v>1288.95</v>
      </c>
      <c r="AX38" s="60">
        <f t="shared" si="13"/>
        <v>1806.3602000000001</v>
      </c>
      <c r="AY38" s="60">
        <f t="shared" si="13"/>
        <v>1631.1162999999999</v>
      </c>
      <c r="AZ38" s="60" t="str">
        <f t="shared" si="13"/>
        <v>Not Reimbursable</v>
      </c>
      <c r="BA38" s="60">
        <f t="shared" si="13"/>
        <v>1662</v>
      </c>
      <c r="BB38" s="60" t="s">
        <v>623</v>
      </c>
      <c r="BC38" s="60" t="s">
        <v>623</v>
      </c>
      <c r="BD38" s="58">
        <f t="shared" si="8"/>
        <v>6</v>
      </c>
      <c r="BE38" s="58">
        <f t="shared" si="9"/>
        <v>4</v>
      </c>
      <c r="BF38" s="53" t="s">
        <v>199</v>
      </c>
      <c r="BG38" s="52" t="s">
        <v>33</v>
      </c>
      <c r="BH38" s="34">
        <v>19083</v>
      </c>
      <c r="BI38" s="34">
        <v>361</v>
      </c>
      <c r="BJ38" s="56" t="s">
        <v>1019</v>
      </c>
      <c r="BK38">
        <v>5072</v>
      </c>
      <c r="BL38">
        <v>1547.252495</v>
      </c>
      <c r="BM38">
        <v>1547.252495</v>
      </c>
      <c r="BN38">
        <v>1547.252495</v>
      </c>
      <c r="BO38">
        <v>1547.252495</v>
      </c>
      <c r="BP38">
        <v>1547.252495</v>
      </c>
      <c r="BQ38">
        <v>496.17899999999997</v>
      </c>
      <c r="BR38">
        <v>486.45</v>
      </c>
      <c r="BS38">
        <v>501.04349999999999</v>
      </c>
      <c r="BT38">
        <v>486.45</v>
      </c>
      <c r="BU38">
        <v>486.45</v>
      </c>
      <c r="BV38">
        <v>0</v>
      </c>
      <c r="BW38">
        <v>1288.95</v>
      </c>
      <c r="BX38">
        <v>1288.95</v>
      </c>
      <c r="BY38">
        <v>1806.3602000000001</v>
      </c>
      <c r="BZ38">
        <v>1631.1162999999999</v>
      </c>
      <c r="CA38">
        <v>0</v>
      </c>
      <c r="CB38">
        <v>1662</v>
      </c>
      <c r="CC38">
        <v>0</v>
      </c>
      <c r="CD38">
        <v>0</v>
      </c>
    </row>
    <row r="39" spans="1:82" x14ac:dyDescent="0.25">
      <c r="B39" s="52" t="str">
        <f t="shared" si="2"/>
        <v>Clinical Laboratory &amp; Pathology Procedures-Tissue exam by pathologist-88305</v>
      </c>
      <c r="C39" s="52" t="str">
        <f t="shared" si="3"/>
        <v>19083-0361</v>
      </c>
      <c r="D39" s="53" t="s">
        <v>655</v>
      </c>
      <c r="E39" s="53" t="s">
        <v>979</v>
      </c>
      <c r="F39" s="52" t="s">
        <v>116</v>
      </c>
      <c r="G39" s="52" t="s">
        <v>496</v>
      </c>
      <c r="H39" s="54" t="s">
        <v>95</v>
      </c>
      <c r="I39" s="55" t="s">
        <v>96</v>
      </c>
      <c r="J39" s="55" t="str">
        <f t="shared" si="10"/>
        <v>88305-310</v>
      </c>
      <c r="K39" s="56" t="s">
        <v>989</v>
      </c>
      <c r="L39" s="57">
        <v>249</v>
      </c>
      <c r="M39" s="52">
        <f t="shared" si="4"/>
        <v>2</v>
      </c>
      <c r="N39" s="53"/>
      <c r="O39" s="52">
        <f t="shared" si="5"/>
        <v>0</v>
      </c>
      <c r="P39" s="52" t="str">
        <f t="shared" si="11"/>
        <v>0310-88305 0361-19083</v>
      </c>
      <c r="Q39" s="58" t="str">
        <f t="shared" si="6"/>
        <v>31088305</v>
      </c>
      <c r="R39" s="59">
        <v>51.713640600000005</v>
      </c>
      <c r="S39" s="59">
        <v>51.713640600000005</v>
      </c>
      <c r="T39" s="59">
        <v>51.713640600000005</v>
      </c>
      <c r="U39" s="59">
        <v>51.713640600000005</v>
      </c>
      <c r="V39" s="59">
        <v>51.713640600000005</v>
      </c>
      <c r="W39" s="59">
        <v>58.660249999999998</v>
      </c>
      <c r="X39" s="59">
        <v>57.518999999999998</v>
      </c>
      <c r="Y39" s="59">
        <v>59.345000000000006</v>
      </c>
      <c r="Z39" s="59">
        <v>57.518999999999998</v>
      </c>
      <c r="AA39" s="59">
        <v>57.518999999999998</v>
      </c>
      <c r="AB39" s="59">
        <v>0</v>
      </c>
      <c r="AC39" s="59">
        <v>148.36249999999998</v>
      </c>
      <c r="AD39" s="59">
        <v>148.36249999999998</v>
      </c>
      <c r="AE39" s="59">
        <v>93.423000000000002</v>
      </c>
      <c r="AF39" s="59">
        <v>84.036000000000001</v>
      </c>
      <c r="AG39" s="59">
        <v>57.362000000000002</v>
      </c>
      <c r="AH39" s="59">
        <v>0</v>
      </c>
      <c r="AI39" s="59">
        <v>0</v>
      </c>
      <c r="AJ39" s="59">
        <v>0</v>
      </c>
      <c r="AK39" s="60">
        <f t="shared" si="12"/>
        <v>51.713640600000005</v>
      </c>
      <c r="AL39" s="60">
        <f t="shared" si="12"/>
        <v>51.713640600000005</v>
      </c>
      <c r="AM39" s="60">
        <f t="shared" si="12"/>
        <v>51.713640600000005</v>
      </c>
      <c r="AN39" s="60">
        <f t="shared" si="12"/>
        <v>51.713640600000005</v>
      </c>
      <c r="AO39" s="60">
        <f t="shared" si="12"/>
        <v>51.713640600000005</v>
      </c>
      <c r="AP39" s="60">
        <f t="shared" si="12"/>
        <v>58.660249999999998</v>
      </c>
      <c r="AQ39" s="60">
        <f t="shared" si="12"/>
        <v>57.518999999999998</v>
      </c>
      <c r="AR39" s="60">
        <f t="shared" si="12"/>
        <v>59.345000000000006</v>
      </c>
      <c r="AS39" s="60">
        <f t="shared" si="12"/>
        <v>57.518999999999998</v>
      </c>
      <c r="AT39" s="60">
        <f t="shared" si="12"/>
        <v>57.518999999999998</v>
      </c>
      <c r="AU39" s="60" t="s">
        <v>623</v>
      </c>
      <c r="AV39" s="60">
        <f t="shared" si="13"/>
        <v>148.36249999999998</v>
      </c>
      <c r="AW39" s="60">
        <f t="shared" si="13"/>
        <v>148.36249999999998</v>
      </c>
      <c r="AX39" s="60">
        <f t="shared" si="13"/>
        <v>93.423000000000002</v>
      </c>
      <c r="AY39" s="60">
        <f t="shared" si="13"/>
        <v>84.036000000000001</v>
      </c>
      <c r="AZ39" s="60">
        <f t="shared" si="13"/>
        <v>57.362000000000002</v>
      </c>
      <c r="BA39" s="60" t="str">
        <f t="shared" si="13"/>
        <v>Packaged</v>
      </c>
      <c r="BB39" s="60" t="s">
        <v>623</v>
      </c>
      <c r="BC39" s="60" t="s">
        <v>623</v>
      </c>
      <c r="BD39" s="58" t="str">
        <f t="shared" si="8"/>
        <v>N/A</v>
      </c>
      <c r="BE39" s="58" t="e">
        <f t="shared" si="9"/>
        <v>#VALUE!</v>
      </c>
      <c r="BF39" s="53" t="s">
        <v>496</v>
      </c>
      <c r="BG39" s="52" t="s">
        <v>39</v>
      </c>
      <c r="BH39" s="34">
        <v>88305</v>
      </c>
      <c r="BI39" s="34">
        <v>310</v>
      </c>
      <c r="BJ39" s="56" t="s">
        <v>990</v>
      </c>
      <c r="BL39">
        <v>51.713640600000005</v>
      </c>
      <c r="BM39">
        <v>51.713640600000005</v>
      </c>
      <c r="BN39">
        <v>51.713640600000005</v>
      </c>
      <c r="BO39">
        <v>51.713640600000005</v>
      </c>
      <c r="BP39">
        <v>51.713640600000005</v>
      </c>
      <c r="BQ39">
        <v>58.660249999999998</v>
      </c>
      <c r="BR39">
        <v>57.518999999999998</v>
      </c>
      <c r="BS39">
        <v>59.345000000000006</v>
      </c>
      <c r="BT39">
        <v>57.518999999999998</v>
      </c>
      <c r="BU39">
        <v>57.518999999999998</v>
      </c>
      <c r="BV39" t="e">
        <v>#N/A</v>
      </c>
      <c r="BW39">
        <v>148.36249999999998</v>
      </c>
      <c r="BX39">
        <v>148.36249999999998</v>
      </c>
      <c r="BY39">
        <v>93.423000000000002</v>
      </c>
      <c r="BZ39">
        <v>84.036000000000001</v>
      </c>
      <c r="CA39">
        <v>57.362000000000002</v>
      </c>
      <c r="CB39" t="e">
        <v>#N/A</v>
      </c>
      <c r="CC39" t="e">
        <v>#N/A</v>
      </c>
      <c r="CD39" t="e">
        <v>#N/A</v>
      </c>
    </row>
    <row r="40" spans="1:82" x14ac:dyDescent="0.25">
      <c r="B40" s="52" t="str">
        <f t="shared" si="2"/>
        <v>Surgery Procedures -Partial mastectomy-19301</v>
      </c>
      <c r="C40" s="52" t="str">
        <f t="shared" si="3"/>
        <v>19301-0360</v>
      </c>
      <c r="D40" s="53" t="s">
        <v>656</v>
      </c>
      <c r="E40" s="53" t="s">
        <v>976</v>
      </c>
      <c r="F40" s="52" t="s">
        <v>114</v>
      </c>
      <c r="G40" s="52" t="s">
        <v>202</v>
      </c>
      <c r="H40" s="54" t="s">
        <v>201</v>
      </c>
      <c r="I40" s="55" t="s">
        <v>108</v>
      </c>
      <c r="J40" s="55" t="str">
        <f t="shared" si="10"/>
        <v>19301-360</v>
      </c>
      <c r="K40" s="56" t="s">
        <v>656</v>
      </c>
      <c r="L40" s="57">
        <v>11501</v>
      </c>
      <c r="M40" s="52">
        <f t="shared" si="4"/>
        <v>21</v>
      </c>
      <c r="N40" s="53" t="s">
        <v>632</v>
      </c>
      <c r="O40" s="52">
        <f t="shared" si="5"/>
        <v>1</v>
      </c>
      <c r="P40" s="52" t="str">
        <f t="shared" si="11"/>
        <v>0360-19301 0360-19301</v>
      </c>
      <c r="Q40" s="58" t="str">
        <f t="shared" si="6"/>
        <v>36019301</v>
      </c>
      <c r="R40" s="59">
        <v>3637.6734998000002</v>
      </c>
      <c r="S40" s="59">
        <v>3637.6734998000002</v>
      </c>
      <c r="T40" s="59">
        <v>3637.6734998000002</v>
      </c>
      <c r="U40" s="59">
        <v>3637.6734998000002</v>
      </c>
      <c r="V40" s="59">
        <v>3637.6734998000002</v>
      </c>
      <c r="W40" s="59">
        <v>982.93319999999994</v>
      </c>
      <c r="X40" s="59">
        <v>963.66</v>
      </c>
      <c r="Y40" s="59">
        <v>992.56979999999999</v>
      </c>
      <c r="Z40" s="59">
        <v>963.66</v>
      </c>
      <c r="AA40" s="59">
        <v>963.66</v>
      </c>
      <c r="AB40" s="59">
        <v>0</v>
      </c>
      <c r="AC40" s="59">
        <v>789</v>
      </c>
      <c r="AD40" s="59">
        <v>789</v>
      </c>
      <c r="AE40" s="59">
        <v>3655.3056000000006</v>
      </c>
      <c r="AF40" s="59">
        <v>3300.6864</v>
      </c>
      <c r="AG40" s="59">
        <v>725</v>
      </c>
      <c r="AH40" s="59">
        <v>3293</v>
      </c>
      <c r="AI40" s="59">
        <v>0</v>
      </c>
      <c r="AJ40" s="59">
        <v>0</v>
      </c>
      <c r="AK40" s="60">
        <f t="shared" si="12"/>
        <v>3637.6734998000002</v>
      </c>
      <c r="AL40" s="60">
        <f t="shared" si="12"/>
        <v>3637.6734998000002</v>
      </c>
      <c r="AM40" s="60">
        <f t="shared" si="12"/>
        <v>3637.6734998000002</v>
      </c>
      <c r="AN40" s="60">
        <f t="shared" si="12"/>
        <v>3637.6734998000002</v>
      </c>
      <c r="AO40" s="60">
        <f t="shared" si="12"/>
        <v>3637.6734998000002</v>
      </c>
      <c r="AP40" s="60">
        <f t="shared" si="12"/>
        <v>982.93319999999994</v>
      </c>
      <c r="AQ40" s="60">
        <f t="shared" si="12"/>
        <v>963.66</v>
      </c>
      <c r="AR40" s="60">
        <f t="shared" si="12"/>
        <v>992.56979999999999</v>
      </c>
      <c r="AS40" s="60">
        <f t="shared" si="12"/>
        <v>963.66</v>
      </c>
      <c r="AT40" s="60">
        <f t="shared" si="12"/>
        <v>963.66</v>
      </c>
      <c r="AU40" s="60" t="s">
        <v>623</v>
      </c>
      <c r="AV40" s="60">
        <f t="shared" si="13"/>
        <v>789</v>
      </c>
      <c r="AW40" s="60">
        <f t="shared" si="13"/>
        <v>789</v>
      </c>
      <c r="AX40" s="60">
        <f t="shared" si="13"/>
        <v>3655.3056000000006</v>
      </c>
      <c r="AY40" s="60">
        <f t="shared" si="13"/>
        <v>3300.6864</v>
      </c>
      <c r="AZ40" s="60">
        <f t="shared" si="13"/>
        <v>725</v>
      </c>
      <c r="BA40" s="60">
        <f t="shared" si="13"/>
        <v>3293</v>
      </c>
      <c r="BB40" s="60" t="s">
        <v>623</v>
      </c>
      <c r="BC40" s="60" t="s">
        <v>623</v>
      </c>
      <c r="BD40" s="58">
        <f t="shared" si="8"/>
        <v>25</v>
      </c>
      <c r="BE40" s="58">
        <f t="shared" si="9"/>
        <v>4</v>
      </c>
      <c r="BF40" s="53" t="s">
        <v>202</v>
      </c>
      <c r="BG40" s="52" t="s">
        <v>33</v>
      </c>
      <c r="BH40" s="34">
        <v>19301</v>
      </c>
      <c r="BI40" s="34">
        <v>360</v>
      </c>
      <c r="BJ40" s="56" t="s">
        <v>1020</v>
      </c>
      <c r="BK40">
        <v>5091</v>
      </c>
      <c r="BL40">
        <v>3637.6734998000002</v>
      </c>
      <c r="BM40">
        <v>3637.6734998000002</v>
      </c>
      <c r="BN40">
        <v>3637.6734998000002</v>
      </c>
      <c r="BO40">
        <v>3637.6734998000002</v>
      </c>
      <c r="BP40">
        <v>3637.6734998000002</v>
      </c>
      <c r="BQ40">
        <v>982.93319999999994</v>
      </c>
      <c r="BR40">
        <v>963.66</v>
      </c>
      <c r="BS40">
        <v>992.56979999999999</v>
      </c>
      <c r="BT40">
        <v>963.66</v>
      </c>
      <c r="BU40">
        <v>963.66</v>
      </c>
      <c r="BV40">
        <v>0</v>
      </c>
      <c r="BW40">
        <v>789</v>
      </c>
      <c r="BX40">
        <v>789</v>
      </c>
      <c r="BY40">
        <v>3655.3056000000006</v>
      </c>
      <c r="BZ40">
        <v>3300.6864</v>
      </c>
      <c r="CA40">
        <v>725</v>
      </c>
      <c r="CB40">
        <v>3293</v>
      </c>
      <c r="CC40">
        <v>0</v>
      </c>
      <c r="CD40">
        <v>0</v>
      </c>
    </row>
    <row r="41" spans="1:82" x14ac:dyDescent="0.25">
      <c r="A41" s="51"/>
      <c r="B41" s="52" t="str">
        <f t="shared" si="2"/>
        <v>Medical care-Lidocaine Hydrochloride Injection 10mg-J2001</v>
      </c>
      <c r="C41" s="52" t="str">
        <f t="shared" si="3"/>
        <v>19301-0360</v>
      </c>
      <c r="D41" s="53" t="s">
        <v>656</v>
      </c>
      <c r="E41" s="53" t="s">
        <v>979</v>
      </c>
      <c r="F41" s="52" t="s">
        <v>2549</v>
      </c>
      <c r="G41" s="52" t="s">
        <v>538</v>
      </c>
      <c r="H41" s="54" t="s">
        <v>140</v>
      </c>
      <c r="I41" s="55" t="s">
        <v>61</v>
      </c>
      <c r="J41" s="55" t="str">
        <f t="shared" si="10"/>
        <v>J2001-636</v>
      </c>
      <c r="K41" s="56" t="s">
        <v>999</v>
      </c>
      <c r="L41" s="57">
        <v>8</v>
      </c>
      <c r="M41" s="52">
        <f t="shared" si="4"/>
        <v>21</v>
      </c>
      <c r="N41" s="53"/>
      <c r="O41" s="52">
        <f t="shared" si="5"/>
        <v>0</v>
      </c>
      <c r="P41" s="52" t="str">
        <f t="shared" si="11"/>
        <v>0636-J2001 0360-19301</v>
      </c>
      <c r="Q41" s="58" t="str">
        <f t="shared" si="6"/>
        <v>636J2001</v>
      </c>
      <c r="R41" s="59">
        <v>0</v>
      </c>
      <c r="S41" s="59">
        <v>0</v>
      </c>
      <c r="T41" s="59">
        <v>0</v>
      </c>
      <c r="U41" s="59">
        <v>4.250128446115288</v>
      </c>
      <c r="V41" s="59">
        <v>0</v>
      </c>
      <c r="W41" s="59">
        <v>1.6804354010025062</v>
      </c>
      <c r="X41" s="59">
        <v>1.6477421052631576</v>
      </c>
      <c r="Y41" s="59">
        <v>1.7000513784461155</v>
      </c>
      <c r="Z41" s="59">
        <v>1.6477421052631576</v>
      </c>
      <c r="AA41" s="59">
        <v>1.6477421052631576</v>
      </c>
      <c r="AB41" s="59">
        <v>0</v>
      </c>
      <c r="AC41" s="59">
        <v>4.250128446115288</v>
      </c>
      <c r="AD41" s="59">
        <v>4.250128446115288</v>
      </c>
      <c r="AE41" s="59">
        <v>5.2309273182957403</v>
      </c>
      <c r="AF41" s="59">
        <v>5.2309273182957403</v>
      </c>
      <c r="AG41" s="59">
        <v>3.2693295739348378</v>
      </c>
      <c r="AH41" s="59">
        <v>0</v>
      </c>
      <c r="AI41" s="59">
        <v>0</v>
      </c>
      <c r="AJ41" s="59">
        <v>0</v>
      </c>
      <c r="AK41" s="60" t="str">
        <f t="shared" si="12"/>
        <v>Packaged</v>
      </c>
      <c r="AL41" s="60" t="str">
        <f t="shared" si="12"/>
        <v>Packaged</v>
      </c>
      <c r="AM41" s="60" t="str">
        <f t="shared" si="12"/>
        <v>Packaged</v>
      </c>
      <c r="AN41" s="60">
        <f t="shared" si="12"/>
        <v>4.250128446115288</v>
      </c>
      <c r="AO41" s="60" t="str">
        <f t="shared" si="12"/>
        <v>Packaged</v>
      </c>
      <c r="AP41" s="60">
        <f t="shared" si="12"/>
        <v>1.6804354010025062</v>
      </c>
      <c r="AQ41" s="60">
        <f t="shared" si="12"/>
        <v>1.6477421052631576</v>
      </c>
      <c r="AR41" s="60">
        <f t="shared" si="12"/>
        <v>1.7000513784461155</v>
      </c>
      <c r="AS41" s="60">
        <f t="shared" si="12"/>
        <v>1.6477421052631576</v>
      </c>
      <c r="AT41" s="60">
        <f t="shared" si="12"/>
        <v>1.6477421052631576</v>
      </c>
      <c r="AU41" s="60" t="s">
        <v>623</v>
      </c>
      <c r="AV41" s="60">
        <f t="shared" si="13"/>
        <v>4.250128446115288</v>
      </c>
      <c r="AW41" s="60">
        <f t="shared" si="13"/>
        <v>4.250128446115288</v>
      </c>
      <c r="AX41" s="60">
        <f t="shared" si="13"/>
        <v>5.2309273182957403</v>
      </c>
      <c r="AY41" s="60">
        <f t="shared" si="13"/>
        <v>5.2309273182957403</v>
      </c>
      <c r="AZ41" s="60">
        <f t="shared" si="13"/>
        <v>3.2693295739348378</v>
      </c>
      <c r="BA41" s="60" t="str">
        <f t="shared" si="13"/>
        <v>Packaged</v>
      </c>
      <c r="BB41" s="60" t="s">
        <v>623</v>
      </c>
      <c r="BC41" s="60" t="s">
        <v>623</v>
      </c>
      <c r="BD41" s="58" t="str">
        <f t="shared" si="8"/>
        <v>N/A</v>
      </c>
      <c r="BE41" s="58" t="e">
        <f t="shared" si="9"/>
        <v>#VALUE!</v>
      </c>
      <c r="BF41" s="53" t="s">
        <v>1000</v>
      </c>
      <c r="BG41" s="52" t="s">
        <v>33</v>
      </c>
      <c r="BH41" s="34" t="s">
        <v>140</v>
      </c>
      <c r="BI41" s="34">
        <v>636</v>
      </c>
      <c r="BJ41" s="56" t="s">
        <v>1001</v>
      </c>
      <c r="BL41" t="e">
        <v>#N/A</v>
      </c>
      <c r="BM41" t="e">
        <v>#N/A</v>
      </c>
      <c r="BN41" t="e">
        <v>#N/A</v>
      </c>
      <c r="BO41">
        <v>4.250128446115288</v>
      </c>
      <c r="BP41" t="e">
        <v>#N/A</v>
      </c>
      <c r="BQ41">
        <v>1.6804354010025062</v>
      </c>
      <c r="BR41">
        <v>1.6477421052631576</v>
      </c>
      <c r="BS41">
        <v>1.7000513784461155</v>
      </c>
      <c r="BT41">
        <v>1.6477421052631576</v>
      </c>
      <c r="BU41">
        <v>1.6477421052631576</v>
      </c>
      <c r="BV41" t="e">
        <v>#N/A</v>
      </c>
      <c r="BW41">
        <v>4.250128446115288</v>
      </c>
      <c r="BX41">
        <v>4.250128446115288</v>
      </c>
      <c r="BY41">
        <v>5.2309273182957403</v>
      </c>
      <c r="BZ41">
        <v>5.2309273182957403</v>
      </c>
      <c r="CA41">
        <v>3.2693295739348378</v>
      </c>
      <c r="CB41" t="e">
        <v>#N/A</v>
      </c>
      <c r="CC41" t="e">
        <v>#N/A</v>
      </c>
      <c r="CD41" t="e">
        <v>#N/A</v>
      </c>
    </row>
    <row r="42" spans="1:82" x14ac:dyDescent="0.25">
      <c r="B42" s="52" t="str">
        <f t="shared" si="2"/>
        <v>Medical care-Lidocaine Hydrochloride Injection 10mg-J2001</v>
      </c>
      <c r="C42" s="52" t="str">
        <f t="shared" si="3"/>
        <v>19301-0360</v>
      </c>
      <c r="D42" s="53" t="s">
        <v>656</v>
      </c>
      <c r="E42" s="53" t="s">
        <v>979</v>
      </c>
      <c r="F42" s="52" t="s">
        <v>2549</v>
      </c>
      <c r="G42" s="52" t="s">
        <v>538</v>
      </c>
      <c r="H42" s="54" t="s">
        <v>140</v>
      </c>
      <c r="I42" s="55" t="s">
        <v>61</v>
      </c>
      <c r="J42" s="55" t="str">
        <f t="shared" si="10"/>
        <v>J2001-636</v>
      </c>
      <c r="K42" s="56" t="s">
        <v>999</v>
      </c>
      <c r="L42" s="57">
        <v>8</v>
      </c>
      <c r="M42" s="52">
        <f t="shared" si="4"/>
        <v>21</v>
      </c>
      <c r="N42" s="53"/>
      <c r="O42" s="52">
        <f t="shared" si="5"/>
        <v>0</v>
      </c>
      <c r="P42" s="52" t="str">
        <f t="shared" si="11"/>
        <v>0636-J2001 0360-19301</v>
      </c>
      <c r="Q42" s="58" t="str">
        <f t="shared" si="6"/>
        <v>636J2001</v>
      </c>
      <c r="R42" s="59">
        <v>0</v>
      </c>
      <c r="S42" s="59">
        <v>0</v>
      </c>
      <c r="T42" s="59">
        <v>0</v>
      </c>
      <c r="U42" s="59">
        <v>4.250128446115288</v>
      </c>
      <c r="V42" s="59">
        <v>0</v>
      </c>
      <c r="W42" s="59">
        <v>1.6804354010025062</v>
      </c>
      <c r="X42" s="59">
        <v>1.6477421052631576</v>
      </c>
      <c r="Y42" s="59">
        <v>1.7000513784461155</v>
      </c>
      <c r="Z42" s="59">
        <v>1.6477421052631576</v>
      </c>
      <c r="AA42" s="59">
        <v>1.6477421052631576</v>
      </c>
      <c r="AB42" s="59">
        <v>0</v>
      </c>
      <c r="AC42" s="59">
        <v>4.250128446115288</v>
      </c>
      <c r="AD42" s="59">
        <v>4.250128446115288</v>
      </c>
      <c r="AE42" s="59">
        <v>5.2309273182957403</v>
      </c>
      <c r="AF42" s="59">
        <v>5.2309273182957403</v>
      </c>
      <c r="AG42" s="59">
        <v>3.2693295739348378</v>
      </c>
      <c r="AH42" s="59">
        <v>0</v>
      </c>
      <c r="AI42" s="59">
        <v>0</v>
      </c>
      <c r="AJ42" s="59">
        <v>0</v>
      </c>
      <c r="AK42" s="60" t="str">
        <f t="shared" si="12"/>
        <v>Packaged</v>
      </c>
      <c r="AL42" s="60" t="str">
        <f t="shared" si="12"/>
        <v>Packaged</v>
      </c>
      <c r="AM42" s="60" t="str">
        <f t="shared" si="12"/>
        <v>Packaged</v>
      </c>
      <c r="AN42" s="60">
        <f t="shared" si="12"/>
        <v>4.250128446115288</v>
      </c>
      <c r="AO42" s="60" t="str">
        <f t="shared" si="12"/>
        <v>Packaged</v>
      </c>
      <c r="AP42" s="60">
        <f t="shared" si="12"/>
        <v>1.6804354010025062</v>
      </c>
      <c r="AQ42" s="60">
        <f t="shared" si="12"/>
        <v>1.6477421052631576</v>
      </c>
      <c r="AR42" s="60">
        <f t="shared" si="12"/>
        <v>1.7000513784461155</v>
      </c>
      <c r="AS42" s="60">
        <f t="shared" si="12"/>
        <v>1.6477421052631576</v>
      </c>
      <c r="AT42" s="60">
        <f t="shared" si="12"/>
        <v>1.6477421052631576</v>
      </c>
      <c r="AU42" s="60" t="s">
        <v>623</v>
      </c>
      <c r="AV42" s="60">
        <f t="shared" si="13"/>
        <v>4.250128446115288</v>
      </c>
      <c r="AW42" s="60">
        <f t="shared" si="13"/>
        <v>4.250128446115288</v>
      </c>
      <c r="AX42" s="60">
        <f t="shared" si="13"/>
        <v>5.2309273182957403</v>
      </c>
      <c r="AY42" s="60">
        <f t="shared" si="13"/>
        <v>5.2309273182957403</v>
      </c>
      <c r="AZ42" s="60">
        <f t="shared" si="13"/>
        <v>3.2693295739348378</v>
      </c>
      <c r="BA42" s="60" t="str">
        <f t="shared" si="13"/>
        <v>Packaged</v>
      </c>
      <c r="BB42" s="60" t="s">
        <v>623</v>
      </c>
      <c r="BC42" s="60" t="s">
        <v>623</v>
      </c>
      <c r="BD42" s="58" t="str">
        <f t="shared" si="8"/>
        <v>N/A</v>
      </c>
      <c r="BE42" s="58" t="e">
        <f t="shared" si="9"/>
        <v>#VALUE!</v>
      </c>
      <c r="BF42" s="53" t="s">
        <v>1000</v>
      </c>
      <c r="BG42" s="52" t="s">
        <v>33</v>
      </c>
      <c r="BH42" s="34" t="s">
        <v>140</v>
      </c>
      <c r="BI42" s="34">
        <v>636</v>
      </c>
      <c r="BJ42" s="56" t="s">
        <v>1001</v>
      </c>
      <c r="BL42" t="e">
        <v>#N/A</v>
      </c>
      <c r="BM42" t="e">
        <v>#N/A</v>
      </c>
      <c r="BN42" t="e">
        <v>#N/A</v>
      </c>
      <c r="BO42">
        <v>4.250128446115288</v>
      </c>
      <c r="BP42" t="e">
        <v>#N/A</v>
      </c>
      <c r="BQ42">
        <v>1.6804354010025062</v>
      </c>
      <c r="BR42">
        <v>1.6477421052631576</v>
      </c>
      <c r="BS42">
        <v>1.7000513784461155</v>
      </c>
      <c r="BT42">
        <v>1.6477421052631576</v>
      </c>
      <c r="BU42">
        <v>1.6477421052631576</v>
      </c>
      <c r="BV42" t="e">
        <v>#N/A</v>
      </c>
      <c r="BW42">
        <v>4.250128446115288</v>
      </c>
      <c r="BX42">
        <v>4.250128446115288</v>
      </c>
      <c r="BY42">
        <v>5.2309273182957403</v>
      </c>
      <c r="BZ42">
        <v>5.2309273182957403</v>
      </c>
      <c r="CA42">
        <v>3.2693295739348378</v>
      </c>
      <c r="CB42" t="e">
        <v>#N/A</v>
      </c>
      <c r="CC42" t="e">
        <v>#N/A</v>
      </c>
      <c r="CD42" t="e">
        <v>#N/A</v>
      </c>
    </row>
    <row r="43" spans="1:82" x14ac:dyDescent="0.25">
      <c r="B43" s="52" t="str">
        <f t="shared" si="2"/>
        <v>Medical care-Inj, propofol, 10 mg-J2704</v>
      </c>
      <c r="C43" s="52" t="str">
        <f t="shared" si="3"/>
        <v>19301-0360</v>
      </c>
      <c r="D43" s="53" t="s">
        <v>656</v>
      </c>
      <c r="E43" s="53" t="s">
        <v>979</v>
      </c>
      <c r="F43" s="52" t="s">
        <v>2549</v>
      </c>
      <c r="G43" s="52" t="s">
        <v>144</v>
      </c>
      <c r="H43" s="54" t="s">
        <v>143</v>
      </c>
      <c r="I43" s="55" t="s">
        <v>61</v>
      </c>
      <c r="J43" s="55" t="str">
        <f t="shared" si="10"/>
        <v>J2704-636</v>
      </c>
      <c r="K43" s="56" t="s">
        <v>1021</v>
      </c>
      <c r="L43" s="57">
        <v>17</v>
      </c>
      <c r="M43" s="52">
        <f t="shared" si="4"/>
        <v>21</v>
      </c>
      <c r="N43" s="53"/>
      <c r="O43" s="52">
        <f t="shared" si="5"/>
        <v>0</v>
      </c>
      <c r="P43" s="52" t="str">
        <f t="shared" si="11"/>
        <v>0636-J2704 0360-19301</v>
      </c>
      <c r="Q43" s="58" t="str">
        <f t="shared" si="6"/>
        <v>636J2704</v>
      </c>
      <c r="R43" s="59">
        <v>0</v>
      </c>
      <c r="S43" s="59">
        <v>0</v>
      </c>
      <c r="T43" s="59">
        <v>0</v>
      </c>
      <c r="U43" s="59">
        <v>0</v>
      </c>
      <c r="V43" s="59">
        <v>0</v>
      </c>
      <c r="W43" s="59">
        <v>6.5771184311224493</v>
      </c>
      <c r="X43" s="59">
        <v>6.4491589285714284</v>
      </c>
      <c r="Y43" s="59">
        <v>6.6538941326530612</v>
      </c>
      <c r="Z43" s="59">
        <v>6.4491589285714284</v>
      </c>
      <c r="AA43" s="59">
        <v>6.4491589285714284</v>
      </c>
      <c r="AB43" s="59">
        <v>0</v>
      </c>
      <c r="AC43" s="59">
        <v>16.634735331632655</v>
      </c>
      <c r="AD43" s="59">
        <v>16.634735331632655</v>
      </c>
      <c r="AE43" s="59">
        <v>0.14000000000000001</v>
      </c>
      <c r="AF43" s="59">
        <v>7.420000000000003E-2</v>
      </c>
      <c r="AG43" s="59">
        <v>12.795950255102042</v>
      </c>
      <c r="AH43" s="59">
        <v>0</v>
      </c>
      <c r="AI43" s="59">
        <v>0</v>
      </c>
      <c r="AJ43" s="59">
        <v>0</v>
      </c>
      <c r="AK43" s="60" t="str">
        <f t="shared" si="12"/>
        <v>Packaged</v>
      </c>
      <c r="AL43" s="60" t="str">
        <f t="shared" si="12"/>
        <v>Packaged</v>
      </c>
      <c r="AM43" s="60" t="str">
        <f t="shared" si="12"/>
        <v>Packaged</v>
      </c>
      <c r="AN43" s="60" t="str">
        <f t="shared" si="12"/>
        <v>Packaged</v>
      </c>
      <c r="AO43" s="60" t="str">
        <f t="shared" si="12"/>
        <v>Packaged</v>
      </c>
      <c r="AP43" s="60">
        <f t="shared" si="12"/>
        <v>6.5771184311224493</v>
      </c>
      <c r="AQ43" s="60">
        <f t="shared" si="12"/>
        <v>6.4491589285714284</v>
      </c>
      <c r="AR43" s="60">
        <f t="shared" si="12"/>
        <v>6.6538941326530612</v>
      </c>
      <c r="AS43" s="60">
        <f t="shared" si="12"/>
        <v>6.4491589285714284</v>
      </c>
      <c r="AT43" s="60">
        <f t="shared" si="12"/>
        <v>6.4491589285714284</v>
      </c>
      <c r="AU43" s="60" t="s">
        <v>623</v>
      </c>
      <c r="AV43" s="60">
        <f t="shared" si="13"/>
        <v>16.634735331632655</v>
      </c>
      <c r="AW43" s="60">
        <f t="shared" si="13"/>
        <v>16.634735331632655</v>
      </c>
      <c r="AX43" s="60">
        <f t="shared" si="13"/>
        <v>0.14000000000000001</v>
      </c>
      <c r="AY43" s="60">
        <f t="shared" si="13"/>
        <v>7.420000000000003E-2</v>
      </c>
      <c r="AZ43" s="60">
        <f t="shared" si="13"/>
        <v>12.795950255102042</v>
      </c>
      <c r="BA43" s="60" t="str">
        <f t="shared" si="13"/>
        <v>Packaged</v>
      </c>
      <c r="BB43" s="60" t="s">
        <v>623</v>
      </c>
      <c r="BC43" s="60" t="s">
        <v>623</v>
      </c>
      <c r="BD43" s="58" t="str">
        <f t="shared" si="8"/>
        <v>N/A</v>
      </c>
      <c r="BE43" s="58" t="e">
        <f t="shared" si="9"/>
        <v>#VALUE!</v>
      </c>
      <c r="BF43" s="53" t="s">
        <v>144</v>
      </c>
      <c r="BG43" s="52" t="s">
        <v>33</v>
      </c>
      <c r="BH43" s="34" t="s">
        <v>143</v>
      </c>
      <c r="BI43" s="34">
        <v>636</v>
      </c>
      <c r="BJ43" s="56" t="s">
        <v>1022</v>
      </c>
      <c r="BL43" t="e">
        <v>#N/A</v>
      </c>
      <c r="BM43" t="e">
        <v>#N/A</v>
      </c>
      <c r="BN43" t="e">
        <v>#N/A</v>
      </c>
      <c r="BO43" t="e">
        <v>#N/A</v>
      </c>
      <c r="BP43" t="e">
        <v>#N/A</v>
      </c>
      <c r="BQ43">
        <v>6.5771184311224493</v>
      </c>
      <c r="BR43">
        <v>6.4491589285714284</v>
      </c>
      <c r="BS43">
        <v>6.6538941326530612</v>
      </c>
      <c r="BT43">
        <v>6.4491589285714284</v>
      </c>
      <c r="BU43">
        <v>6.4491589285714284</v>
      </c>
      <c r="BV43" t="e">
        <v>#N/A</v>
      </c>
      <c r="BW43">
        <v>16.634735331632655</v>
      </c>
      <c r="BX43">
        <v>16.634735331632655</v>
      </c>
      <c r="BY43">
        <v>0.14000000000000001</v>
      </c>
      <c r="BZ43">
        <v>7.420000000000003E-2</v>
      </c>
      <c r="CA43">
        <v>12.795950255102042</v>
      </c>
      <c r="CB43" t="e">
        <v>#N/A</v>
      </c>
      <c r="CC43" t="e">
        <v>#N/A</v>
      </c>
      <c r="CD43" t="e">
        <v>#N/A</v>
      </c>
    </row>
    <row r="44" spans="1:82" x14ac:dyDescent="0.25">
      <c r="B44" s="52" t="str">
        <f t="shared" si="2"/>
        <v>Medical care-Inj, propofol, 10 mg-J2704</v>
      </c>
      <c r="C44" s="52" t="str">
        <f t="shared" si="3"/>
        <v>19301-0360</v>
      </c>
      <c r="D44" s="53" t="s">
        <v>656</v>
      </c>
      <c r="E44" s="53" t="s">
        <v>979</v>
      </c>
      <c r="F44" s="52" t="s">
        <v>2549</v>
      </c>
      <c r="G44" s="52" t="s">
        <v>144</v>
      </c>
      <c r="H44" s="54" t="s">
        <v>143</v>
      </c>
      <c r="I44" s="55" t="s">
        <v>61</v>
      </c>
      <c r="J44" s="55" t="str">
        <f t="shared" si="10"/>
        <v>J2704-636</v>
      </c>
      <c r="K44" s="56" t="s">
        <v>1021</v>
      </c>
      <c r="L44" s="57">
        <v>17</v>
      </c>
      <c r="M44" s="52">
        <f t="shared" si="4"/>
        <v>21</v>
      </c>
      <c r="N44" s="53"/>
      <c r="O44" s="52">
        <f t="shared" si="5"/>
        <v>0</v>
      </c>
      <c r="P44" s="52" t="str">
        <f t="shared" si="11"/>
        <v>0636-J2704 0360-19301</v>
      </c>
      <c r="Q44" s="58" t="str">
        <f t="shared" si="6"/>
        <v>636J2704</v>
      </c>
      <c r="R44" s="59">
        <v>0</v>
      </c>
      <c r="S44" s="59">
        <v>0</v>
      </c>
      <c r="T44" s="59">
        <v>0</v>
      </c>
      <c r="U44" s="59">
        <v>0</v>
      </c>
      <c r="V44" s="59">
        <v>0</v>
      </c>
      <c r="W44" s="59">
        <v>6.5771184311224493</v>
      </c>
      <c r="X44" s="59">
        <v>6.4491589285714284</v>
      </c>
      <c r="Y44" s="59">
        <v>6.6538941326530612</v>
      </c>
      <c r="Z44" s="59">
        <v>6.4491589285714284</v>
      </c>
      <c r="AA44" s="59">
        <v>6.4491589285714284</v>
      </c>
      <c r="AB44" s="59">
        <v>0</v>
      </c>
      <c r="AC44" s="59">
        <v>16.634735331632655</v>
      </c>
      <c r="AD44" s="59">
        <v>16.634735331632655</v>
      </c>
      <c r="AE44" s="59">
        <v>0.14000000000000001</v>
      </c>
      <c r="AF44" s="59">
        <v>7.420000000000003E-2</v>
      </c>
      <c r="AG44" s="59">
        <v>12.795950255102042</v>
      </c>
      <c r="AH44" s="59">
        <v>0</v>
      </c>
      <c r="AI44" s="59">
        <v>0</v>
      </c>
      <c r="AJ44" s="59">
        <v>0</v>
      </c>
      <c r="AK44" s="60" t="str">
        <f t="shared" ref="AK44:AT69" si="14">IF($E44="Related",IFERROR(IF(R44=0,"Packaged",R44),"Packaged"),IFERROR(IF(R44=0,"Not Reimbursable",R44),"Not Reimbursable"))</f>
        <v>Packaged</v>
      </c>
      <c r="AL44" s="60" t="str">
        <f t="shared" si="14"/>
        <v>Packaged</v>
      </c>
      <c r="AM44" s="60" t="str">
        <f t="shared" si="14"/>
        <v>Packaged</v>
      </c>
      <c r="AN44" s="60" t="str">
        <f t="shared" si="14"/>
        <v>Packaged</v>
      </c>
      <c r="AO44" s="60" t="str">
        <f t="shared" si="14"/>
        <v>Packaged</v>
      </c>
      <c r="AP44" s="60">
        <f t="shared" si="14"/>
        <v>6.5771184311224493</v>
      </c>
      <c r="AQ44" s="60">
        <f t="shared" si="14"/>
        <v>6.4491589285714284</v>
      </c>
      <c r="AR44" s="60">
        <f t="shared" si="14"/>
        <v>6.6538941326530612</v>
      </c>
      <c r="AS44" s="60">
        <f t="shared" si="14"/>
        <v>6.4491589285714284</v>
      </c>
      <c r="AT44" s="60">
        <f t="shared" si="14"/>
        <v>6.4491589285714284</v>
      </c>
      <c r="AU44" s="60" t="s">
        <v>623</v>
      </c>
      <c r="AV44" s="60">
        <f t="shared" si="13"/>
        <v>16.634735331632655</v>
      </c>
      <c r="AW44" s="60">
        <f t="shared" si="13"/>
        <v>16.634735331632655</v>
      </c>
      <c r="AX44" s="60">
        <f t="shared" si="13"/>
        <v>0.14000000000000001</v>
      </c>
      <c r="AY44" s="60">
        <f t="shared" si="13"/>
        <v>7.420000000000003E-2</v>
      </c>
      <c r="AZ44" s="60">
        <f t="shared" si="13"/>
        <v>12.795950255102042</v>
      </c>
      <c r="BA44" s="60" t="str">
        <f t="shared" si="13"/>
        <v>Packaged</v>
      </c>
      <c r="BB44" s="60" t="s">
        <v>623</v>
      </c>
      <c r="BC44" s="60" t="s">
        <v>623</v>
      </c>
      <c r="BD44" s="58" t="str">
        <f t="shared" si="8"/>
        <v>N/A</v>
      </c>
      <c r="BE44" s="58" t="e">
        <f t="shared" si="9"/>
        <v>#VALUE!</v>
      </c>
      <c r="BF44" s="53" t="s">
        <v>144</v>
      </c>
      <c r="BG44" s="52" t="s">
        <v>33</v>
      </c>
      <c r="BH44" s="34" t="s">
        <v>143</v>
      </c>
      <c r="BI44" s="34">
        <v>636</v>
      </c>
      <c r="BJ44" s="56" t="s">
        <v>1022</v>
      </c>
      <c r="BL44" t="e">
        <v>#N/A</v>
      </c>
      <c r="BM44" t="e">
        <v>#N/A</v>
      </c>
      <c r="BN44" t="e">
        <v>#N/A</v>
      </c>
      <c r="BO44" t="e">
        <v>#N/A</v>
      </c>
      <c r="BP44" t="e">
        <v>#N/A</v>
      </c>
      <c r="BQ44">
        <v>6.5771184311224493</v>
      </c>
      <c r="BR44">
        <v>6.4491589285714284</v>
      </c>
      <c r="BS44">
        <v>6.6538941326530612</v>
      </c>
      <c r="BT44">
        <v>6.4491589285714284</v>
      </c>
      <c r="BU44">
        <v>6.4491589285714284</v>
      </c>
      <c r="BV44" t="e">
        <v>#N/A</v>
      </c>
      <c r="BW44">
        <v>16.634735331632655</v>
      </c>
      <c r="BX44">
        <v>16.634735331632655</v>
      </c>
      <c r="BY44">
        <v>0.14000000000000001</v>
      </c>
      <c r="BZ44">
        <v>7.420000000000003E-2</v>
      </c>
      <c r="CA44">
        <v>12.795950255102042</v>
      </c>
      <c r="CB44" t="e">
        <v>#N/A</v>
      </c>
      <c r="CC44" t="e">
        <v>#N/A</v>
      </c>
      <c r="CD44" t="e">
        <v>#N/A</v>
      </c>
    </row>
    <row r="45" spans="1:82" x14ac:dyDescent="0.25">
      <c r="B45" s="52" t="str">
        <f t="shared" si="2"/>
        <v>Pharmacy - General-Pharmacy - General-</v>
      </c>
      <c r="C45" s="52" t="str">
        <f t="shared" si="3"/>
        <v>19301-0360</v>
      </c>
      <c r="D45" s="53" t="s">
        <v>656</v>
      </c>
      <c r="E45" s="53" t="s">
        <v>979</v>
      </c>
      <c r="F45" s="52" t="s">
        <v>50</v>
      </c>
      <c r="G45" s="52" t="s">
        <v>50</v>
      </c>
      <c r="H45" s="54" t="s">
        <v>34</v>
      </c>
      <c r="I45" s="55" t="s">
        <v>51</v>
      </c>
      <c r="J45" s="55" t="str">
        <f t="shared" si="10"/>
        <v>-250</v>
      </c>
      <c r="K45" s="56" t="s">
        <v>1002</v>
      </c>
      <c r="L45" s="57">
        <v>49</v>
      </c>
      <c r="M45" s="52">
        <f t="shared" si="4"/>
        <v>21</v>
      </c>
      <c r="N45" s="53"/>
      <c r="O45" s="52">
        <f t="shared" si="5"/>
        <v>0</v>
      </c>
      <c r="P45" s="52" t="str">
        <f t="shared" si="11"/>
        <v>0250- 0360-19301</v>
      </c>
      <c r="Q45" s="58" t="str">
        <f t="shared" si="6"/>
        <v>250</v>
      </c>
      <c r="R45" s="59">
        <v>0</v>
      </c>
      <c r="S45" s="59">
        <v>0</v>
      </c>
      <c r="T45" s="59">
        <v>0</v>
      </c>
      <c r="U45" s="59">
        <v>0</v>
      </c>
      <c r="V45" s="59">
        <v>0</v>
      </c>
      <c r="W45" s="59">
        <v>0</v>
      </c>
      <c r="X45" s="59">
        <v>0</v>
      </c>
      <c r="Y45" s="59">
        <v>0</v>
      </c>
      <c r="Z45" s="59">
        <v>0</v>
      </c>
      <c r="AA45" s="59">
        <v>0</v>
      </c>
      <c r="AB45" s="59">
        <v>0</v>
      </c>
      <c r="AC45" s="59">
        <v>0</v>
      </c>
      <c r="AD45" s="59">
        <v>0</v>
      </c>
      <c r="AE45" s="59">
        <v>0</v>
      </c>
      <c r="AF45" s="59">
        <v>0</v>
      </c>
      <c r="AG45" s="59">
        <v>0</v>
      </c>
      <c r="AH45" s="59">
        <v>0</v>
      </c>
      <c r="AI45" s="59">
        <v>0</v>
      </c>
      <c r="AJ45" s="59">
        <v>0</v>
      </c>
      <c r="AK45" s="60" t="str">
        <f t="shared" si="14"/>
        <v>Packaged</v>
      </c>
      <c r="AL45" s="60" t="str">
        <f t="shared" si="14"/>
        <v>Packaged</v>
      </c>
      <c r="AM45" s="60" t="str">
        <f t="shared" si="14"/>
        <v>Packaged</v>
      </c>
      <c r="AN45" s="60" t="str">
        <f t="shared" si="14"/>
        <v>Packaged</v>
      </c>
      <c r="AO45" s="60" t="str">
        <f t="shared" si="14"/>
        <v>Packaged</v>
      </c>
      <c r="AP45" s="60" t="str">
        <f t="shared" si="14"/>
        <v>Packaged</v>
      </c>
      <c r="AQ45" s="60" t="str">
        <f t="shared" si="14"/>
        <v>Packaged</v>
      </c>
      <c r="AR45" s="60" t="str">
        <f t="shared" si="14"/>
        <v>Packaged</v>
      </c>
      <c r="AS45" s="60" t="str">
        <f t="shared" si="14"/>
        <v>Packaged</v>
      </c>
      <c r="AT45" s="60" t="str">
        <f t="shared" si="14"/>
        <v>Packaged</v>
      </c>
      <c r="AU45" s="60" t="s">
        <v>623</v>
      </c>
      <c r="AV45" s="60" t="str">
        <f t="shared" si="13"/>
        <v>Packaged</v>
      </c>
      <c r="AW45" s="60" t="str">
        <f t="shared" si="13"/>
        <v>Packaged</v>
      </c>
      <c r="AX45" s="60" t="str">
        <f t="shared" si="13"/>
        <v>Packaged</v>
      </c>
      <c r="AY45" s="60" t="str">
        <f t="shared" si="13"/>
        <v>Packaged</v>
      </c>
      <c r="AZ45" s="60" t="str">
        <f t="shared" si="13"/>
        <v>Packaged</v>
      </c>
      <c r="BA45" s="60" t="str">
        <f t="shared" si="13"/>
        <v>Packaged</v>
      </c>
      <c r="BB45" s="60" t="s">
        <v>623</v>
      </c>
      <c r="BC45" s="60" t="s">
        <v>623</v>
      </c>
      <c r="BD45" s="58" t="str">
        <f t="shared" si="8"/>
        <v>N/A</v>
      </c>
      <c r="BE45" s="58" t="e">
        <f t="shared" si="9"/>
        <v>#VALUE!</v>
      </c>
      <c r="BF45" s="53"/>
      <c r="BG45" s="52" t="e">
        <v>#N/A</v>
      </c>
      <c r="BI45" s="34">
        <v>250</v>
      </c>
      <c r="BJ45" s="56" t="s">
        <v>51</v>
      </c>
      <c r="BL45" t="e">
        <v>#N/A</v>
      </c>
      <c r="BM45" t="e">
        <v>#N/A</v>
      </c>
      <c r="BN45" t="e">
        <v>#N/A</v>
      </c>
      <c r="BO45" t="e">
        <v>#N/A</v>
      </c>
      <c r="BP45" t="e">
        <v>#N/A</v>
      </c>
      <c r="BQ45" t="e">
        <v>#N/A</v>
      </c>
      <c r="BR45" t="e">
        <v>#N/A</v>
      </c>
      <c r="BS45" t="e">
        <v>#N/A</v>
      </c>
      <c r="BT45" t="e">
        <v>#N/A</v>
      </c>
      <c r="BU45" t="e">
        <v>#N/A</v>
      </c>
      <c r="BV45" t="e">
        <v>#N/A</v>
      </c>
      <c r="BW45" t="e">
        <v>#N/A</v>
      </c>
      <c r="BX45" t="e">
        <v>#N/A</v>
      </c>
      <c r="BY45" t="e">
        <v>#N/A</v>
      </c>
      <c r="BZ45" t="e">
        <v>#N/A</v>
      </c>
      <c r="CA45" t="e">
        <v>#N/A</v>
      </c>
      <c r="CB45" t="e">
        <v>#N/A</v>
      </c>
      <c r="CC45" t="e">
        <v>#N/A</v>
      </c>
      <c r="CD45" t="e">
        <v>#N/A</v>
      </c>
    </row>
    <row r="46" spans="1:82" x14ac:dyDescent="0.25">
      <c r="B46" s="52" t="str">
        <f t="shared" si="2"/>
        <v>Pharmacy - General-Pharmacy - General-</v>
      </c>
      <c r="C46" s="52" t="str">
        <f t="shared" si="3"/>
        <v>19301-0360</v>
      </c>
      <c r="D46" s="53" t="s">
        <v>656</v>
      </c>
      <c r="E46" s="53" t="s">
        <v>979</v>
      </c>
      <c r="F46" s="52" t="s">
        <v>50</v>
      </c>
      <c r="G46" s="52" t="s">
        <v>50</v>
      </c>
      <c r="H46" s="54" t="s">
        <v>34</v>
      </c>
      <c r="I46" s="55" t="s">
        <v>51</v>
      </c>
      <c r="J46" s="55" t="str">
        <f t="shared" si="10"/>
        <v>-250</v>
      </c>
      <c r="K46" s="56" t="s">
        <v>1002</v>
      </c>
      <c r="L46" s="57">
        <v>49</v>
      </c>
      <c r="M46" s="52">
        <f t="shared" si="4"/>
        <v>21</v>
      </c>
      <c r="N46" s="53"/>
      <c r="O46" s="52">
        <f t="shared" si="5"/>
        <v>0</v>
      </c>
      <c r="P46" s="52" t="str">
        <f t="shared" si="11"/>
        <v>0250- 0360-19301</v>
      </c>
      <c r="Q46" s="58" t="str">
        <f t="shared" si="6"/>
        <v>250</v>
      </c>
      <c r="R46" s="59">
        <v>0</v>
      </c>
      <c r="S46" s="59">
        <v>0</v>
      </c>
      <c r="T46" s="59">
        <v>0</v>
      </c>
      <c r="U46" s="59">
        <v>0</v>
      </c>
      <c r="V46" s="59">
        <v>0</v>
      </c>
      <c r="W46" s="59">
        <v>0</v>
      </c>
      <c r="X46" s="59">
        <v>0</v>
      </c>
      <c r="Y46" s="59">
        <v>0</v>
      </c>
      <c r="Z46" s="59">
        <v>0</v>
      </c>
      <c r="AA46" s="59">
        <v>0</v>
      </c>
      <c r="AB46" s="59">
        <v>0</v>
      </c>
      <c r="AC46" s="59">
        <v>0</v>
      </c>
      <c r="AD46" s="59">
        <v>0</v>
      </c>
      <c r="AE46" s="59">
        <v>0</v>
      </c>
      <c r="AF46" s="59">
        <v>0</v>
      </c>
      <c r="AG46" s="59">
        <v>0</v>
      </c>
      <c r="AH46" s="59">
        <v>0</v>
      </c>
      <c r="AI46" s="59">
        <v>0</v>
      </c>
      <c r="AJ46" s="59">
        <v>0</v>
      </c>
      <c r="AK46" s="60" t="str">
        <f t="shared" si="14"/>
        <v>Packaged</v>
      </c>
      <c r="AL46" s="60" t="str">
        <f t="shared" si="14"/>
        <v>Packaged</v>
      </c>
      <c r="AM46" s="60" t="str">
        <f t="shared" si="14"/>
        <v>Packaged</v>
      </c>
      <c r="AN46" s="60" t="str">
        <f t="shared" si="14"/>
        <v>Packaged</v>
      </c>
      <c r="AO46" s="60" t="str">
        <f t="shared" si="14"/>
        <v>Packaged</v>
      </c>
      <c r="AP46" s="60" t="str">
        <f t="shared" si="14"/>
        <v>Packaged</v>
      </c>
      <c r="AQ46" s="60" t="str">
        <f t="shared" si="14"/>
        <v>Packaged</v>
      </c>
      <c r="AR46" s="60" t="str">
        <f t="shared" si="14"/>
        <v>Packaged</v>
      </c>
      <c r="AS46" s="60" t="str">
        <f t="shared" si="14"/>
        <v>Packaged</v>
      </c>
      <c r="AT46" s="60" t="str">
        <f t="shared" si="14"/>
        <v>Packaged</v>
      </c>
      <c r="AU46" s="60" t="s">
        <v>623</v>
      </c>
      <c r="AV46" s="60" t="str">
        <f t="shared" si="13"/>
        <v>Packaged</v>
      </c>
      <c r="AW46" s="60" t="str">
        <f t="shared" si="13"/>
        <v>Packaged</v>
      </c>
      <c r="AX46" s="60" t="str">
        <f t="shared" si="13"/>
        <v>Packaged</v>
      </c>
      <c r="AY46" s="60" t="str">
        <f t="shared" si="13"/>
        <v>Packaged</v>
      </c>
      <c r="AZ46" s="60" t="str">
        <f t="shared" si="13"/>
        <v>Packaged</v>
      </c>
      <c r="BA46" s="60" t="str">
        <f t="shared" si="13"/>
        <v>Packaged</v>
      </c>
      <c r="BB46" s="60" t="s">
        <v>623</v>
      </c>
      <c r="BC46" s="60" t="s">
        <v>623</v>
      </c>
      <c r="BD46" s="58" t="str">
        <f t="shared" si="8"/>
        <v>N/A</v>
      </c>
      <c r="BE46" s="58" t="e">
        <f t="shared" si="9"/>
        <v>#VALUE!</v>
      </c>
      <c r="BF46" s="53"/>
      <c r="BG46" s="52" t="e">
        <v>#N/A</v>
      </c>
      <c r="BI46" s="34">
        <v>250</v>
      </c>
      <c r="BJ46" s="56" t="s">
        <v>51</v>
      </c>
      <c r="BL46" t="e">
        <v>#N/A</v>
      </c>
      <c r="BM46" t="e">
        <v>#N/A</v>
      </c>
      <c r="BN46" t="e">
        <v>#N/A</v>
      </c>
      <c r="BO46" t="e">
        <v>#N/A</v>
      </c>
      <c r="BP46" t="e">
        <v>#N/A</v>
      </c>
      <c r="BQ46" t="e">
        <v>#N/A</v>
      </c>
      <c r="BR46" t="e">
        <v>#N/A</v>
      </c>
      <c r="BS46" t="e">
        <v>#N/A</v>
      </c>
      <c r="BT46" t="e">
        <v>#N/A</v>
      </c>
      <c r="BU46" t="e">
        <v>#N/A</v>
      </c>
      <c r="BV46" t="e">
        <v>#N/A</v>
      </c>
      <c r="BW46" t="e">
        <v>#N/A</v>
      </c>
      <c r="BX46" t="e">
        <v>#N/A</v>
      </c>
      <c r="BY46" t="e">
        <v>#N/A</v>
      </c>
      <c r="BZ46" t="e">
        <v>#N/A</v>
      </c>
      <c r="CA46" t="e">
        <v>#N/A</v>
      </c>
      <c r="CB46" t="e">
        <v>#N/A</v>
      </c>
      <c r="CC46" t="e">
        <v>#N/A</v>
      </c>
      <c r="CD46" t="e">
        <v>#N/A</v>
      </c>
    </row>
    <row r="47" spans="1:82" x14ac:dyDescent="0.25">
      <c r="B47" s="52" t="str">
        <f t="shared" si="2"/>
        <v>Medical care-Ondansetron hcl injection-J2405</v>
      </c>
      <c r="C47" s="52" t="str">
        <f t="shared" si="3"/>
        <v>19301-0360</v>
      </c>
      <c r="D47" s="53" t="s">
        <v>656</v>
      </c>
      <c r="E47" s="53" t="s">
        <v>979</v>
      </c>
      <c r="F47" s="52" t="s">
        <v>2549</v>
      </c>
      <c r="G47" s="52" t="s">
        <v>142</v>
      </c>
      <c r="H47" s="54" t="s">
        <v>71</v>
      </c>
      <c r="I47" s="55" t="s">
        <v>61</v>
      </c>
      <c r="J47" s="55" t="str">
        <f t="shared" si="10"/>
        <v>J2405-636</v>
      </c>
      <c r="K47" s="56" t="s">
        <v>1023</v>
      </c>
      <c r="L47" s="57">
        <v>1</v>
      </c>
      <c r="M47" s="52">
        <f t="shared" si="4"/>
        <v>21</v>
      </c>
      <c r="N47" s="53"/>
      <c r="O47" s="52">
        <f t="shared" si="5"/>
        <v>0</v>
      </c>
      <c r="P47" s="52" t="str">
        <f t="shared" si="11"/>
        <v>0636-J2405 0360-19301</v>
      </c>
      <c r="Q47" s="58" t="str">
        <f t="shared" si="6"/>
        <v>636J2405</v>
      </c>
      <c r="R47" s="59">
        <v>0</v>
      </c>
      <c r="S47" s="59">
        <v>0</v>
      </c>
      <c r="T47" s="59">
        <v>0</v>
      </c>
      <c r="U47" s="59">
        <v>0</v>
      </c>
      <c r="V47" s="59">
        <v>0</v>
      </c>
      <c r="W47" s="59">
        <v>4.7339400000000014</v>
      </c>
      <c r="X47" s="59">
        <v>4.6418400000000002</v>
      </c>
      <c r="Y47" s="59">
        <v>4.7892000000000001</v>
      </c>
      <c r="Z47" s="59">
        <v>4.6418400000000002</v>
      </c>
      <c r="AA47" s="59">
        <v>4.6418400000000002</v>
      </c>
      <c r="AB47" s="59">
        <v>0</v>
      </c>
      <c r="AC47" s="59">
        <v>11.973000000000001</v>
      </c>
      <c r="AD47" s="59">
        <v>11.973000000000001</v>
      </c>
      <c r="AE47" s="59">
        <v>1.18</v>
      </c>
      <c r="AF47" s="59">
        <v>0.62539999999999996</v>
      </c>
      <c r="AG47" s="59">
        <v>9.2099999999999991</v>
      </c>
      <c r="AH47" s="59">
        <v>0</v>
      </c>
      <c r="AI47" s="59">
        <v>0</v>
      </c>
      <c r="AJ47" s="59">
        <v>0</v>
      </c>
      <c r="AK47" s="60" t="str">
        <f t="shared" si="14"/>
        <v>Packaged</v>
      </c>
      <c r="AL47" s="60" t="str">
        <f t="shared" si="14"/>
        <v>Packaged</v>
      </c>
      <c r="AM47" s="60" t="str">
        <f t="shared" si="14"/>
        <v>Packaged</v>
      </c>
      <c r="AN47" s="60" t="str">
        <f t="shared" si="14"/>
        <v>Packaged</v>
      </c>
      <c r="AO47" s="60" t="str">
        <f t="shared" si="14"/>
        <v>Packaged</v>
      </c>
      <c r="AP47" s="60">
        <f t="shared" si="14"/>
        <v>4.7339400000000014</v>
      </c>
      <c r="AQ47" s="60">
        <f t="shared" si="14"/>
        <v>4.6418400000000002</v>
      </c>
      <c r="AR47" s="60">
        <f t="shared" si="14"/>
        <v>4.7892000000000001</v>
      </c>
      <c r="AS47" s="60">
        <f t="shared" si="14"/>
        <v>4.6418400000000002</v>
      </c>
      <c r="AT47" s="60">
        <f t="shared" si="14"/>
        <v>4.6418400000000002</v>
      </c>
      <c r="AU47" s="60" t="s">
        <v>623</v>
      </c>
      <c r="AV47" s="60">
        <f t="shared" si="13"/>
        <v>11.973000000000001</v>
      </c>
      <c r="AW47" s="60">
        <f t="shared" si="13"/>
        <v>11.973000000000001</v>
      </c>
      <c r="AX47" s="60">
        <f t="shared" si="13"/>
        <v>1.18</v>
      </c>
      <c r="AY47" s="60">
        <f t="shared" si="13"/>
        <v>0.62539999999999996</v>
      </c>
      <c r="AZ47" s="60">
        <f t="shared" si="13"/>
        <v>9.2099999999999991</v>
      </c>
      <c r="BA47" s="60" t="str">
        <f t="shared" si="13"/>
        <v>Packaged</v>
      </c>
      <c r="BB47" s="60" t="s">
        <v>623</v>
      </c>
      <c r="BC47" s="60" t="s">
        <v>623</v>
      </c>
      <c r="BD47" s="58" t="str">
        <f t="shared" si="8"/>
        <v>N/A</v>
      </c>
      <c r="BE47" s="58" t="e">
        <f t="shared" si="9"/>
        <v>#VALUE!</v>
      </c>
      <c r="BF47" s="53" t="s">
        <v>142</v>
      </c>
      <c r="BG47" s="52" t="s">
        <v>33</v>
      </c>
      <c r="BH47" s="34" t="s">
        <v>71</v>
      </c>
      <c r="BI47" s="34">
        <v>636</v>
      </c>
      <c r="BJ47" s="56" t="s">
        <v>1024</v>
      </c>
      <c r="BL47" t="e">
        <v>#N/A</v>
      </c>
      <c r="BM47" t="e">
        <v>#N/A</v>
      </c>
      <c r="BN47" t="e">
        <v>#N/A</v>
      </c>
      <c r="BO47" t="e">
        <v>#N/A</v>
      </c>
      <c r="BP47" t="e">
        <v>#N/A</v>
      </c>
      <c r="BQ47">
        <v>4.7339400000000014</v>
      </c>
      <c r="BR47">
        <v>4.6418400000000002</v>
      </c>
      <c r="BS47">
        <v>4.7892000000000001</v>
      </c>
      <c r="BT47">
        <v>4.6418400000000002</v>
      </c>
      <c r="BU47">
        <v>4.6418400000000002</v>
      </c>
      <c r="BV47" t="e">
        <v>#N/A</v>
      </c>
      <c r="BW47">
        <v>11.973000000000001</v>
      </c>
      <c r="BX47">
        <v>11.973000000000001</v>
      </c>
      <c r="BY47">
        <v>1.18</v>
      </c>
      <c r="BZ47">
        <v>0.62539999999999996</v>
      </c>
      <c r="CA47">
        <v>9.2099999999999991</v>
      </c>
      <c r="CB47" t="e">
        <v>#N/A</v>
      </c>
      <c r="CC47" t="e">
        <v>#N/A</v>
      </c>
      <c r="CD47" t="e">
        <v>#N/A</v>
      </c>
    </row>
    <row r="48" spans="1:82" x14ac:dyDescent="0.25">
      <c r="B48" s="52" t="str">
        <f t="shared" si="2"/>
        <v>Medical care-Ondansetron hcl injection-J2405</v>
      </c>
      <c r="C48" s="52" t="str">
        <f t="shared" si="3"/>
        <v>19301-0360</v>
      </c>
      <c r="D48" s="53" t="s">
        <v>656</v>
      </c>
      <c r="E48" s="53" t="s">
        <v>979</v>
      </c>
      <c r="F48" s="52" t="s">
        <v>2549</v>
      </c>
      <c r="G48" s="52" t="s">
        <v>142</v>
      </c>
      <c r="H48" s="54" t="s">
        <v>71</v>
      </c>
      <c r="I48" s="55" t="s">
        <v>61</v>
      </c>
      <c r="J48" s="55" t="str">
        <f t="shared" si="10"/>
        <v>J2405-636</v>
      </c>
      <c r="K48" s="56" t="s">
        <v>1023</v>
      </c>
      <c r="L48" s="57">
        <v>1</v>
      </c>
      <c r="M48" s="52">
        <f t="shared" si="4"/>
        <v>21</v>
      </c>
      <c r="N48" s="53"/>
      <c r="O48" s="52">
        <f t="shared" si="5"/>
        <v>0</v>
      </c>
      <c r="P48" s="52" t="str">
        <f t="shared" si="11"/>
        <v>0636-J2405 0360-19301</v>
      </c>
      <c r="Q48" s="58" t="str">
        <f t="shared" si="6"/>
        <v>636J2405</v>
      </c>
      <c r="R48" s="59">
        <v>0</v>
      </c>
      <c r="S48" s="59">
        <v>0</v>
      </c>
      <c r="T48" s="59">
        <v>0</v>
      </c>
      <c r="U48" s="59">
        <v>0</v>
      </c>
      <c r="V48" s="59">
        <v>0</v>
      </c>
      <c r="W48" s="59">
        <v>4.7339400000000014</v>
      </c>
      <c r="X48" s="59">
        <v>4.6418400000000002</v>
      </c>
      <c r="Y48" s="59">
        <v>4.7892000000000001</v>
      </c>
      <c r="Z48" s="59">
        <v>4.6418400000000002</v>
      </c>
      <c r="AA48" s="59">
        <v>4.6418400000000002</v>
      </c>
      <c r="AB48" s="59">
        <v>0</v>
      </c>
      <c r="AC48" s="59">
        <v>11.973000000000001</v>
      </c>
      <c r="AD48" s="59">
        <v>11.973000000000001</v>
      </c>
      <c r="AE48" s="59">
        <v>1.18</v>
      </c>
      <c r="AF48" s="59">
        <v>0.62539999999999996</v>
      </c>
      <c r="AG48" s="59">
        <v>9.2099999999999991</v>
      </c>
      <c r="AH48" s="59">
        <v>0</v>
      </c>
      <c r="AI48" s="59">
        <v>0</v>
      </c>
      <c r="AJ48" s="59">
        <v>0</v>
      </c>
      <c r="AK48" s="60" t="str">
        <f t="shared" si="14"/>
        <v>Packaged</v>
      </c>
      <c r="AL48" s="60" t="str">
        <f t="shared" si="14"/>
        <v>Packaged</v>
      </c>
      <c r="AM48" s="60" t="str">
        <f t="shared" si="14"/>
        <v>Packaged</v>
      </c>
      <c r="AN48" s="60" t="str">
        <f t="shared" si="14"/>
        <v>Packaged</v>
      </c>
      <c r="AO48" s="60" t="str">
        <f t="shared" si="14"/>
        <v>Packaged</v>
      </c>
      <c r="AP48" s="60">
        <f t="shared" si="14"/>
        <v>4.7339400000000014</v>
      </c>
      <c r="AQ48" s="60">
        <f t="shared" si="14"/>
        <v>4.6418400000000002</v>
      </c>
      <c r="AR48" s="60">
        <f t="shared" si="14"/>
        <v>4.7892000000000001</v>
      </c>
      <c r="AS48" s="60">
        <f t="shared" si="14"/>
        <v>4.6418400000000002</v>
      </c>
      <c r="AT48" s="60">
        <f t="shared" si="14"/>
        <v>4.6418400000000002</v>
      </c>
      <c r="AU48" s="60" t="s">
        <v>623</v>
      </c>
      <c r="AV48" s="60">
        <f t="shared" si="13"/>
        <v>11.973000000000001</v>
      </c>
      <c r="AW48" s="60">
        <f t="shared" si="13"/>
        <v>11.973000000000001</v>
      </c>
      <c r="AX48" s="60">
        <f t="shared" si="13"/>
        <v>1.18</v>
      </c>
      <c r="AY48" s="60">
        <f t="shared" si="13"/>
        <v>0.62539999999999996</v>
      </c>
      <c r="AZ48" s="60">
        <f t="shared" si="13"/>
        <v>9.2099999999999991</v>
      </c>
      <c r="BA48" s="60" t="str">
        <f t="shared" si="13"/>
        <v>Packaged</v>
      </c>
      <c r="BB48" s="60" t="s">
        <v>623</v>
      </c>
      <c r="BC48" s="60" t="s">
        <v>623</v>
      </c>
      <c r="BD48" s="58" t="str">
        <f t="shared" si="8"/>
        <v>N/A</v>
      </c>
      <c r="BE48" s="58" t="e">
        <f t="shared" si="9"/>
        <v>#VALUE!</v>
      </c>
      <c r="BF48" s="53" t="s">
        <v>142</v>
      </c>
      <c r="BG48" s="52" t="s">
        <v>33</v>
      </c>
      <c r="BH48" s="34" t="s">
        <v>71</v>
      </c>
      <c r="BI48" s="34">
        <v>636</v>
      </c>
      <c r="BJ48" s="56" t="s">
        <v>1024</v>
      </c>
      <c r="BL48" t="e">
        <v>#N/A</v>
      </c>
      <c r="BM48" t="e">
        <v>#N/A</v>
      </c>
      <c r="BN48" t="e">
        <v>#N/A</v>
      </c>
      <c r="BO48" t="e">
        <v>#N/A</v>
      </c>
      <c r="BP48" t="e">
        <v>#N/A</v>
      </c>
      <c r="BQ48">
        <v>4.7339400000000014</v>
      </c>
      <c r="BR48">
        <v>4.6418400000000002</v>
      </c>
      <c r="BS48">
        <v>4.7892000000000001</v>
      </c>
      <c r="BT48">
        <v>4.6418400000000002</v>
      </c>
      <c r="BU48">
        <v>4.6418400000000002</v>
      </c>
      <c r="BV48" t="e">
        <v>#N/A</v>
      </c>
      <c r="BW48">
        <v>11.973000000000001</v>
      </c>
      <c r="BX48">
        <v>11.973000000000001</v>
      </c>
      <c r="BY48">
        <v>1.18</v>
      </c>
      <c r="BZ48">
        <v>0.62539999999999996</v>
      </c>
      <c r="CA48">
        <v>9.2099999999999991</v>
      </c>
      <c r="CB48" t="e">
        <v>#N/A</v>
      </c>
      <c r="CC48" t="e">
        <v>#N/A</v>
      </c>
      <c r="CD48" t="e">
        <v>#N/A</v>
      </c>
    </row>
    <row r="49" spans="1:82" x14ac:dyDescent="0.25">
      <c r="B49" s="52" t="str">
        <f t="shared" si="2"/>
        <v>Medical care-Cefazolin sodium injection-J0690</v>
      </c>
      <c r="C49" s="52" t="str">
        <f t="shared" si="3"/>
        <v>19301-0360</v>
      </c>
      <c r="D49" s="53" t="s">
        <v>656</v>
      </c>
      <c r="E49" s="53" t="s">
        <v>979</v>
      </c>
      <c r="F49" s="52" t="s">
        <v>2549</v>
      </c>
      <c r="G49" s="52" t="s">
        <v>131</v>
      </c>
      <c r="H49" s="54" t="s">
        <v>130</v>
      </c>
      <c r="I49" s="55" t="s">
        <v>61</v>
      </c>
      <c r="J49" s="55" t="str">
        <f t="shared" si="10"/>
        <v>J0690-636</v>
      </c>
      <c r="K49" s="56" t="s">
        <v>1025</v>
      </c>
      <c r="L49" s="57">
        <v>14</v>
      </c>
      <c r="M49" s="52">
        <f t="shared" si="4"/>
        <v>21</v>
      </c>
      <c r="N49" s="53"/>
      <c r="O49" s="52">
        <f t="shared" si="5"/>
        <v>0</v>
      </c>
      <c r="P49" s="52" t="str">
        <f t="shared" si="11"/>
        <v>0636-J0690 0360-19301</v>
      </c>
      <c r="Q49" s="58" t="str">
        <f t="shared" si="6"/>
        <v>636J0690</v>
      </c>
      <c r="R49" s="59">
        <v>0</v>
      </c>
      <c r="S49" s="59">
        <v>0</v>
      </c>
      <c r="T49" s="59">
        <v>0</v>
      </c>
      <c r="U49" s="59">
        <v>0</v>
      </c>
      <c r="V49" s="59">
        <v>0</v>
      </c>
      <c r="W49" s="59">
        <v>9.2657066666666665</v>
      </c>
      <c r="X49" s="59">
        <v>9.0854400000000002</v>
      </c>
      <c r="Y49" s="59">
        <v>9.3738666666666663</v>
      </c>
      <c r="Z49" s="59">
        <v>9.0854400000000002</v>
      </c>
      <c r="AA49" s="59">
        <v>9.0854400000000002</v>
      </c>
      <c r="AB49" s="59">
        <v>0</v>
      </c>
      <c r="AC49" s="59">
        <v>23.434666666666665</v>
      </c>
      <c r="AD49" s="59">
        <v>23.434666666666665</v>
      </c>
      <c r="AE49" s="59">
        <v>0.32</v>
      </c>
      <c r="AF49" s="59">
        <v>0.1696</v>
      </c>
      <c r="AG49" s="59">
        <v>18.026666666666667</v>
      </c>
      <c r="AH49" s="59">
        <v>0</v>
      </c>
      <c r="AI49" s="59">
        <v>0</v>
      </c>
      <c r="AJ49" s="59">
        <v>0</v>
      </c>
      <c r="AK49" s="60" t="str">
        <f t="shared" si="14"/>
        <v>Packaged</v>
      </c>
      <c r="AL49" s="60" t="str">
        <f t="shared" si="14"/>
        <v>Packaged</v>
      </c>
      <c r="AM49" s="60" t="str">
        <f t="shared" si="14"/>
        <v>Packaged</v>
      </c>
      <c r="AN49" s="60" t="str">
        <f t="shared" si="14"/>
        <v>Packaged</v>
      </c>
      <c r="AO49" s="60" t="str">
        <f t="shared" si="14"/>
        <v>Packaged</v>
      </c>
      <c r="AP49" s="60">
        <f t="shared" si="14"/>
        <v>9.2657066666666665</v>
      </c>
      <c r="AQ49" s="60">
        <f t="shared" si="14"/>
        <v>9.0854400000000002</v>
      </c>
      <c r="AR49" s="60">
        <f t="shared" si="14"/>
        <v>9.3738666666666663</v>
      </c>
      <c r="AS49" s="60">
        <f t="shared" si="14"/>
        <v>9.0854400000000002</v>
      </c>
      <c r="AT49" s="60">
        <f t="shared" si="14"/>
        <v>9.0854400000000002</v>
      </c>
      <c r="AU49" s="60" t="s">
        <v>623</v>
      </c>
      <c r="AV49" s="60">
        <f t="shared" si="13"/>
        <v>23.434666666666665</v>
      </c>
      <c r="AW49" s="60">
        <f t="shared" si="13"/>
        <v>23.434666666666665</v>
      </c>
      <c r="AX49" s="60">
        <f t="shared" si="13"/>
        <v>0.32</v>
      </c>
      <c r="AY49" s="60">
        <f t="shared" si="13"/>
        <v>0.1696</v>
      </c>
      <c r="AZ49" s="60">
        <f t="shared" si="13"/>
        <v>18.026666666666667</v>
      </c>
      <c r="BA49" s="60" t="str">
        <f t="shared" si="13"/>
        <v>Packaged</v>
      </c>
      <c r="BB49" s="60" t="s">
        <v>623</v>
      </c>
      <c r="BC49" s="60" t="s">
        <v>623</v>
      </c>
      <c r="BD49" s="58" t="str">
        <f t="shared" si="8"/>
        <v>N/A</v>
      </c>
      <c r="BE49" s="58" t="e">
        <f t="shared" si="9"/>
        <v>#VALUE!</v>
      </c>
      <c r="BF49" s="53" t="s">
        <v>131</v>
      </c>
      <c r="BG49" s="52" t="s">
        <v>33</v>
      </c>
      <c r="BH49" s="34" t="s">
        <v>130</v>
      </c>
      <c r="BI49" s="34">
        <v>636</v>
      </c>
      <c r="BJ49" s="56" t="s">
        <v>1026</v>
      </c>
      <c r="BL49" t="e">
        <v>#N/A</v>
      </c>
      <c r="BM49" t="e">
        <v>#N/A</v>
      </c>
      <c r="BN49" t="e">
        <v>#N/A</v>
      </c>
      <c r="BO49" t="e">
        <v>#N/A</v>
      </c>
      <c r="BP49" t="e">
        <v>#N/A</v>
      </c>
      <c r="BQ49">
        <v>9.2657066666666665</v>
      </c>
      <c r="BR49">
        <v>9.0854400000000002</v>
      </c>
      <c r="BS49">
        <v>9.3738666666666663</v>
      </c>
      <c r="BT49">
        <v>9.0854400000000002</v>
      </c>
      <c r="BU49">
        <v>9.0854400000000002</v>
      </c>
      <c r="BV49" t="e">
        <v>#N/A</v>
      </c>
      <c r="BW49">
        <v>23.434666666666665</v>
      </c>
      <c r="BX49">
        <v>23.434666666666665</v>
      </c>
      <c r="BY49">
        <v>0.32</v>
      </c>
      <c r="BZ49">
        <v>0.1696</v>
      </c>
      <c r="CA49">
        <v>18.026666666666667</v>
      </c>
      <c r="CB49" t="e">
        <v>#N/A</v>
      </c>
      <c r="CC49" t="e">
        <v>#N/A</v>
      </c>
      <c r="CD49" t="e">
        <v>#N/A</v>
      </c>
    </row>
    <row r="50" spans="1:82" x14ac:dyDescent="0.25">
      <c r="B50" s="52" t="str">
        <f t="shared" si="2"/>
        <v>Medical care-Cefazolin sodium injection-J0690</v>
      </c>
      <c r="C50" s="52" t="str">
        <f t="shared" si="3"/>
        <v>19301-0360</v>
      </c>
      <c r="D50" s="53" t="s">
        <v>656</v>
      </c>
      <c r="E50" s="53" t="s">
        <v>979</v>
      </c>
      <c r="F50" s="52" t="s">
        <v>2549</v>
      </c>
      <c r="G50" s="52" t="s">
        <v>131</v>
      </c>
      <c r="H50" s="54" t="s">
        <v>130</v>
      </c>
      <c r="I50" s="55" t="s">
        <v>61</v>
      </c>
      <c r="J50" s="55" t="str">
        <f t="shared" si="10"/>
        <v>J0690-636</v>
      </c>
      <c r="K50" s="56" t="s">
        <v>1025</v>
      </c>
      <c r="L50" s="57">
        <v>14</v>
      </c>
      <c r="M50" s="52">
        <f t="shared" si="4"/>
        <v>21</v>
      </c>
      <c r="N50" s="53"/>
      <c r="O50" s="52">
        <f t="shared" si="5"/>
        <v>0</v>
      </c>
      <c r="P50" s="52" t="str">
        <f t="shared" si="11"/>
        <v>0636-J0690 0360-19301</v>
      </c>
      <c r="Q50" s="58" t="str">
        <f t="shared" si="6"/>
        <v>636J0690</v>
      </c>
      <c r="R50" s="59">
        <v>0</v>
      </c>
      <c r="S50" s="59">
        <v>0</v>
      </c>
      <c r="T50" s="59">
        <v>0</v>
      </c>
      <c r="U50" s="59">
        <v>0</v>
      </c>
      <c r="V50" s="59">
        <v>0</v>
      </c>
      <c r="W50" s="59">
        <v>9.2657066666666665</v>
      </c>
      <c r="X50" s="59">
        <v>9.0854400000000002</v>
      </c>
      <c r="Y50" s="59">
        <v>9.3738666666666663</v>
      </c>
      <c r="Z50" s="59">
        <v>9.0854400000000002</v>
      </c>
      <c r="AA50" s="59">
        <v>9.0854400000000002</v>
      </c>
      <c r="AB50" s="59">
        <v>0</v>
      </c>
      <c r="AC50" s="59">
        <v>23.434666666666665</v>
      </c>
      <c r="AD50" s="59">
        <v>23.434666666666665</v>
      </c>
      <c r="AE50" s="59">
        <v>0.32</v>
      </c>
      <c r="AF50" s="59">
        <v>0.1696</v>
      </c>
      <c r="AG50" s="59">
        <v>18.026666666666667</v>
      </c>
      <c r="AH50" s="59">
        <v>0</v>
      </c>
      <c r="AI50" s="59">
        <v>0</v>
      </c>
      <c r="AJ50" s="59">
        <v>0</v>
      </c>
      <c r="AK50" s="60" t="str">
        <f t="shared" si="14"/>
        <v>Packaged</v>
      </c>
      <c r="AL50" s="60" t="str">
        <f t="shared" si="14"/>
        <v>Packaged</v>
      </c>
      <c r="AM50" s="60" t="str">
        <f t="shared" si="14"/>
        <v>Packaged</v>
      </c>
      <c r="AN50" s="60" t="str">
        <f t="shared" si="14"/>
        <v>Packaged</v>
      </c>
      <c r="AO50" s="60" t="str">
        <f t="shared" si="14"/>
        <v>Packaged</v>
      </c>
      <c r="AP50" s="60">
        <f t="shared" si="14"/>
        <v>9.2657066666666665</v>
      </c>
      <c r="AQ50" s="60">
        <f t="shared" si="14"/>
        <v>9.0854400000000002</v>
      </c>
      <c r="AR50" s="60">
        <f t="shared" si="14"/>
        <v>9.3738666666666663</v>
      </c>
      <c r="AS50" s="60">
        <f t="shared" si="14"/>
        <v>9.0854400000000002</v>
      </c>
      <c r="AT50" s="60">
        <f t="shared" si="14"/>
        <v>9.0854400000000002</v>
      </c>
      <c r="AU50" s="60" t="s">
        <v>623</v>
      </c>
      <c r="AV50" s="60">
        <f t="shared" si="13"/>
        <v>23.434666666666665</v>
      </c>
      <c r="AW50" s="60">
        <f t="shared" si="13"/>
        <v>23.434666666666665</v>
      </c>
      <c r="AX50" s="60">
        <f t="shared" si="13"/>
        <v>0.32</v>
      </c>
      <c r="AY50" s="60">
        <f t="shared" si="13"/>
        <v>0.1696</v>
      </c>
      <c r="AZ50" s="60">
        <f t="shared" si="13"/>
        <v>18.026666666666667</v>
      </c>
      <c r="BA50" s="60" t="str">
        <f t="shared" si="13"/>
        <v>Packaged</v>
      </c>
      <c r="BB50" s="60" t="s">
        <v>623</v>
      </c>
      <c r="BC50" s="60" t="s">
        <v>623</v>
      </c>
      <c r="BD50" s="58" t="str">
        <f t="shared" si="8"/>
        <v>N/A</v>
      </c>
      <c r="BE50" s="58" t="e">
        <f t="shared" si="9"/>
        <v>#VALUE!</v>
      </c>
      <c r="BF50" s="53" t="s">
        <v>131</v>
      </c>
      <c r="BG50" s="52" t="s">
        <v>33</v>
      </c>
      <c r="BH50" s="34" t="s">
        <v>130</v>
      </c>
      <c r="BI50" s="34">
        <v>636</v>
      </c>
      <c r="BJ50" s="56" t="s">
        <v>1026</v>
      </c>
      <c r="BL50" t="e">
        <v>#N/A</v>
      </c>
      <c r="BM50" t="e">
        <v>#N/A</v>
      </c>
      <c r="BN50" t="e">
        <v>#N/A</v>
      </c>
      <c r="BO50" t="e">
        <v>#N/A</v>
      </c>
      <c r="BP50" t="e">
        <v>#N/A</v>
      </c>
      <c r="BQ50">
        <v>9.2657066666666665</v>
      </c>
      <c r="BR50">
        <v>9.0854400000000002</v>
      </c>
      <c r="BS50">
        <v>9.3738666666666663</v>
      </c>
      <c r="BT50">
        <v>9.0854400000000002</v>
      </c>
      <c r="BU50">
        <v>9.0854400000000002</v>
      </c>
      <c r="BV50" t="e">
        <v>#N/A</v>
      </c>
      <c r="BW50">
        <v>23.434666666666665</v>
      </c>
      <c r="BX50">
        <v>23.434666666666665</v>
      </c>
      <c r="BY50">
        <v>0.32</v>
      </c>
      <c r="BZ50">
        <v>0.1696</v>
      </c>
      <c r="CA50">
        <v>18.026666666666667</v>
      </c>
      <c r="CB50" t="e">
        <v>#N/A</v>
      </c>
      <c r="CC50" t="e">
        <v>#N/A</v>
      </c>
      <c r="CD50" t="e">
        <v>#N/A</v>
      </c>
    </row>
    <row r="51" spans="1:82" x14ac:dyDescent="0.25">
      <c r="B51" s="52" t="str">
        <f t="shared" si="2"/>
        <v>Clinical Laboratory &amp; Pathology Procedures-Tissue exam by pathologist-88307</v>
      </c>
      <c r="C51" s="52" t="str">
        <f t="shared" si="3"/>
        <v>19301-0360</v>
      </c>
      <c r="D51" s="53" t="s">
        <v>656</v>
      </c>
      <c r="E51" s="53" t="s">
        <v>979</v>
      </c>
      <c r="F51" s="52" t="s">
        <v>116</v>
      </c>
      <c r="G51" s="52" t="s">
        <v>496</v>
      </c>
      <c r="H51" s="54" t="s">
        <v>498</v>
      </c>
      <c r="I51" s="55" t="s">
        <v>96</v>
      </c>
      <c r="J51" s="55" t="str">
        <f t="shared" si="10"/>
        <v>88307-310</v>
      </c>
      <c r="K51" s="56" t="s">
        <v>1027</v>
      </c>
      <c r="L51" s="57">
        <v>270</v>
      </c>
      <c r="M51" s="52">
        <f t="shared" si="4"/>
        <v>21</v>
      </c>
      <c r="N51" s="53"/>
      <c r="O51" s="52">
        <f t="shared" si="5"/>
        <v>0</v>
      </c>
      <c r="P51" s="52" t="str">
        <f t="shared" si="11"/>
        <v>0310-88307 0360-19301</v>
      </c>
      <c r="Q51" s="58" t="str">
        <f t="shared" si="6"/>
        <v>31088307</v>
      </c>
      <c r="R51" s="59">
        <v>343.0348176</v>
      </c>
      <c r="S51" s="59">
        <v>343.0348176</v>
      </c>
      <c r="T51" s="59">
        <v>343.0348176</v>
      </c>
      <c r="U51" s="59">
        <v>343.0348176</v>
      </c>
      <c r="V51" s="59">
        <v>343.0348176</v>
      </c>
      <c r="W51" s="59">
        <v>101.77199999999999</v>
      </c>
      <c r="X51" s="59">
        <v>99.792000000000002</v>
      </c>
      <c r="Y51" s="59">
        <v>102.96000000000001</v>
      </c>
      <c r="Z51" s="59">
        <v>99.792000000000002</v>
      </c>
      <c r="AA51" s="59">
        <v>99.792000000000002</v>
      </c>
      <c r="AB51" s="59">
        <v>0</v>
      </c>
      <c r="AC51" s="59">
        <v>257.39999999999998</v>
      </c>
      <c r="AD51" s="59">
        <v>257.39999999999998</v>
      </c>
      <c r="AE51" s="59">
        <v>450.24869999999999</v>
      </c>
      <c r="AF51" s="59">
        <v>405.00839999999999</v>
      </c>
      <c r="AG51" s="59">
        <v>110.67599999999999</v>
      </c>
      <c r="AH51" s="59">
        <v>0</v>
      </c>
      <c r="AI51" s="59">
        <v>0</v>
      </c>
      <c r="AJ51" s="59">
        <v>0</v>
      </c>
      <c r="AK51" s="60">
        <f t="shared" si="14"/>
        <v>343.0348176</v>
      </c>
      <c r="AL51" s="60">
        <f t="shared" si="14"/>
        <v>343.0348176</v>
      </c>
      <c r="AM51" s="60">
        <f t="shared" si="14"/>
        <v>343.0348176</v>
      </c>
      <c r="AN51" s="60">
        <f t="shared" si="14"/>
        <v>343.0348176</v>
      </c>
      <c r="AO51" s="60">
        <f t="shared" si="14"/>
        <v>343.0348176</v>
      </c>
      <c r="AP51" s="60">
        <f t="shared" si="14"/>
        <v>101.77199999999999</v>
      </c>
      <c r="AQ51" s="60">
        <f t="shared" si="14"/>
        <v>99.792000000000002</v>
      </c>
      <c r="AR51" s="60">
        <f t="shared" si="14"/>
        <v>102.96000000000001</v>
      </c>
      <c r="AS51" s="60">
        <f t="shared" si="14"/>
        <v>99.792000000000002</v>
      </c>
      <c r="AT51" s="60">
        <f t="shared" si="14"/>
        <v>99.792000000000002</v>
      </c>
      <c r="AU51" s="60" t="s">
        <v>623</v>
      </c>
      <c r="AV51" s="60">
        <f t="shared" si="13"/>
        <v>257.39999999999998</v>
      </c>
      <c r="AW51" s="60">
        <f t="shared" si="13"/>
        <v>257.39999999999998</v>
      </c>
      <c r="AX51" s="60">
        <f t="shared" si="13"/>
        <v>450.24869999999999</v>
      </c>
      <c r="AY51" s="60">
        <f t="shared" si="13"/>
        <v>405.00839999999999</v>
      </c>
      <c r="AZ51" s="60">
        <f t="shared" si="13"/>
        <v>110.67599999999999</v>
      </c>
      <c r="BA51" s="60" t="str">
        <f t="shared" si="13"/>
        <v>Packaged</v>
      </c>
      <c r="BB51" s="60" t="s">
        <v>623</v>
      </c>
      <c r="BC51" s="60" t="s">
        <v>623</v>
      </c>
      <c r="BD51" s="58" t="str">
        <f t="shared" si="8"/>
        <v>N/A</v>
      </c>
      <c r="BE51" s="58" t="e">
        <f t="shared" si="9"/>
        <v>#VALUE!</v>
      </c>
      <c r="BF51" s="53" t="s">
        <v>496</v>
      </c>
      <c r="BG51" s="52" t="s">
        <v>39</v>
      </c>
      <c r="BH51" s="34">
        <v>88307</v>
      </c>
      <c r="BI51" s="34">
        <v>310</v>
      </c>
      <c r="BJ51" s="56" t="s">
        <v>1028</v>
      </c>
      <c r="BL51">
        <v>343.0348176</v>
      </c>
      <c r="BM51">
        <v>343.0348176</v>
      </c>
      <c r="BN51">
        <v>343.0348176</v>
      </c>
      <c r="BO51">
        <v>343.0348176</v>
      </c>
      <c r="BP51">
        <v>343.0348176</v>
      </c>
      <c r="BQ51">
        <v>101.77199999999999</v>
      </c>
      <c r="BR51">
        <v>99.792000000000002</v>
      </c>
      <c r="BS51">
        <v>102.96000000000001</v>
      </c>
      <c r="BT51">
        <v>99.792000000000002</v>
      </c>
      <c r="BU51">
        <v>99.792000000000002</v>
      </c>
      <c r="BV51" t="e">
        <v>#N/A</v>
      </c>
      <c r="BW51">
        <v>257.39999999999998</v>
      </c>
      <c r="BX51">
        <v>257.39999999999998</v>
      </c>
      <c r="BY51">
        <v>450.24869999999999</v>
      </c>
      <c r="BZ51">
        <v>405.00839999999999</v>
      </c>
      <c r="CA51">
        <v>110.67599999999999</v>
      </c>
      <c r="CB51" t="e">
        <v>#N/A</v>
      </c>
      <c r="CC51" t="e">
        <v>#N/A</v>
      </c>
      <c r="CD51" t="e">
        <v>#N/A</v>
      </c>
    </row>
    <row r="52" spans="1:82" x14ac:dyDescent="0.25">
      <c r="B52" s="52" t="str">
        <f t="shared" si="2"/>
        <v>Clinical Laboratory &amp; Pathology Procedures-Tissue exam by pathologist-88307</v>
      </c>
      <c r="C52" s="52" t="str">
        <f t="shared" si="3"/>
        <v>19301-0360</v>
      </c>
      <c r="D52" s="53" t="s">
        <v>656</v>
      </c>
      <c r="E52" s="53" t="s">
        <v>979</v>
      </c>
      <c r="F52" s="52" t="s">
        <v>116</v>
      </c>
      <c r="G52" s="52" t="s">
        <v>496</v>
      </c>
      <c r="H52" s="54" t="s">
        <v>498</v>
      </c>
      <c r="I52" s="55" t="s">
        <v>96</v>
      </c>
      <c r="J52" s="55" t="str">
        <f t="shared" si="10"/>
        <v>88307-310</v>
      </c>
      <c r="K52" s="56" t="s">
        <v>1027</v>
      </c>
      <c r="L52" s="57">
        <v>270</v>
      </c>
      <c r="M52" s="52">
        <f t="shared" si="4"/>
        <v>21</v>
      </c>
      <c r="N52" s="53"/>
      <c r="O52" s="52">
        <f t="shared" si="5"/>
        <v>0</v>
      </c>
      <c r="P52" s="52" t="str">
        <f t="shared" si="11"/>
        <v>0310-88307 0360-19301</v>
      </c>
      <c r="Q52" s="58" t="str">
        <f t="shared" si="6"/>
        <v>31088307</v>
      </c>
      <c r="R52" s="59">
        <v>343.0348176</v>
      </c>
      <c r="S52" s="59">
        <v>343.0348176</v>
      </c>
      <c r="T52" s="59">
        <v>343.0348176</v>
      </c>
      <c r="U52" s="59">
        <v>343.0348176</v>
      </c>
      <c r="V52" s="59">
        <v>343.0348176</v>
      </c>
      <c r="W52" s="59">
        <v>101.77199999999999</v>
      </c>
      <c r="X52" s="59">
        <v>99.792000000000002</v>
      </c>
      <c r="Y52" s="59">
        <v>102.96000000000001</v>
      </c>
      <c r="Z52" s="59">
        <v>99.792000000000002</v>
      </c>
      <c r="AA52" s="59">
        <v>99.792000000000002</v>
      </c>
      <c r="AB52" s="59">
        <v>0</v>
      </c>
      <c r="AC52" s="59">
        <v>257.39999999999998</v>
      </c>
      <c r="AD52" s="59">
        <v>257.39999999999998</v>
      </c>
      <c r="AE52" s="59">
        <v>450.24869999999999</v>
      </c>
      <c r="AF52" s="59">
        <v>405.00839999999999</v>
      </c>
      <c r="AG52" s="59">
        <v>110.67599999999999</v>
      </c>
      <c r="AH52" s="59">
        <v>0</v>
      </c>
      <c r="AI52" s="59">
        <v>0</v>
      </c>
      <c r="AJ52" s="59">
        <v>0</v>
      </c>
      <c r="AK52" s="60">
        <f t="shared" si="14"/>
        <v>343.0348176</v>
      </c>
      <c r="AL52" s="60">
        <f t="shared" si="14"/>
        <v>343.0348176</v>
      </c>
      <c r="AM52" s="60">
        <f t="shared" si="14"/>
        <v>343.0348176</v>
      </c>
      <c r="AN52" s="60">
        <f t="shared" si="14"/>
        <v>343.0348176</v>
      </c>
      <c r="AO52" s="60">
        <f t="shared" si="14"/>
        <v>343.0348176</v>
      </c>
      <c r="AP52" s="60">
        <f t="shared" si="14"/>
        <v>101.77199999999999</v>
      </c>
      <c r="AQ52" s="60">
        <f t="shared" si="14"/>
        <v>99.792000000000002</v>
      </c>
      <c r="AR52" s="60">
        <f t="shared" si="14"/>
        <v>102.96000000000001</v>
      </c>
      <c r="AS52" s="60">
        <f t="shared" si="14"/>
        <v>99.792000000000002</v>
      </c>
      <c r="AT52" s="60">
        <f t="shared" si="14"/>
        <v>99.792000000000002</v>
      </c>
      <c r="AU52" s="60" t="s">
        <v>623</v>
      </c>
      <c r="AV52" s="60">
        <f t="shared" si="13"/>
        <v>257.39999999999998</v>
      </c>
      <c r="AW52" s="60">
        <f t="shared" si="13"/>
        <v>257.39999999999998</v>
      </c>
      <c r="AX52" s="60">
        <f t="shared" si="13"/>
        <v>450.24869999999999</v>
      </c>
      <c r="AY52" s="60">
        <f t="shared" si="13"/>
        <v>405.00839999999999</v>
      </c>
      <c r="AZ52" s="60">
        <f t="shared" si="13"/>
        <v>110.67599999999999</v>
      </c>
      <c r="BA52" s="60" t="str">
        <f t="shared" si="13"/>
        <v>Packaged</v>
      </c>
      <c r="BB52" s="60" t="s">
        <v>623</v>
      </c>
      <c r="BC52" s="60" t="s">
        <v>623</v>
      </c>
      <c r="BD52" s="58" t="str">
        <f t="shared" si="8"/>
        <v>N/A</v>
      </c>
      <c r="BE52" s="58" t="e">
        <f t="shared" si="9"/>
        <v>#VALUE!</v>
      </c>
      <c r="BF52" s="53" t="s">
        <v>496</v>
      </c>
      <c r="BG52" s="52" t="s">
        <v>39</v>
      </c>
      <c r="BH52" s="34">
        <v>88307</v>
      </c>
      <c r="BI52" s="34">
        <v>310</v>
      </c>
      <c r="BJ52" s="56" t="s">
        <v>1028</v>
      </c>
      <c r="BL52">
        <v>343.0348176</v>
      </c>
      <c r="BM52">
        <v>343.0348176</v>
      </c>
      <c r="BN52">
        <v>343.0348176</v>
      </c>
      <c r="BO52">
        <v>343.0348176</v>
      </c>
      <c r="BP52">
        <v>343.0348176</v>
      </c>
      <c r="BQ52">
        <v>101.77199999999999</v>
      </c>
      <c r="BR52">
        <v>99.792000000000002</v>
      </c>
      <c r="BS52">
        <v>102.96000000000001</v>
      </c>
      <c r="BT52">
        <v>99.792000000000002</v>
      </c>
      <c r="BU52">
        <v>99.792000000000002</v>
      </c>
      <c r="BV52" t="e">
        <v>#N/A</v>
      </c>
      <c r="BW52">
        <v>257.39999999999998</v>
      </c>
      <c r="BX52">
        <v>257.39999999999998</v>
      </c>
      <c r="BY52">
        <v>450.24869999999999</v>
      </c>
      <c r="BZ52">
        <v>405.00839999999999</v>
      </c>
      <c r="CA52">
        <v>110.67599999999999</v>
      </c>
      <c r="CB52" t="e">
        <v>#N/A</v>
      </c>
      <c r="CC52" t="e">
        <v>#N/A</v>
      </c>
      <c r="CD52" t="e">
        <v>#N/A</v>
      </c>
    </row>
    <row r="53" spans="1:82" x14ac:dyDescent="0.25">
      <c r="B53" s="52" t="str">
        <f t="shared" si="2"/>
        <v>Recovery Room - General-Recovery Room - General-</v>
      </c>
      <c r="C53" s="52" t="str">
        <f t="shared" si="3"/>
        <v>19301-0360</v>
      </c>
      <c r="D53" s="53" t="s">
        <v>656</v>
      </c>
      <c r="E53" s="53" t="s">
        <v>979</v>
      </c>
      <c r="F53" s="52" t="s">
        <v>97</v>
      </c>
      <c r="G53" s="52" t="s">
        <v>97</v>
      </c>
      <c r="H53" s="54" t="s">
        <v>34</v>
      </c>
      <c r="I53" s="55" t="s">
        <v>98</v>
      </c>
      <c r="J53" s="55" t="str">
        <f t="shared" si="10"/>
        <v>-710</v>
      </c>
      <c r="K53" s="56" t="s">
        <v>1029</v>
      </c>
      <c r="L53" s="57">
        <v>2600</v>
      </c>
      <c r="M53" s="52">
        <f t="shared" si="4"/>
        <v>21</v>
      </c>
      <c r="N53" s="53"/>
      <c r="O53" s="52">
        <f t="shared" si="5"/>
        <v>0</v>
      </c>
      <c r="P53" s="52" t="str">
        <f t="shared" si="11"/>
        <v>0710- 0360-19301</v>
      </c>
      <c r="Q53" s="58" t="str">
        <f t="shared" si="6"/>
        <v>710</v>
      </c>
      <c r="R53" s="59">
        <v>0</v>
      </c>
      <c r="S53" s="59">
        <v>0</v>
      </c>
      <c r="T53" s="59">
        <v>0</v>
      </c>
      <c r="U53" s="59">
        <v>0</v>
      </c>
      <c r="V53" s="59">
        <v>0</v>
      </c>
      <c r="W53" s="59">
        <v>0</v>
      </c>
      <c r="X53" s="59">
        <v>0</v>
      </c>
      <c r="Y53" s="59">
        <v>0</v>
      </c>
      <c r="Z53" s="59">
        <v>0</v>
      </c>
      <c r="AA53" s="59">
        <v>0</v>
      </c>
      <c r="AB53" s="59">
        <v>0</v>
      </c>
      <c r="AC53" s="59">
        <v>0</v>
      </c>
      <c r="AD53" s="59">
        <v>0</v>
      </c>
      <c r="AE53" s="59">
        <v>0</v>
      </c>
      <c r="AF53" s="59">
        <v>0</v>
      </c>
      <c r="AG53" s="59">
        <v>0</v>
      </c>
      <c r="AH53" s="59">
        <v>0</v>
      </c>
      <c r="AI53" s="59">
        <v>0</v>
      </c>
      <c r="AJ53" s="59">
        <v>0</v>
      </c>
      <c r="AK53" s="60" t="str">
        <f t="shared" si="14"/>
        <v>Packaged</v>
      </c>
      <c r="AL53" s="60" t="str">
        <f t="shared" si="14"/>
        <v>Packaged</v>
      </c>
      <c r="AM53" s="60" t="str">
        <f t="shared" si="14"/>
        <v>Packaged</v>
      </c>
      <c r="AN53" s="60" t="str">
        <f t="shared" si="14"/>
        <v>Packaged</v>
      </c>
      <c r="AO53" s="60" t="str">
        <f t="shared" si="14"/>
        <v>Packaged</v>
      </c>
      <c r="AP53" s="60" t="str">
        <f t="shared" si="14"/>
        <v>Packaged</v>
      </c>
      <c r="AQ53" s="60" t="str">
        <f t="shared" si="14"/>
        <v>Packaged</v>
      </c>
      <c r="AR53" s="60" t="str">
        <f t="shared" si="14"/>
        <v>Packaged</v>
      </c>
      <c r="AS53" s="60" t="str">
        <f t="shared" si="14"/>
        <v>Packaged</v>
      </c>
      <c r="AT53" s="60" t="str">
        <f t="shared" si="14"/>
        <v>Packaged</v>
      </c>
      <c r="AU53" s="60" t="s">
        <v>623</v>
      </c>
      <c r="AV53" s="60" t="str">
        <f t="shared" si="13"/>
        <v>Packaged</v>
      </c>
      <c r="AW53" s="60" t="str">
        <f t="shared" si="13"/>
        <v>Packaged</v>
      </c>
      <c r="AX53" s="60" t="str">
        <f t="shared" si="13"/>
        <v>Packaged</v>
      </c>
      <c r="AY53" s="60" t="str">
        <f t="shared" si="13"/>
        <v>Packaged</v>
      </c>
      <c r="AZ53" s="60" t="str">
        <f t="shared" si="13"/>
        <v>Packaged</v>
      </c>
      <c r="BA53" s="60" t="str">
        <f t="shared" si="13"/>
        <v>Packaged</v>
      </c>
      <c r="BB53" s="60" t="s">
        <v>623</v>
      </c>
      <c r="BC53" s="60" t="s">
        <v>623</v>
      </c>
      <c r="BD53" s="58" t="str">
        <f t="shared" si="8"/>
        <v>N/A</v>
      </c>
      <c r="BE53" s="58" t="e">
        <f t="shared" si="9"/>
        <v>#VALUE!</v>
      </c>
      <c r="BF53" s="53"/>
      <c r="BG53" s="52" t="e">
        <v>#N/A</v>
      </c>
      <c r="BI53" s="34">
        <v>710</v>
      </c>
      <c r="BJ53" s="56" t="s">
        <v>98</v>
      </c>
      <c r="BL53" t="e">
        <v>#N/A</v>
      </c>
      <c r="BM53" t="e">
        <v>#N/A</v>
      </c>
      <c r="BN53" t="e">
        <v>#N/A</v>
      </c>
      <c r="BO53" t="e">
        <v>#N/A</v>
      </c>
      <c r="BP53" t="e">
        <v>#N/A</v>
      </c>
      <c r="BQ53" t="e">
        <v>#N/A</v>
      </c>
      <c r="BR53" t="e">
        <v>#N/A</v>
      </c>
      <c r="BS53" t="e">
        <v>#N/A</v>
      </c>
      <c r="BT53" t="e">
        <v>#N/A</v>
      </c>
      <c r="BU53" t="e">
        <v>#N/A</v>
      </c>
      <c r="BV53" t="e">
        <v>#N/A</v>
      </c>
      <c r="BW53" t="e">
        <v>#N/A</v>
      </c>
      <c r="BX53" t="e">
        <v>#N/A</v>
      </c>
      <c r="BY53" t="e">
        <v>#N/A</v>
      </c>
      <c r="BZ53" t="e">
        <v>#N/A</v>
      </c>
      <c r="CA53" t="e">
        <v>#N/A</v>
      </c>
      <c r="CB53" t="e">
        <v>#N/A</v>
      </c>
      <c r="CC53" t="e">
        <v>#N/A</v>
      </c>
      <c r="CD53" t="e">
        <v>#N/A</v>
      </c>
    </row>
    <row r="54" spans="1:82" x14ac:dyDescent="0.25">
      <c r="B54" s="52" t="str">
        <f t="shared" si="2"/>
        <v>Recovery Room - General-Recovery Room - General-</v>
      </c>
      <c r="C54" s="52" t="str">
        <f t="shared" si="3"/>
        <v>19301-0360</v>
      </c>
      <c r="D54" s="53" t="s">
        <v>656</v>
      </c>
      <c r="E54" s="53" t="s">
        <v>979</v>
      </c>
      <c r="F54" s="52" t="s">
        <v>97</v>
      </c>
      <c r="G54" s="52" t="s">
        <v>97</v>
      </c>
      <c r="H54" s="54" t="s">
        <v>34</v>
      </c>
      <c r="I54" s="55" t="s">
        <v>98</v>
      </c>
      <c r="J54" s="55" t="str">
        <f t="shared" si="10"/>
        <v>-710</v>
      </c>
      <c r="K54" s="56" t="s">
        <v>1029</v>
      </c>
      <c r="L54" s="57">
        <v>2600</v>
      </c>
      <c r="M54" s="52">
        <f t="shared" si="4"/>
        <v>21</v>
      </c>
      <c r="N54" s="53"/>
      <c r="O54" s="52">
        <f t="shared" si="5"/>
        <v>0</v>
      </c>
      <c r="P54" s="52" t="str">
        <f t="shared" si="11"/>
        <v>0710- 0360-19301</v>
      </c>
      <c r="Q54" s="58" t="str">
        <f t="shared" si="6"/>
        <v>710</v>
      </c>
      <c r="R54" s="59">
        <v>0</v>
      </c>
      <c r="S54" s="59">
        <v>0</v>
      </c>
      <c r="T54" s="59">
        <v>0</v>
      </c>
      <c r="U54" s="59">
        <v>0</v>
      </c>
      <c r="V54" s="59">
        <v>0</v>
      </c>
      <c r="W54" s="59">
        <v>0</v>
      </c>
      <c r="X54" s="59">
        <v>0</v>
      </c>
      <c r="Y54" s="59">
        <v>0</v>
      </c>
      <c r="Z54" s="59">
        <v>0</v>
      </c>
      <c r="AA54" s="59">
        <v>0</v>
      </c>
      <c r="AB54" s="59">
        <v>0</v>
      </c>
      <c r="AC54" s="59">
        <v>0</v>
      </c>
      <c r="AD54" s="59">
        <v>0</v>
      </c>
      <c r="AE54" s="59">
        <v>0</v>
      </c>
      <c r="AF54" s="59">
        <v>0</v>
      </c>
      <c r="AG54" s="59">
        <v>0</v>
      </c>
      <c r="AH54" s="59">
        <v>0</v>
      </c>
      <c r="AI54" s="59">
        <v>0</v>
      </c>
      <c r="AJ54" s="59">
        <v>0</v>
      </c>
      <c r="AK54" s="60" t="str">
        <f t="shared" si="14"/>
        <v>Packaged</v>
      </c>
      <c r="AL54" s="60" t="str">
        <f t="shared" si="14"/>
        <v>Packaged</v>
      </c>
      <c r="AM54" s="60" t="str">
        <f t="shared" si="14"/>
        <v>Packaged</v>
      </c>
      <c r="AN54" s="60" t="str">
        <f t="shared" si="14"/>
        <v>Packaged</v>
      </c>
      <c r="AO54" s="60" t="str">
        <f t="shared" si="14"/>
        <v>Packaged</v>
      </c>
      <c r="AP54" s="60" t="str">
        <f t="shared" si="14"/>
        <v>Packaged</v>
      </c>
      <c r="AQ54" s="60" t="str">
        <f t="shared" si="14"/>
        <v>Packaged</v>
      </c>
      <c r="AR54" s="60" t="str">
        <f t="shared" si="14"/>
        <v>Packaged</v>
      </c>
      <c r="AS54" s="60" t="str">
        <f t="shared" si="14"/>
        <v>Packaged</v>
      </c>
      <c r="AT54" s="60" t="str">
        <f t="shared" si="14"/>
        <v>Packaged</v>
      </c>
      <c r="AU54" s="60" t="s">
        <v>623</v>
      </c>
      <c r="AV54" s="60" t="str">
        <f t="shared" si="13"/>
        <v>Packaged</v>
      </c>
      <c r="AW54" s="60" t="str">
        <f t="shared" si="13"/>
        <v>Packaged</v>
      </c>
      <c r="AX54" s="60" t="str">
        <f t="shared" si="13"/>
        <v>Packaged</v>
      </c>
      <c r="AY54" s="60" t="str">
        <f t="shared" si="13"/>
        <v>Packaged</v>
      </c>
      <c r="AZ54" s="60" t="str">
        <f t="shared" si="13"/>
        <v>Packaged</v>
      </c>
      <c r="BA54" s="60" t="str">
        <f t="shared" si="13"/>
        <v>Packaged</v>
      </c>
      <c r="BB54" s="60" t="s">
        <v>623</v>
      </c>
      <c r="BC54" s="60" t="s">
        <v>623</v>
      </c>
      <c r="BD54" s="58" t="str">
        <f t="shared" si="8"/>
        <v>N/A</v>
      </c>
      <c r="BE54" s="58" t="e">
        <f t="shared" si="9"/>
        <v>#VALUE!</v>
      </c>
      <c r="BF54" s="53"/>
      <c r="BG54" s="52" t="e">
        <v>#N/A</v>
      </c>
      <c r="BI54" s="34">
        <v>710</v>
      </c>
      <c r="BJ54" s="56" t="s">
        <v>98</v>
      </c>
      <c r="BL54" t="e">
        <v>#N/A</v>
      </c>
      <c r="BM54" t="e">
        <v>#N/A</v>
      </c>
      <c r="BN54" t="e">
        <v>#N/A</v>
      </c>
      <c r="BO54" t="e">
        <v>#N/A</v>
      </c>
      <c r="BP54" t="e">
        <v>#N/A</v>
      </c>
      <c r="BQ54" t="e">
        <v>#N/A</v>
      </c>
      <c r="BR54" t="e">
        <v>#N/A</v>
      </c>
      <c r="BS54" t="e">
        <v>#N/A</v>
      </c>
      <c r="BT54" t="e">
        <v>#N/A</v>
      </c>
      <c r="BU54" t="e">
        <v>#N/A</v>
      </c>
      <c r="BV54" t="e">
        <v>#N/A</v>
      </c>
      <c r="BW54" t="e">
        <v>#N/A</v>
      </c>
      <c r="BX54" t="e">
        <v>#N/A</v>
      </c>
      <c r="BY54" t="e">
        <v>#N/A</v>
      </c>
      <c r="BZ54" t="e">
        <v>#N/A</v>
      </c>
      <c r="CA54" t="e">
        <v>#N/A</v>
      </c>
      <c r="CB54" t="e">
        <v>#N/A</v>
      </c>
      <c r="CC54" t="e">
        <v>#N/A</v>
      </c>
      <c r="CD54" t="e">
        <v>#N/A</v>
      </c>
    </row>
    <row r="55" spans="1:82" x14ac:dyDescent="0.25">
      <c r="B55" s="52" t="str">
        <f t="shared" si="2"/>
        <v>Anesthesia - General-Anesthesia - General-</v>
      </c>
      <c r="C55" s="52" t="str">
        <f t="shared" si="3"/>
        <v>19301-0360</v>
      </c>
      <c r="D55" s="53" t="s">
        <v>656</v>
      </c>
      <c r="E55" s="53" t="s">
        <v>979</v>
      </c>
      <c r="F55" s="52" t="s">
        <v>109</v>
      </c>
      <c r="G55" s="52" t="s">
        <v>109</v>
      </c>
      <c r="H55" s="54" t="s">
        <v>34</v>
      </c>
      <c r="I55" s="55" t="s">
        <v>101</v>
      </c>
      <c r="J55" s="55" t="str">
        <f t="shared" si="10"/>
        <v>-370</v>
      </c>
      <c r="K55" s="56" t="s">
        <v>1030</v>
      </c>
      <c r="L55" s="57">
        <v>1317</v>
      </c>
      <c r="M55" s="52">
        <f t="shared" si="4"/>
        <v>21</v>
      </c>
      <c r="N55" s="53"/>
      <c r="O55" s="52">
        <f t="shared" si="5"/>
        <v>0</v>
      </c>
      <c r="P55" s="52" t="str">
        <f t="shared" si="11"/>
        <v>0370- 0360-19301</v>
      </c>
      <c r="Q55" s="58" t="str">
        <f t="shared" si="6"/>
        <v>370</v>
      </c>
      <c r="R55" s="59">
        <v>0</v>
      </c>
      <c r="S55" s="59">
        <v>0</v>
      </c>
      <c r="T55" s="59">
        <v>0</v>
      </c>
      <c r="U55" s="59">
        <v>0</v>
      </c>
      <c r="V55" s="59">
        <v>0</v>
      </c>
      <c r="W55" s="59">
        <v>0</v>
      </c>
      <c r="X55" s="59">
        <v>0</v>
      </c>
      <c r="Y55" s="59">
        <v>0</v>
      </c>
      <c r="Z55" s="59">
        <v>0</v>
      </c>
      <c r="AA55" s="59">
        <v>0</v>
      </c>
      <c r="AB55" s="59">
        <v>0</v>
      </c>
      <c r="AC55" s="59">
        <v>0</v>
      </c>
      <c r="AD55" s="59">
        <v>0</v>
      </c>
      <c r="AE55" s="59">
        <v>0</v>
      </c>
      <c r="AF55" s="59">
        <v>0</v>
      </c>
      <c r="AG55" s="59">
        <v>0</v>
      </c>
      <c r="AH55" s="59">
        <v>0</v>
      </c>
      <c r="AI55" s="59">
        <v>0</v>
      </c>
      <c r="AJ55" s="59">
        <v>0</v>
      </c>
      <c r="AK55" s="60" t="str">
        <f t="shared" si="14"/>
        <v>Packaged</v>
      </c>
      <c r="AL55" s="60" t="str">
        <f t="shared" si="14"/>
        <v>Packaged</v>
      </c>
      <c r="AM55" s="60" t="str">
        <f t="shared" si="14"/>
        <v>Packaged</v>
      </c>
      <c r="AN55" s="60" t="str">
        <f t="shared" si="14"/>
        <v>Packaged</v>
      </c>
      <c r="AO55" s="60" t="str">
        <f t="shared" si="14"/>
        <v>Packaged</v>
      </c>
      <c r="AP55" s="60" t="str">
        <f t="shared" si="14"/>
        <v>Packaged</v>
      </c>
      <c r="AQ55" s="60" t="str">
        <f t="shared" si="14"/>
        <v>Packaged</v>
      </c>
      <c r="AR55" s="60" t="str">
        <f t="shared" si="14"/>
        <v>Packaged</v>
      </c>
      <c r="AS55" s="60" t="str">
        <f t="shared" si="14"/>
        <v>Packaged</v>
      </c>
      <c r="AT55" s="60" t="str">
        <f t="shared" si="14"/>
        <v>Packaged</v>
      </c>
      <c r="AU55" s="60" t="s">
        <v>623</v>
      </c>
      <c r="AV55" s="60" t="str">
        <f t="shared" si="13"/>
        <v>Packaged</v>
      </c>
      <c r="AW55" s="60" t="str">
        <f t="shared" si="13"/>
        <v>Packaged</v>
      </c>
      <c r="AX55" s="60" t="str">
        <f t="shared" si="13"/>
        <v>Packaged</v>
      </c>
      <c r="AY55" s="60" t="str">
        <f t="shared" si="13"/>
        <v>Packaged</v>
      </c>
      <c r="AZ55" s="60" t="str">
        <f t="shared" si="13"/>
        <v>Packaged</v>
      </c>
      <c r="BA55" s="60" t="str">
        <f t="shared" si="13"/>
        <v>Packaged</v>
      </c>
      <c r="BB55" s="60" t="s">
        <v>623</v>
      </c>
      <c r="BC55" s="60" t="s">
        <v>623</v>
      </c>
      <c r="BD55" s="58" t="str">
        <f t="shared" si="8"/>
        <v>N/A</v>
      </c>
      <c r="BE55" s="58" t="e">
        <f t="shared" si="9"/>
        <v>#VALUE!</v>
      </c>
      <c r="BF55" s="53"/>
      <c r="BG55" s="52" t="e">
        <v>#N/A</v>
      </c>
      <c r="BI55" s="34">
        <v>370</v>
      </c>
      <c r="BJ55" s="56" t="s">
        <v>101</v>
      </c>
      <c r="BL55" t="e">
        <v>#N/A</v>
      </c>
      <c r="BM55" t="e">
        <v>#N/A</v>
      </c>
      <c r="BN55" t="e">
        <v>#N/A</v>
      </c>
      <c r="BO55" t="e">
        <v>#N/A</v>
      </c>
      <c r="BP55" t="e">
        <v>#N/A</v>
      </c>
      <c r="BQ55" t="e">
        <v>#N/A</v>
      </c>
      <c r="BR55" t="e">
        <v>#N/A</v>
      </c>
      <c r="BS55" t="e">
        <v>#N/A</v>
      </c>
      <c r="BT55" t="e">
        <v>#N/A</v>
      </c>
      <c r="BU55" t="e">
        <v>#N/A</v>
      </c>
      <c r="BV55" t="e">
        <v>#N/A</v>
      </c>
      <c r="BW55" t="e">
        <v>#N/A</v>
      </c>
      <c r="BX55" t="e">
        <v>#N/A</v>
      </c>
      <c r="BY55" t="e">
        <v>#N/A</v>
      </c>
      <c r="BZ55" t="e">
        <v>#N/A</v>
      </c>
      <c r="CA55" t="e">
        <v>#N/A</v>
      </c>
      <c r="CB55" t="e">
        <v>#N/A</v>
      </c>
      <c r="CC55" t="e">
        <v>#N/A</v>
      </c>
      <c r="CD55" t="e">
        <v>#N/A</v>
      </c>
    </row>
    <row r="56" spans="1:82" x14ac:dyDescent="0.25">
      <c r="B56" s="52" t="str">
        <f t="shared" si="2"/>
        <v>Anesthesia - General-Anesthesia - General-</v>
      </c>
      <c r="C56" s="52" t="str">
        <f t="shared" si="3"/>
        <v>19301-0360</v>
      </c>
      <c r="D56" s="53" t="s">
        <v>656</v>
      </c>
      <c r="E56" s="53" t="s">
        <v>979</v>
      </c>
      <c r="F56" s="52" t="s">
        <v>109</v>
      </c>
      <c r="G56" s="52" t="s">
        <v>109</v>
      </c>
      <c r="H56" s="54" t="s">
        <v>34</v>
      </c>
      <c r="I56" s="55" t="s">
        <v>101</v>
      </c>
      <c r="J56" s="55" t="str">
        <f t="shared" si="10"/>
        <v>-370</v>
      </c>
      <c r="K56" s="56" t="s">
        <v>1030</v>
      </c>
      <c r="L56" s="57">
        <v>1317</v>
      </c>
      <c r="M56" s="52">
        <f t="shared" si="4"/>
        <v>21</v>
      </c>
      <c r="N56" s="53"/>
      <c r="O56" s="52">
        <f t="shared" si="5"/>
        <v>0</v>
      </c>
      <c r="P56" s="52" t="str">
        <f t="shared" si="11"/>
        <v>0370- 0360-19301</v>
      </c>
      <c r="Q56" s="58" t="str">
        <f t="shared" si="6"/>
        <v>370</v>
      </c>
      <c r="R56" s="59">
        <v>0</v>
      </c>
      <c r="S56" s="59">
        <v>0</v>
      </c>
      <c r="T56" s="59">
        <v>0</v>
      </c>
      <c r="U56" s="59">
        <v>0</v>
      </c>
      <c r="V56" s="59">
        <v>0</v>
      </c>
      <c r="W56" s="59">
        <v>0</v>
      </c>
      <c r="X56" s="59">
        <v>0</v>
      </c>
      <c r="Y56" s="59">
        <v>0</v>
      </c>
      <c r="Z56" s="59">
        <v>0</v>
      </c>
      <c r="AA56" s="59">
        <v>0</v>
      </c>
      <c r="AB56" s="59">
        <v>0</v>
      </c>
      <c r="AC56" s="59">
        <v>0</v>
      </c>
      <c r="AD56" s="59">
        <v>0</v>
      </c>
      <c r="AE56" s="59">
        <v>0</v>
      </c>
      <c r="AF56" s="59">
        <v>0</v>
      </c>
      <c r="AG56" s="59">
        <v>0</v>
      </c>
      <c r="AH56" s="59">
        <v>0</v>
      </c>
      <c r="AI56" s="59">
        <v>0</v>
      </c>
      <c r="AJ56" s="59">
        <v>0</v>
      </c>
      <c r="AK56" s="60" t="str">
        <f t="shared" si="14"/>
        <v>Packaged</v>
      </c>
      <c r="AL56" s="60" t="str">
        <f t="shared" si="14"/>
        <v>Packaged</v>
      </c>
      <c r="AM56" s="60" t="str">
        <f t="shared" si="14"/>
        <v>Packaged</v>
      </c>
      <c r="AN56" s="60" t="str">
        <f t="shared" si="14"/>
        <v>Packaged</v>
      </c>
      <c r="AO56" s="60" t="str">
        <f t="shared" si="14"/>
        <v>Packaged</v>
      </c>
      <c r="AP56" s="60" t="str">
        <f t="shared" si="14"/>
        <v>Packaged</v>
      </c>
      <c r="AQ56" s="60" t="str">
        <f t="shared" si="14"/>
        <v>Packaged</v>
      </c>
      <c r="AR56" s="60" t="str">
        <f t="shared" si="14"/>
        <v>Packaged</v>
      </c>
      <c r="AS56" s="60" t="str">
        <f t="shared" si="14"/>
        <v>Packaged</v>
      </c>
      <c r="AT56" s="60" t="str">
        <f t="shared" si="14"/>
        <v>Packaged</v>
      </c>
      <c r="AU56" s="60" t="s">
        <v>623</v>
      </c>
      <c r="AV56" s="60" t="str">
        <f t="shared" si="13"/>
        <v>Packaged</v>
      </c>
      <c r="AW56" s="60" t="str">
        <f t="shared" si="13"/>
        <v>Packaged</v>
      </c>
      <c r="AX56" s="60" t="str">
        <f t="shared" si="13"/>
        <v>Packaged</v>
      </c>
      <c r="AY56" s="60" t="str">
        <f t="shared" si="13"/>
        <v>Packaged</v>
      </c>
      <c r="AZ56" s="60" t="str">
        <f t="shared" si="13"/>
        <v>Packaged</v>
      </c>
      <c r="BA56" s="60" t="str">
        <f t="shared" si="13"/>
        <v>Packaged</v>
      </c>
      <c r="BB56" s="60" t="s">
        <v>623</v>
      </c>
      <c r="BC56" s="60" t="s">
        <v>623</v>
      </c>
      <c r="BD56" s="58" t="str">
        <f t="shared" si="8"/>
        <v>N/A</v>
      </c>
      <c r="BE56" s="58" t="e">
        <f t="shared" si="9"/>
        <v>#VALUE!</v>
      </c>
      <c r="BF56" s="53"/>
      <c r="BG56" s="52" t="e">
        <v>#N/A</v>
      </c>
      <c r="BI56" s="34">
        <v>370</v>
      </c>
      <c r="BJ56" s="56" t="s">
        <v>101</v>
      </c>
      <c r="BL56" t="e">
        <v>#N/A</v>
      </c>
      <c r="BM56" t="e">
        <v>#N/A</v>
      </c>
      <c r="BN56" t="e">
        <v>#N/A</v>
      </c>
      <c r="BO56" t="e">
        <v>#N/A</v>
      </c>
      <c r="BP56" t="e">
        <v>#N/A</v>
      </c>
      <c r="BQ56" t="e">
        <v>#N/A</v>
      </c>
      <c r="BR56" t="e">
        <v>#N/A</v>
      </c>
      <c r="BS56" t="e">
        <v>#N/A</v>
      </c>
      <c r="BT56" t="e">
        <v>#N/A</v>
      </c>
      <c r="BU56" t="e">
        <v>#N/A</v>
      </c>
      <c r="BV56" t="e">
        <v>#N/A</v>
      </c>
      <c r="BW56" t="e">
        <v>#N/A</v>
      </c>
      <c r="BX56" t="e">
        <v>#N/A</v>
      </c>
      <c r="BY56" t="e">
        <v>#N/A</v>
      </c>
      <c r="BZ56" t="e">
        <v>#N/A</v>
      </c>
      <c r="CA56" t="e">
        <v>#N/A</v>
      </c>
      <c r="CB56" t="e">
        <v>#N/A</v>
      </c>
      <c r="CC56" t="e">
        <v>#N/A</v>
      </c>
      <c r="CD56" t="e">
        <v>#N/A</v>
      </c>
    </row>
    <row r="57" spans="1:82" x14ac:dyDescent="0.25">
      <c r="B57" s="52" t="str">
        <f t="shared" si="2"/>
        <v>Medical care-Normal saline solution infus-J7030</v>
      </c>
      <c r="C57" s="52" t="str">
        <f t="shared" si="3"/>
        <v>19301-0360</v>
      </c>
      <c r="D57" s="53" t="s">
        <v>656</v>
      </c>
      <c r="E57" s="53" t="s">
        <v>979</v>
      </c>
      <c r="F57" s="52" t="s">
        <v>2549</v>
      </c>
      <c r="G57" s="52" t="s">
        <v>153</v>
      </c>
      <c r="H57" s="54" t="s">
        <v>72</v>
      </c>
      <c r="I57" s="55" t="s">
        <v>61</v>
      </c>
      <c r="J57" s="55" t="str">
        <f t="shared" si="10"/>
        <v>J7030-636</v>
      </c>
      <c r="K57" s="56" t="s">
        <v>1031</v>
      </c>
      <c r="L57" s="57">
        <v>7</v>
      </c>
      <c r="M57" s="52">
        <f t="shared" si="4"/>
        <v>21</v>
      </c>
      <c r="N57" s="53"/>
      <c r="O57" s="52">
        <f t="shared" si="5"/>
        <v>0</v>
      </c>
      <c r="P57" s="52" t="str">
        <f t="shared" si="11"/>
        <v>0636-J7030 0360-19301</v>
      </c>
      <c r="Q57" s="58" t="str">
        <f t="shared" si="6"/>
        <v>636J7030</v>
      </c>
      <c r="R57" s="59">
        <v>0</v>
      </c>
      <c r="S57" s="59">
        <v>0</v>
      </c>
      <c r="T57" s="59">
        <v>0</v>
      </c>
      <c r="U57" s="59">
        <v>0</v>
      </c>
      <c r="V57" s="59">
        <v>0</v>
      </c>
      <c r="W57" s="59">
        <v>4.0113078508771922</v>
      </c>
      <c r="X57" s="59">
        <v>3.9332668421052626</v>
      </c>
      <c r="Y57" s="59">
        <v>4.0581324561403509</v>
      </c>
      <c r="Z57" s="59">
        <v>3.9332668421052626</v>
      </c>
      <c r="AA57" s="59">
        <v>3.9332668421052626</v>
      </c>
      <c r="AB57" s="59">
        <v>0</v>
      </c>
      <c r="AC57" s="59">
        <v>10.145331140350876</v>
      </c>
      <c r="AD57" s="59">
        <v>10.145331140350876</v>
      </c>
      <c r="AE57" s="59">
        <v>33.059999999999974</v>
      </c>
      <c r="AF57" s="59">
        <v>17.521799999999995</v>
      </c>
      <c r="AG57" s="59">
        <v>7.8041008771929832</v>
      </c>
      <c r="AH57" s="59">
        <v>0</v>
      </c>
      <c r="AI57" s="59">
        <v>0</v>
      </c>
      <c r="AJ57" s="59">
        <v>0</v>
      </c>
      <c r="AK57" s="60" t="str">
        <f t="shared" si="14"/>
        <v>Packaged</v>
      </c>
      <c r="AL57" s="60" t="str">
        <f t="shared" si="14"/>
        <v>Packaged</v>
      </c>
      <c r="AM57" s="60" t="str">
        <f t="shared" si="14"/>
        <v>Packaged</v>
      </c>
      <c r="AN57" s="60" t="str">
        <f t="shared" si="14"/>
        <v>Packaged</v>
      </c>
      <c r="AO57" s="60" t="str">
        <f t="shared" si="14"/>
        <v>Packaged</v>
      </c>
      <c r="AP57" s="60">
        <f t="shared" si="14"/>
        <v>4.0113078508771922</v>
      </c>
      <c r="AQ57" s="60">
        <f t="shared" si="14"/>
        <v>3.9332668421052626</v>
      </c>
      <c r="AR57" s="60">
        <f t="shared" si="14"/>
        <v>4.0581324561403509</v>
      </c>
      <c r="AS57" s="60">
        <f t="shared" si="14"/>
        <v>3.9332668421052626</v>
      </c>
      <c r="AT57" s="60">
        <f t="shared" si="14"/>
        <v>3.9332668421052626</v>
      </c>
      <c r="AU57" s="60" t="s">
        <v>623</v>
      </c>
      <c r="AV57" s="60">
        <f t="shared" si="13"/>
        <v>10.145331140350876</v>
      </c>
      <c r="AW57" s="60">
        <f t="shared" si="13"/>
        <v>10.145331140350876</v>
      </c>
      <c r="AX57" s="60">
        <f t="shared" si="13"/>
        <v>33.059999999999974</v>
      </c>
      <c r="AY57" s="60">
        <f t="shared" si="13"/>
        <v>17.521799999999995</v>
      </c>
      <c r="AZ57" s="60">
        <f t="shared" si="13"/>
        <v>7.8041008771929832</v>
      </c>
      <c r="BA57" s="60" t="str">
        <f t="shared" si="13"/>
        <v>Packaged</v>
      </c>
      <c r="BB57" s="60" t="s">
        <v>623</v>
      </c>
      <c r="BC57" s="60" t="s">
        <v>623</v>
      </c>
      <c r="BD57" s="58" t="str">
        <f t="shared" si="8"/>
        <v>N/A</v>
      </c>
      <c r="BE57" s="58" t="e">
        <f t="shared" si="9"/>
        <v>#VALUE!</v>
      </c>
      <c r="BF57" s="53" t="s">
        <v>153</v>
      </c>
      <c r="BG57" s="52" t="s">
        <v>33</v>
      </c>
      <c r="BH57" s="34" t="s">
        <v>72</v>
      </c>
      <c r="BI57" s="34">
        <v>636</v>
      </c>
      <c r="BJ57" s="56" t="s">
        <v>1032</v>
      </c>
      <c r="BL57" t="e">
        <v>#N/A</v>
      </c>
      <c r="BM57" t="e">
        <v>#N/A</v>
      </c>
      <c r="BN57" t="e">
        <v>#N/A</v>
      </c>
      <c r="BO57" t="e">
        <v>#N/A</v>
      </c>
      <c r="BP57" t="e">
        <v>#N/A</v>
      </c>
      <c r="BQ57">
        <v>4.0113078508771922</v>
      </c>
      <c r="BR57">
        <v>3.9332668421052626</v>
      </c>
      <c r="BS57">
        <v>4.0581324561403509</v>
      </c>
      <c r="BT57">
        <v>3.9332668421052626</v>
      </c>
      <c r="BU57">
        <v>3.9332668421052626</v>
      </c>
      <c r="BV57" t="e">
        <v>#N/A</v>
      </c>
      <c r="BW57">
        <v>10.145331140350876</v>
      </c>
      <c r="BX57">
        <v>10.145331140350876</v>
      </c>
      <c r="BY57">
        <v>33.059999999999974</v>
      </c>
      <c r="BZ57">
        <v>17.521799999999995</v>
      </c>
      <c r="CA57">
        <v>7.8041008771929832</v>
      </c>
      <c r="CB57" t="e">
        <v>#N/A</v>
      </c>
      <c r="CC57" t="e">
        <v>#N/A</v>
      </c>
      <c r="CD57" t="e">
        <v>#N/A</v>
      </c>
    </row>
    <row r="58" spans="1:82" x14ac:dyDescent="0.25">
      <c r="B58" s="52" t="str">
        <f t="shared" si="2"/>
        <v>Medical care-Normal saline solution infus-J7030</v>
      </c>
      <c r="C58" s="52" t="str">
        <f t="shared" si="3"/>
        <v>19301-0360</v>
      </c>
      <c r="D58" s="53" t="s">
        <v>656</v>
      </c>
      <c r="E58" s="53" t="s">
        <v>979</v>
      </c>
      <c r="F58" s="52" t="s">
        <v>2549</v>
      </c>
      <c r="G58" s="52" t="s">
        <v>153</v>
      </c>
      <c r="H58" s="54" t="s">
        <v>72</v>
      </c>
      <c r="I58" s="55" t="s">
        <v>61</v>
      </c>
      <c r="J58" s="55" t="str">
        <f t="shared" si="10"/>
        <v>J7030-636</v>
      </c>
      <c r="K58" s="56" t="s">
        <v>1031</v>
      </c>
      <c r="L58" s="57">
        <v>7</v>
      </c>
      <c r="M58" s="52">
        <f t="shared" si="4"/>
        <v>21</v>
      </c>
      <c r="N58" s="53"/>
      <c r="O58" s="52">
        <f t="shared" si="5"/>
        <v>0</v>
      </c>
      <c r="P58" s="52" t="str">
        <f t="shared" si="11"/>
        <v>0636-J7030 0360-19301</v>
      </c>
      <c r="Q58" s="58" t="str">
        <f t="shared" si="6"/>
        <v>636J7030</v>
      </c>
      <c r="R58" s="59">
        <v>0</v>
      </c>
      <c r="S58" s="59">
        <v>0</v>
      </c>
      <c r="T58" s="59">
        <v>0</v>
      </c>
      <c r="U58" s="59">
        <v>0</v>
      </c>
      <c r="V58" s="59">
        <v>0</v>
      </c>
      <c r="W58" s="59">
        <v>4.0113078508771922</v>
      </c>
      <c r="X58" s="59">
        <v>3.9332668421052626</v>
      </c>
      <c r="Y58" s="59">
        <v>4.0581324561403509</v>
      </c>
      <c r="Z58" s="59">
        <v>3.9332668421052626</v>
      </c>
      <c r="AA58" s="59">
        <v>3.9332668421052626</v>
      </c>
      <c r="AB58" s="59">
        <v>0</v>
      </c>
      <c r="AC58" s="59">
        <v>10.145331140350876</v>
      </c>
      <c r="AD58" s="59">
        <v>10.145331140350876</v>
      </c>
      <c r="AE58" s="59">
        <v>33.059999999999974</v>
      </c>
      <c r="AF58" s="59">
        <v>17.521799999999995</v>
      </c>
      <c r="AG58" s="59">
        <v>7.8041008771929832</v>
      </c>
      <c r="AH58" s="59">
        <v>0</v>
      </c>
      <c r="AI58" s="59">
        <v>0</v>
      </c>
      <c r="AJ58" s="59">
        <v>0</v>
      </c>
      <c r="AK58" s="60" t="str">
        <f t="shared" si="14"/>
        <v>Packaged</v>
      </c>
      <c r="AL58" s="60" t="str">
        <f t="shared" si="14"/>
        <v>Packaged</v>
      </c>
      <c r="AM58" s="60" t="str">
        <f t="shared" si="14"/>
        <v>Packaged</v>
      </c>
      <c r="AN58" s="60" t="str">
        <f t="shared" si="14"/>
        <v>Packaged</v>
      </c>
      <c r="AO58" s="60" t="str">
        <f t="shared" si="14"/>
        <v>Packaged</v>
      </c>
      <c r="AP58" s="60">
        <f t="shared" si="14"/>
        <v>4.0113078508771922</v>
      </c>
      <c r="AQ58" s="60">
        <f t="shared" si="14"/>
        <v>3.9332668421052626</v>
      </c>
      <c r="AR58" s="60">
        <f t="shared" si="14"/>
        <v>4.0581324561403509</v>
      </c>
      <c r="AS58" s="60">
        <f t="shared" si="14"/>
        <v>3.9332668421052626</v>
      </c>
      <c r="AT58" s="60">
        <f t="shared" si="14"/>
        <v>3.9332668421052626</v>
      </c>
      <c r="AU58" s="60" t="s">
        <v>623</v>
      </c>
      <c r="AV58" s="60">
        <f t="shared" si="13"/>
        <v>10.145331140350876</v>
      </c>
      <c r="AW58" s="60">
        <f t="shared" si="13"/>
        <v>10.145331140350876</v>
      </c>
      <c r="AX58" s="60">
        <f t="shared" si="13"/>
        <v>33.059999999999974</v>
      </c>
      <c r="AY58" s="60">
        <f t="shared" si="13"/>
        <v>17.521799999999995</v>
      </c>
      <c r="AZ58" s="60">
        <f t="shared" si="13"/>
        <v>7.8041008771929832</v>
      </c>
      <c r="BA58" s="60" t="str">
        <f t="shared" si="13"/>
        <v>Packaged</v>
      </c>
      <c r="BB58" s="60" t="s">
        <v>623</v>
      </c>
      <c r="BC58" s="60" t="s">
        <v>623</v>
      </c>
      <c r="BD58" s="58" t="str">
        <f t="shared" si="8"/>
        <v>N/A</v>
      </c>
      <c r="BE58" s="58" t="e">
        <f t="shared" si="9"/>
        <v>#VALUE!</v>
      </c>
      <c r="BF58" s="53" t="s">
        <v>153</v>
      </c>
      <c r="BG58" s="52" t="s">
        <v>33</v>
      </c>
      <c r="BH58" s="34" t="s">
        <v>72</v>
      </c>
      <c r="BI58" s="34">
        <v>636</v>
      </c>
      <c r="BJ58" s="56" t="s">
        <v>1032</v>
      </c>
      <c r="BL58" t="e">
        <v>#N/A</v>
      </c>
      <c r="BM58" t="e">
        <v>#N/A</v>
      </c>
      <c r="BN58" t="e">
        <v>#N/A</v>
      </c>
      <c r="BO58" t="e">
        <v>#N/A</v>
      </c>
      <c r="BP58" t="e">
        <v>#N/A</v>
      </c>
      <c r="BQ58">
        <v>4.0113078508771922</v>
      </c>
      <c r="BR58">
        <v>3.9332668421052626</v>
      </c>
      <c r="BS58">
        <v>4.0581324561403509</v>
      </c>
      <c r="BT58">
        <v>3.9332668421052626</v>
      </c>
      <c r="BU58">
        <v>3.9332668421052626</v>
      </c>
      <c r="BV58" t="e">
        <v>#N/A</v>
      </c>
      <c r="BW58">
        <v>10.145331140350876</v>
      </c>
      <c r="BX58">
        <v>10.145331140350876</v>
      </c>
      <c r="BY58">
        <v>33.059999999999974</v>
      </c>
      <c r="BZ58">
        <v>17.521799999999995</v>
      </c>
      <c r="CA58">
        <v>7.8041008771929832</v>
      </c>
      <c r="CB58" t="e">
        <v>#N/A</v>
      </c>
      <c r="CC58" t="e">
        <v>#N/A</v>
      </c>
      <c r="CD58" t="e">
        <v>#N/A</v>
      </c>
    </row>
    <row r="59" spans="1:82" x14ac:dyDescent="0.25">
      <c r="B59" s="52" t="str">
        <f t="shared" si="2"/>
        <v>Medical care-Fentanyl citrate injection-J3010</v>
      </c>
      <c r="C59" s="52" t="str">
        <f t="shared" si="3"/>
        <v>19301-0360</v>
      </c>
      <c r="D59" s="53" t="s">
        <v>656</v>
      </c>
      <c r="E59" s="53" t="s">
        <v>979</v>
      </c>
      <c r="F59" s="52" t="s">
        <v>2549</v>
      </c>
      <c r="G59" s="52" t="s">
        <v>147</v>
      </c>
      <c r="H59" s="54" t="s">
        <v>1</v>
      </c>
      <c r="I59" s="55" t="s">
        <v>61</v>
      </c>
      <c r="J59" s="55" t="str">
        <f t="shared" si="10"/>
        <v>J3010-636</v>
      </c>
      <c r="K59" s="56" t="s">
        <v>1033</v>
      </c>
      <c r="L59" s="57">
        <v>3</v>
      </c>
      <c r="M59" s="52">
        <f t="shared" si="4"/>
        <v>21</v>
      </c>
      <c r="N59" s="53"/>
      <c r="O59" s="52">
        <f t="shared" si="5"/>
        <v>0</v>
      </c>
      <c r="P59" s="52" t="str">
        <f t="shared" si="11"/>
        <v>0636-J3010 0360-19301</v>
      </c>
      <c r="Q59" s="58" t="str">
        <f t="shared" si="6"/>
        <v>636J3010</v>
      </c>
      <c r="R59" s="59">
        <v>0</v>
      </c>
      <c r="S59" s="59">
        <v>0</v>
      </c>
      <c r="T59" s="59">
        <v>0</v>
      </c>
      <c r="U59" s="59">
        <v>0</v>
      </c>
      <c r="V59" s="59">
        <v>0</v>
      </c>
      <c r="W59" s="59">
        <v>3.9489335000000003</v>
      </c>
      <c r="X59" s="59">
        <v>3.8721059999999996</v>
      </c>
      <c r="Y59" s="59">
        <v>3.9950299999999999</v>
      </c>
      <c r="Z59" s="59">
        <v>3.8721059999999996</v>
      </c>
      <c r="AA59" s="59">
        <v>3.8721059999999996</v>
      </c>
      <c r="AB59" s="59">
        <v>0</v>
      </c>
      <c r="AC59" s="59">
        <v>9.9875749999999979</v>
      </c>
      <c r="AD59" s="59">
        <v>9.9875749999999979</v>
      </c>
      <c r="AE59" s="59">
        <v>0.78000000000000014</v>
      </c>
      <c r="AF59" s="59">
        <v>0.4134000000000001</v>
      </c>
      <c r="AG59" s="59">
        <v>7.6827500000000004</v>
      </c>
      <c r="AH59" s="59">
        <v>0</v>
      </c>
      <c r="AI59" s="59">
        <v>0</v>
      </c>
      <c r="AJ59" s="59">
        <v>0</v>
      </c>
      <c r="AK59" s="60" t="str">
        <f t="shared" si="14"/>
        <v>Packaged</v>
      </c>
      <c r="AL59" s="60" t="str">
        <f t="shared" si="14"/>
        <v>Packaged</v>
      </c>
      <c r="AM59" s="60" t="str">
        <f t="shared" si="14"/>
        <v>Packaged</v>
      </c>
      <c r="AN59" s="60" t="str">
        <f t="shared" si="14"/>
        <v>Packaged</v>
      </c>
      <c r="AO59" s="60" t="str">
        <f t="shared" si="14"/>
        <v>Packaged</v>
      </c>
      <c r="AP59" s="60">
        <f t="shared" si="14"/>
        <v>3.9489335000000003</v>
      </c>
      <c r="AQ59" s="60">
        <f t="shared" si="14"/>
        <v>3.8721059999999996</v>
      </c>
      <c r="AR59" s="60">
        <f t="shared" si="14"/>
        <v>3.9950299999999999</v>
      </c>
      <c r="AS59" s="60">
        <f t="shared" si="14"/>
        <v>3.8721059999999996</v>
      </c>
      <c r="AT59" s="60">
        <f t="shared" si="14"/>
        <v>3.8721059999999996</v>
      </c>
      <c r="AU59" s="60" t="s">
        <v>623</v>
      </c>
      <c r="AV59" s="60">
        <f t="shared" si="13"/>
        <v>9.9875749999999979</v>
      </c>
      <c r="AW59" s="60">
        <f t="shared" si="13"/>
        <v>9.9875749999999979</v>
      </c>
      <c r="AX59" s="60">
        <f t="shared" si="13"/>
        <v>0.78000000000000014</v>
      </c>
      <c r="AY59" s="60">
        <f t="shared" si="13"/>
        <v>0.4134000000000001</v>
      </c>
      <c r="AZ59" s="60">
        <f t="shared" si="13"/>
        <v>7.6827500000000004</v>
      </c>
      <c r="BA59" s="60" t="str">
        <f t="shared" si="13"/>
        <v>Packaged</v>
      </c>
      <c r="BB59" s="60" t="s">
        <v>623</v>
      </c>
      <c r="BC59" s="60" t="s">
        <v>623</v>
      </c>
      <c r="BD59" s="58" t="str">
        <f t="shared" si="8"/>
        <v>N/A</v>
      </c>
      <c r="BE59" s="58" t="e">
        <f t="shared" si="9"/>
        <v>#VALUE!</v>
      </c>
      <c r="BF59" s="53" t="s">
        <v>1034</v>
      </c>
      <c r="BG59" s="52" t="s">
        <v>33</v>
      </c>
      <c r="BH59" s="34" t="s">
        <v>1</v>
      </c>
      <c r="BI59" s="34">
        <v>636</v>
      </c>
      <c r="BJ59" s="56" t="s">
        <v>1035</v>
      </c>
      <c r="BL59" t="e">
        <v>#N/A</v>
      </c>
      <c r="BM59" t="e">
        <v>#N/A</v>
      </c>
      <c r="BN59" t="e">
        <v>#N/A</v>
      </c>
      <c r="BO59" t="e">
        <v>#N/A</v>
      </c>
      <c r="BP59" t="e">
        <v>#N/A</v>
      </c>
      <c r="BQ59">
        <v>3.9489335000000003</v>
      </c>
      <c r="BR59">
        <v>3.8721059999999996</v>
      </c>
      <c r="BS59">
        <v>3.9950299999999999</v>
      </c>
      <c r="BT59">
        <v>3.8721059999999996</v>
      </c>
      <c r="BU59">
        <v>3.8721059999999996</v>
      </c>
      <c r="BV59" t="e">
        <v>#N/A</v>
      </c>
      <c r="BW59">
        <v>9.9875749999999979</v>
      </c>
      <c r="BX59">
        <v>9.9875749999999979</v>
      </c>
      <c r="BY59">
        <v>0.78000000000000014</v>
      </c>
      <c r="BZ59">
        <v>0.4134000000000001</v>
      </c>
      <c r="CA59">
        <v>7.6827500000000004</v>
      </c>
      <c r="CB59" t="e">
        <v>#N/A</v>
      </c>
      <c r="CC59" t="e">
        <v>#N/A</v>
      </c>
      <c r="CD59" t="e">
        <v>#N/A</v>
      </c>
    </row>
    <row r="60" spans="1:82" x14ac:dyDescent="0.25">
      <c r="A60" s="51"/>
      <c r="B60" s="52" t="str">
        <f t="shared" si="2"/>
        <v>Medical care-Fentanyl citrate injection-J3010</v>
      </c>
      <c r="C60" s="52" t="str">
        <f t="shared" si="3"/>
        <v>19301-0360</v>
      </c>
      <c r="D60" s="53" t="s">
        <v>656</v>
      </c>
      <c r="E60" s="53" t="s">
        <v>979</v>
      </c>
      <c r="F60" s="52" t="s">
        <v>2549</v>
      </c>
      <c r="G60" s="52" t="s">
        <v>147</v>
      </c>
      <c r="H60" s="54" t="s">
        <v>1</v>
      </c>
      <c r="I60" s="55" t="s">
        <v>61</v>
      </c>
      <c r="J60" s="55" t="str">
        <f t="shared" si="10"/>
        <v>J3010-636</v>
      </c>
      <c r="K60" s="56" t="s">
        <v>1033</v>
      </c>
      <c r="L60" s="57">
        <v>3</v>
      </c>
      <c r="M60" s="52">
        <f t="shared" si="4"/>
        <v>21</v>
      </c>
      <c r="N60" s="53"/>
      <c r="O60" s="52">
        <f t="shared" si="5"/>
        <v>0</v>
      </c>
      <c r="P60" s="52" t="str">
        <f t="shared" si="11"/>
        <v>0636-J3010 0360-19301</v>
      </c>
      <c r="Q60" s="58" t="str">
        <f t="shared" si="6"/>
        <v>636J3010</v>
      </c>
      <c r="R60" s="59">
        <v>0</v>
      </c>
      <c r="S60" s="59">
        <v>0</v>
      </c>
      <c r="T60" s="59">
        <v>0</v>
      </c>
      <c r="U60" s="59">
        <v>0</v>
      </c>
      <c r="V60" s="59">
        <v>0</v>
      </c>
      <c r="W60" s="59">
        <v>3.9489335000000003</v>
      </c>
      <c r="X60" s="59">
        <v>3.8721059999999996</v>
      </c>
      <c r="Y60" s="59">
        <v>3.9950299999999999</v>
      </c>
      <c r="Z60" s="59">
        <v>3.8721059999999996</v>
      </c>
      <c r="AA60" s="59">
        <v>3.8721059999999996</v>
      </c>
      <c r="AB60" s="59">
        <v>0</v>
      </c>
      <c r="AC60" s="59">
        <v>9.9875749999999979</v>
      </c>
      <c r="AD60" s="59">
        <v>9.9875749999999979</v>
      </c>
      <c r="AE60" s="59">
        <v>0.78000000000000014</v>
      </c>
      <c r="AF60" s="59">
        <v>0.4134000000000001</v>
      </c>
      <c r="AG60" s="59">
        <v>7.6827500000000004</v>
      </c>
      <c r="AH60" s="59">
        <v>0</v>
      </c>
      <c r="AI60" s="59">
        <v>0</v>
      </c>
      <c r="AJ60" s="59">
        <v>0</v>
      </c>
      <c r="AK60" s="60" t="str">
        <f t="shared" si="14"/>
        <v>Packaged</v>
      </c>
      <c r="AL60" s="60" t="str">
        <f t="shared" si="14"/>
        <v>Packaged</v>
      </c>
      <c r="AM60" s="60" t="str">
        <f t="shared" si="14"/>
        <v>Packaged</v>
      </c>
      <c r="AN60" s="60" t="str">
        <f t="shared" si="14"/>
        <v>Packaged</v>
      </c>
      <c r="AO60" s="60" t="str">
        <f t="shared" si="14"/>
        <v>Packaged</v>
      </c>
      <c r="AP60" s="60">
        <f t="shared" si="14"/>
        <v>3.9489335000000003</v>
      </c>
      <c r="AQ60" s="60">
        <f t="shared" si="14"/>
        <v>3.8721059999999996</v>
      </c>
      <c r="AR60" s="60">
        <f t="shared" si="14"/>
        <v>3.9950299999999999</v>
      </c>
      <c r="AS60" s="60">
        <f t="shared" si="14"/>
        <v>3.8721059999999996</v>
      </c>
      <c r="AT60" s="60">
        <f t="shared" si="14"/>
        <v>3.8721059999999996</v>
      </c>
      <c r="AU60" s="60" t="s">
        <v>623</v>
      </c>
      <c r="AV60" s="60">
        <f t="shared" si="13"/>
        <v>9.9875749999999979</v>
      </c>
      <c r="AW60" s="60">
        <f t="shared" si="13"/>
        <v>9.9875749999999979</v>
      </c>
      <c r="AX60" s="60">
        <f t="shared" si="13"/>
        <v>0.78000000000000014</v>
      </c>
      <c r="AY60" s="60">
        <f t="shared" si="13"/>
        <v>0.4134000000000001</v>
      </c>
      <c r="AZ60" s="60">
        <f t="shared" si="13"/>
        <v>7.6827500000000004</v>
      </c>
      <c r="BA60" s="60" t="str">
        <f t="shared" si="13"/>
        <v>Packaged</v>
      </c>
      <c r="BB60" s="60" t="s">
        <v>623</v>
      </c>
      <c r="BC60" s="60" t="s">
        <v>623</v>
      </c>
      <c r="BD60" s="58" t="str">
        <f t="shared" si="8"/>
        <v>N/A</v>
      </c>
      <c r="BE60" s="58" t="e">
        <f t="shared" si="9"/>
        <v>#VALUE!</v>
      </c>
      <c r="BF60" s="53" t="s">
        <v>1034</v>
      </c>
      <c r="BG60" s="52" t="s">
        <v>33</v>
      </c>
      <c r="BH60" s="34" t="s">
        <v>1</v>
      </c>
      <c r="BI60" s="34">
        <v>636</v>
      </c>
      <c r="BJ60" s="56" t="s">
        <v>1035</v>
      </c>
      <c r="BL60" t="e">
        <v>#N/A</v>
      </c>
      <c r="BM60" t="e">
        <v>#N/A</v>
      </c>
      <c r="BN60" t="e">
        <v>#N/A</v>
      </c>
      <c r="BO60" t="e">
        <v>#N/A</v>
      </c>
      <c r="BP60" t="e">
        <v>#N/A</v>
      </c>
      <c r="BQ60">
        <v>3.9489335000000003</v>
      </c>
      <c r="BR60">
        <v>3.8721059999999996</v>
      </c>
      <c r="BS60">
        <v>3.9950299999999999</v>
      </c>
      <c r="BT60">
        <v>3.8721059999999996</v>
      </c>
      <c r="BU60">
        <v>3.8721059999999996</v>
      </c>
      <c r="BV60" t="e">
        <v>#N/A</v>
      </c>
      <c r="BW60">
        <v>9.9875749999999979</v>
      </c>
      <c r="BX60">
        <v>9.9875749999999979</v>
      </c>
      <c r="BY60">
        <v>0.78000000000000014</v>
      </c>
      <c r="BZ60">
        <v>0.4134000000000001</v>
      </c>
      <c r="CA60">
        <v>7.6827500000000004</v>
      </c>
      <c r="CB60" t="e">
        <v>#N/A</v>
      </c>
      <c r="CC60" t="e">
        <v>#N/A</v>
      </c>
      <c r="CD60" t="e">
        <v>#N/A</v>
      </c>
    </row>
    <row r="61" spans="1:82" x14ac:dyDescent="0.25">
      <c r="B61" s="52" t="str">
        <f t="shared" si="2"/>
        <v>Surgery Procedures -Ther injection carp tunnel-20526</v>
      </c>
      <c r="C61" s="52" t="str">
        <f t="shared" si="3"/>
        <v>20526-0510</v>
      </c>
      <c r="D61" s="53" t="s">
        <v>657</v>
      </c>
      <c r="E61" s="53" t="s">
        <v>976</v>
      </c>
      <c r="F61" s="52" t="s">
        <v>114</v>
      </c>
      <c r="G61" s="52" t="s">
        <v>204</v>
      </c>
      <c r="H61" s="54" t="s">
        <v>203</v>
      </c>
      <c r="I61" s="55" t="s">
        <v>531</v>
      </c>
      <c r="J61" s="55" t="str">
        <f t="shared" si="10"/>
        <v>20526-510</v>
      </c>
      <c r="K61" s="56" t="s">
        <v>657</v>
      </c>
      <c r="L61" s="57">
        <v>522</v>
      </c>
      <c r="M61" s="52">
        <f t="shared" si="4"/>
        <v>2</v>
      </c>
      <c r="N61" s="53" t="s">
        <v>632</v>
      </c>
      <c r="O61" s="52">
        <f t="shared" si="5"/>
        <v>1</v>
      </c>
      <c r="P61" s="52" t="str">
        <f t="shared" si="11"/>
        <v>0510-20526 0510-20526</v>
      </c>
      <c r="Q61" s="58" t="str">
        <f t="shared" si="6"/>
        <v>51020526</v>
      </c>
      <c r="R61" s="59">
        <v>282.65716399999997</v>
      </c>
      <c r="S61" s="59">
        <v>282.65716399999997</v>
      </c>
      <c r="T61" s="59">
        <v>282.65716399999997</v>
      </c>
      <c r="U61" s="59">
        <v>282.65716399999997</v>
      </c>
      <c r="V61" s="59">
        <v>282.65716399999997</v>
      </c>
      <c r="W61" s="59">
        <v>92.52</v>
      </c>
      <c r="X61" s="59">
        <v>90.72</v>
      </c>
      <c r="Y61" s="59">
        <v>93.600000000000009</v>
      </c>
      <c r="Z61" s="59">
        <v>90.72</v>
      </c>
      <c r="AA61" s="59">
        <v>90.72</v>
      </c>
      <c r="AB61" s="59">
        <v>0</v>
      </c>
      <c r="AC61" s="59">
        <v>234</v>
      </c>
      <c r="AD61" s="59">
        <v>234</v>
      </c>
      <c r="AE61" s="59">
        <v>288</v>
      </c>
      <c r="AF61" s="59">
        <v>288</v>
      </c>
      <c r="AG61" s="59">
        <v>525</v>
      </c>
      <c r="AH61" s="59">
        <v>1261</v>
      </c>
      <c r="AI61" s="59">
        <v>0</v>
      </c>
      <c r="AJ61" s="59">
        <v>0</v>
      </c>
      <c r="AK61" s="60">
        <f t="shared" si="14"/>
        <v>282.65716399999997</v>
      </c>
      <c r="AL61" s="60">
        <f t="shared" si="14"/>
        <v>282.65716399999997</v>
      </c>
      <c r="AM61" s="60">
        <f t="shared" si="14"/>
        <v>282.65716399999997</v>
      </c>
      <c r="AN61" s="60">
        <f t="shared" si="14"/>
        <v>282.65716399999997</v>
      </c>
      <c r="AO61" s="60">
        <f t="shared" si="14"/>
        <v>282.65716399999997</v>
      </c>
      <c r="AP61" s="60">
        <f t="shared" si="14"/>
        <v>92.52</v>
      </c>
      <c r="AQ61" s="60">
        <f t="shared" si="14"/>
        <v>90.72</v>
      </c>
      <c r="AR61" s="60">
        <f t="shared" si="14"/>
        <v>93.600000000000009</v>
      </c>
      <c r="AS61" s="60">
        <f t="shared" si="14"/>
        <v>90.72</v>
      </c>
      <c r="AT61" s="60">
        <f t="shared" si="14"/>
        <v>90.72</v>
      </c>
      <c r="AU61" s="60" t="s">
        <v>623</v>
      </c>
      <c r="AV61" s="60">
        <f t="shared" si="13"/>
        <v>234</v>
      </c>
      <c r="AW61" s="60">
        <f t="shared" si="13"/>
        <v>234</v>
      </c>
      <c r="AX61" s="60">
        <f t="shared" si="13"/>
        <v>288</v>
      </c>
      <c r="AY61" s="60">
        <f t="shared" si="13"/>
        <v>288</v>
      </c>
      <c r="AZ61" s="60">
        <f t="shared" si="13"/>
        <v>525</v>
      </c>
      <c r="BA61" s="60">
        <f t="shared" si="13"/>
        <v>1261</v>
      </c>
      <c r="BB61" s="60" t="s">
        <v>623</v>
      </c>
      <c r="BC61" s="60" t="s">
        <v>623</v>
      </c>
      <c r="BD61" s="58">
        <f t="shared" si="8"/>
        <v>6</v>
      </c>
      <c r="BE61" s="58">
        <f t="shared" si="9"/>
        <v>4</v>
      </c>
      <c r="BF61" s="53" t="s">
        <v>204</v>
      </c>
      <c r="BG61" s="52" t="s">
        <v>33</v>
      </c>
      <c r="BH61" s="34">
        <v>20526</v>
      </c>
      <c r="BI61" s="34">
        <v>510</v>
      </c>
      <c r="BJ61" s="56" t="s">
        <v>1036</v>
      </c>
      <c r="BK61">
        <v>5441</v>
      </c>
      <c r="BL61">
        <v>282.65716399999997</v>
      </c>
      <c r="BM61">
        <v>282.65716399999997</v>
      </c>
      <c r="BN61">
        <v>282.65716399999997</v>
      </c>
      <c r="BO61">
        <v>282.65716399999997</v>
      </c>
      <c r="BP61">
        <v>282.65716399999997</v>
      </c>
      <c r="BQ61">
        <v>92.52</v>
      </c>
      <c r="BR61">
        <v>90.72</v>
      </c>
      <c r="BS61">
        <v>93.600000000000009</v>
      </c>
      <c r="BT61">
        <v>90.72</v>
      </c>
      <c r="BU61">
        <v>90.72</v>
      </c>
      <c r="BV61">
        <v>0</v>
      </c>
      <c r="BW61">
        <v>234</v>
      </c>
      <c r="BX61">
        <v>234</v>
      </c>
      <c r="BY61">
        <v>288</v>
      </c>
      <c r="BZ61">
        <v>288</v>
      </c>
      <c r="CA61">
        <v>525</v>
      </c>
      <c r="CB61">
        <v>1261</v>
      </c>
      <c r="CC61">
        <v>0</v>
      </c>
      <c r="CD61">
        <v>0</v>
      </c>
    </row>
    <row r="62" spans="1:82" x14ac:dyDescent="0.25">
      <c r="B62" s="52" t="str">
        <f t="shared" si="2"/>
        <v>Medical care-Triamcinolone acet inj nos-J3301</v>
      </c>
      <c r="C62" s="52" t="str">
        <f t="shared" si="3"/>
        <v>20526-0510</v>
      </c>
      <c r="D62" s="53" t="s">
        <v>657</v>
      </c>
      <c r="E62" s="53" t="s">
        <v>979</v>
      </c>
      <c r="F62" s="52" t="s">
        <v>2549</v>
      </c>
      <c r="G62" s="52" t="s">
        <v>149</v>
      </c>
      <c r="H62" s="54" t="s">
        <v>148</v>
      </c>
      <c r="I62" s="55" t="s">
        <v>61</v>
      </c>
      <c r="J62" s="55" t="str">
        <f t="shared" si="10"/>
        <v>J3301-636</v>
      </c>
      <c r="K62" s="56" t="s">
        <v>1037</v>
      </c>
      <c r="L62" s="57">
        <v>17</v>
      </c>
      <c r="M62" s="52">
        <f t="shared" si="4"/>
        <v>2</v>
      </c>
      <c r="N62" s="53"/>
      <c r="O62" s="52">
        <f t="shared" si="5"/>
        <v>0</v>
      </c>
      <c r="P62" s="52" t="str">
        <f t="shared" si="11"/>
        <v>0636-J3301 0510-20526</v>
      </c>
      <c r="Q62" s="58" t="str">
        <f t="shared" si="6"/>
        <v>636J3301</v>
      </c>
      <c r="R62" s="59">
        <v>0</v>
      </c>
      <c r="S62" s="59">
        <v>0</v>
      </c>
      <c r="T62" s="59">
        <v>0</v>
      </c>
      <c r="U62" s="59">
        <v>0</v>
      </c>
      <c r="V62" s="59">
        <v>0</v>
      </c>
      <c r="W62" s="59">
        <v>8.4154650000000011</v>
      </c>
      <c r="X62" s="59">
        <v>8.2517399999999999</v>
      </c>
      <c r="Y62" s="59">
        <v>8.5137</v>
      </c>
      <c r="Z62" s="59">
        <v>8.2517399999999999</v>
      </c>
      <c r="AA62" s="59">
        <v>8.2517399999999999</v>
      </c>
      <c r="AB62" s="59">
        <v>0</v>
      </c>
      <c r="AC62" s="59">
        <v>21.284249999999997</v>
      </c>
      <c r="AD62" s="59">
        <v>21.284249999999997</v>
      </c>
      <c r="AE62" s="59">
        <v>3.4200000000000008</v>
      </c>
      <c r="AF62" s="59">
        <v>1.8126000000000002</v>
      </c>
      <c r="AG62" s="59">
        <v>16.372499999999999</v>
      </c>
      <c r="AH62" s="59">
        <v>0</v>
      </c>
      <c r="AI62" s="59">
        <v>0</v>
      </c>
      <c r="AJ62" s="59">
        <v>0</v>
      </c>
      <c r="AK62" s="60" t="str">
        <f t="shared" si="14"/>
        <v>Packaged</v>
      </c>
      <c r="AL62" s="60" t="str">
        <f t="shared" si="14"/>
        <v>Packaged</v>
      </c>
      <c r="AM62" s="60" t="str">
        <f t="shared" si="14"/>
        <v>Packaged</v>
      </c>
      <c r="AN62" s="60" t="str">
        <f t="shared" si="14"/>
        <v>Packaged</v>
      </c>
      <c r="AO62" s="60" t="str">
        <f t="shared" si="14"/>
        <v>Packaged</v>
      </c>
      <c r="AP62" s="60">
        <f t="shared" si="14"/>
        <v>8.4154650000000011</v>
      </c>
      <c r="AQ62" s="60">
        <f t="shared" si="14"/>
        <v>8.2517399999999999</v>
      </c>
      <c r="AR62" s="60">
        <f t="shared" si="14"/>
        <v>8.5137</v>
      </c>
      <c r="AS62" s="60">
        <f t="shared" si="14"/>
        <v>8.2517399999999999</v>
      </c>
      <c r="AT62" s="60">
        <f t="shared" si="14"/>
        <v>8.2517399999999999</v>
      </c>
      <c r="AU62" s="60" t="s">
        <v>623</v>
      </c>
      <c r="AV62" s="60">
        <f t="shared" si="13"/>
        <v>21.284249999999997</v>
      </c>
      <c r="AW62" s="60">
        <f t="shared" si="13"/>
        <v>21.284249999999997</v>
      </c>
      <c r="AX62" s="60">
        <f t="shared" si="13"/>
        <v>3.4200000000000008</v>
      </c>
      <c r="AY62" s="60">
        <f t="shared" ref="AY62:BA125" si="15">IF($E62="Related",IFERROR(IF(AF62=0,"Packaged",AF62),"Packaged"),IFERROR(IF(AF62=0,"Not Reimbursable",AF62),"Not Reimbursable"))</f>
        <v>1.8126000000000002</v>
      </c>
      <c r="AZ62" s="60">
        <f t="shared" si="15"/>
        <v>16.372499999999999</v>
      </c>
      <c r="BA62" s="60" t="str">
        <f t="shared" si="15"/>
        <v>Packaged</v>
      </c>
      <c r="BB62" s="60" t="s">
        <v>623</v>
      </c>
      <c r="BC62" s="60" t="s">
        <v>623</v>
      </c>
      <c r="BD62" s="58" t="str">
        <f t="shared" si="8"/>
        <v>N/A</v>
      </c>
      <c r="BE62" s="58" t="e">
        <f t="shared" si="9"/>
        <v>#VALUE!</v>
      </c>
      <c r="BF62" s="53" t="s">
        <v>149</v>
      </c>
      <c r="BG62" s="52" t="s">
        <v>33</v>
      </c>
      <c r="BH62" s="34" t="s">
        <v>148</v>
      </c>
      <c r="BI62" s="34">
        <v>636</v>
      </c>
      <c r="BJ62" s="56" t="s">
        <v>1038</v>
      </c>
      <c r="BL62" t="e">
        <v>#N/A</v>
      </c>
      <c r="BM62" t="e">
        <v>#N/A</v>
      </c>
      <c r="BN62" t="e">
        <v>#N/A</v>
      </c>
      <c r="BO62" t="e">
        <v>#N/A</v>
      </c>
      <c r="BP62" t="e">
        <v>#N/A</v>
      </c>
      <c r="BQ62">
        <v>8.4154650000000011</v>
      </c>
      <c r="BR62">
        <v>8.2517399999999999</v>
      </c>
      <c r="BS62">
        <v>8.5137</v>
      </c>
      <c r="BT62">
        <v>8.2517399999999999</v>
      </c>
      <c r="BU62">
        <v>8.2517399999999999</v>
      </c>
      <c r="BV62" t="e">
        <v>#N/A</v>
      </c>
      <c r="BW62">
        <v>21.284249999999997</v>
      </c>
      <c r="BX62">
        <v>21.284249999999997</v>
      </c>
      <c r="BY62">
        <v>3.4200000000000008</v>
      </c>
      <c r="BZ62">
        <v>1.8126000000000002</v>
      </c>
      <c r="CA62">
        <v>16.372499999999999</v>
      </c>
      <c r="CB62" t="e">
        <v>#N/A</v>
      </c>
      <c r="CC62" t="e">
        <v>#N/A</v>
      </c>
      <c r="CD62" t="e">
        <v>#N/A</v>
      </c>
    </row>
    <row r="63" spans="1:82" x14ac:dyDescent="0.25">
      <c r="B63" s="52" t="str">
        <f t="shared" si="2"/>
        <v>Surgery Procedures -Inj tendon sheath/ligament-20550</v>
      </c>
      <c r="C63" s="52" t="str">
        <f t="shared" si="3"/>
        <v>20550-0510</v>
      </c>
      <c r="D63" s="53" t="s">
        <v>658</v>
      </c>
      <c r="E63" s="53" t="s">
        <v>976</v>
      </c>
      <c r="F63" s="52" t="s">
        <v>114</v>
      </c>
      <c r="G63" s="52" t="s">
        <v>206</v>
      </c>
      <c r="H63" s="54" t="s">
        <v>205</v>
      </c>
      <c r="I63" s="55" t="s">
        <v>531</v>
      </c>
      <c r="J63" s="55" t="str">
        <f t="shared" si="10"/>
        <v>20550-510</v>
      </c>
      <c r="K63" s="56" t="s">
        <v>658</v>
      </c>
      <c r="L63" s="57">
        <v>1085</v>
      </c>
      <c r="M63" s="52">
        <f t="shared" si="4"/>
        <v>2</v>
      </c>
      <c r="N63" s="53" t="s">
        <v>632</v>
      </c>
      <c r="O63" s="52">
        <f t="shared" si="5"/>
        <v>1</v>
      </c>
      <c r="P63" s="52" t="str">
        <f t="shared" si="11"/>
        <v>0510-20550 0510-20550</v>
      </c>
      <c r="Q63" s="58" t="str">
        <f t="shared" si="6"/>
        <v>51020550</v>
      </c>
      <c r="R63" s="59">
        <v>282.65716399999997</v>
      </c>
      <c r="S63" s="59">
        <v>282.65716399999997</v>
      </c>
      <c r="T63" s="59">
        <v>282.65716399999997</v>
      </c>
      <c r="U63" s="59">
        <v>282.65716399999997</v>
      </c>
      <c r="V63" s="59">
        <v>282.65716399999997</v>
      </c>
      <c r="W63" s="59">
        <v>185.04</v>
      </c>
      <c r="X63" s="59">
        <v>181.44</v>
      </c>
      <c r="Y63" s="59">
        <v>187.20000000000002</v>
      </c>
      <c r="Z63" s="59">
        <v>181.44</v>
      </c>
      <c r="AA63" s="59">
        <v>181.44</v>
      </c>
      <c r="AB63" s="59">
        <v>0</v>
      </c>
      <c r="AC63" s="59">
        <v>468</v>
      </c>
      <c r="AD63" s="59">
        <v>468</v>
      </c>
      <c r="AE63" s="59">
        <v>576</v>
      </c>
      <c r="AF63" s="59">
        <v>576</v>
      </c>
      <c r="AG63" s="59">
        <v>525</v>
      </c>
      <c r="AH63" s="59">
        <v>1261</v>
      </c>
      <c r="AI63" s="59">
        <v>0</v>
      </c>
      <c r="AJ63" s="59">
        <v>0</v>
      </c>
      <c r="AK63" s="60">
        <f t="shared" si="14"/>
        <v>282.65716399999997</v>
      </c>
      <c r="AL63" s="60">
        <f t="shared" si="14"/>
        <v>282.65716399999997</v>
      </c>
      <c r="AM63" s="60">
        <f t="shared" si="14"/>
        <v>282.65716399999997</v>
      </c>
      <c r="AN63" s="60">
        <f t="shared" si="14"/>
        <v>282.65716399999997</v>
      </c>
      <c r="AO63" s="60">
        <f t="shared" si="14"/>
        <v>282.65716399999997</v>
      </c>
      <c r="AP63" s="60">
        <f t="shared" si="14"/>
        <v>185.04</v>
      </c>
      <c r="AQ63" s="60">
        <f t="shared" si="14"/>
        <v>181.44</v>
      </c>
      <c r="AR63" s="60">
        <f t="shared" si="14"/>
        <v>187.20000000000002</v>
      </c>
      <c r="AS63" s="60">
        <f t="shared" si="14"/>
        <v>181.44</v>
      </c>
      <c r="AT63" s="60">
        <f t="shared" si="14"/>
        <v>181.44</v>
      </c>
      <c r="AU63" s="60" t="s">
        <v>623</v>
      </c>
      <c r="AV63" s="60">
        <f t="shared" ref="AV63:BA126" si="16">IF($E63="Related",IFERROR(IF(AC63=0,"Packaged",AC63),"Packaged"),IFERROR(IF(AC63=0,"Not Reimbursable",AC63),"Not Reimbursable"))</f>
        <v>468</v>
      </c>
      <c r="AW63" s="60">
        <f t="shared" si="16"/>
        <v>468</v>
      </c>
      <c r="AX63" s="60">
        <f t="shared" si="16"/>
        <v>576</v>
      </c>
      <c r="AY63" s="60">
        <f t="shared" si="15"/>
        <v>576</v>
      </c>
      <c r="AZ63" s="60">
        <f t="shared" si="15"/>
        <v>525</v>
      </c>
      <c r="BA63" s="60">
        <f t="shared" si="15"/>
        <v>1261</v>
      </c>
      <c r="BB63" s="60" t="s">
        <v>623</v>
      </c>
      <c r="BC63" s="60" t="s">
        <v>623</v>
      </c>
      <c r="BD63" s="58">
        <f t="shared" si="8"/>
        <v>6</v>
      </c>
      <c r="BE63" s="58">
        <f t="shared" si="9"/>
        <v>4</v>
      </c>
      <c r="BF63" s="53" t="s">
        <v>206</v>
      </c>
      <c r="BG63" s="52" t="s">
        <v>33</v>
      </c>
      <c r="BH63" s="34">
        <v>20550</v>
      </c>
      <c r="BI63" s="34">
        <v>510</v>
      </c>
      <c r="BJ63" s="56" t="s">
        <v>1039</v>
      </c>
      <c r="BK63">
        <v>5441</v>
      </c>
      <c r="BL63">
        <v>282.65716399999997</v>
      </c>
      <c r="BM63">
        <v>282.65716399999997</v>
      </c>
      <c r="BN63">
        <v>282.65716399999997</v>
      </c>
      <c r="BO63">
        <v>282.65716399999997</v>
      </c>
      <c r="BP63">
        <v>282.65716399999997</v>
      </c>
      <c r="BQ63">
        <v>185.04</v>
      </c>
      <c r="BR63">
        <v>181.44</v>
      </c>
      <c r="BS63">
        <v>187.20000000000002</v>
      </c>
      <c r="BT63">
        <v>181.44</v>
      </c>
      <c r="BU63">
        <v>181.44</v>
      </c>
      <c r="BV63">
        <v>0</v>
      </c>
      <c r="BW63">
        <v>468</v>
      </c>
      <c r="BX63">
        <v>468</v>
      </c>
      <c r="BY63">
        <v>576</v>
      </c>
      <c r="BZ63">
        <v>576</v>
      </c>
      <c r="CA63">
        <v>525</v>
      </c>
      <c r="CB63">
        <v>1261</v>
      </c>
      <c r="CC63">
        <v>0</v>
      </c>
      <c r="CD63">
        <v>0</v>
      </c>
    </row>
    <row r="64" spans="1:82" x14ac:dyDescent="0.25">
      <c r="B64" s="52" t="str">
        <f t="shared" si="2"/>
        <v>Medical care-Triamcinolone acet inj nos-J3301</v>
      </c>
      <c r="C64" s="52" t="str">
        <f t="shared" si="3"/>
        <v>20550-0510</v>
      </c>
      <c r="D64" s="53" t="s">
        <v>658</v>
      </c>
      <c r="E64" s="53" t="s">
        <v>979</v>
      </c>
      <c r="F64" s="52" t="s">
        <v>2549</v>
      </c>
      <c r="G64" s="52" t="s">
        <v>149</v>
      </c>
      <c r="H64" s="54" t="s">
        <v>148</v>
      </c>
      <c r="I64" s="55" t="s">
        <v>61</v>
      </c>
      <c r="J64" s="55" t="str">
        <f t="shared" si="10"/>
        <v>J3301-636</v>
      </c>
      <c r="K64" s="56" t="s">
        <v>1037</v>
      </c>
      <c r="L64" s="57">
        <v>16</v>
      </c>
      <c r="M64" s="52">
        <f t="shared" si="4"/>
        <v>2</v>
      </c>
      <c r="N64" s="53"/>
      <c r="O64" s="52">
        <f t="shared" si="5"/>
        <v>0</v>
      </c>
      <c r="P64" s="52" t="str">
        <f t="shared" si="11"/>
        <v>0636-J3301 0510-20550</v>
      </c>
      <c r="Q64" s="58" t="str">
        <f t="shared" si="6"/>
        <v>636J3301</v>
      </c>
      <c r="R64" s="59">
        <v>0</v>
      </c>
      <c r="S64" s="59">
        <v>0</v>
      </c>
      <c r="T64" s="59">
        <v>0</v>
      </c>
      <c r="U64" s="59">
        <v>0</v>
      </c>
      <c r="V64" s="59">
        <v>0</v>
      </c>
      <c r="W64" s="59">
        <v>8.4154650000000011</v>
      </c>
      <c r="X64" s="59">
        <v>8.2517399999999999</v>
      </c>
      <c r="Y64" s="59">
        <v>8.5137</v>
      </c>
      <c r="Z64" s="59">
        <v>8.2517399999999999</v>
      </c>
      <c r="AA64" s="59">
        <v>8.2517399999999999</v>
      </c>
      <c r="AB64" s="59">
        <v>0</v>
      </c>
      <c r="AC64" s="59">
        <v>21.284249999999997</v>
      </c>
      <c r="AD64" s="59">
        <v>21.284249999999997</v>
      </c>
      <c r="AE64" s="59">
        <v>3.4200000000000008</v>
      </c>
      <c r="AF64" s="59">
        <v>1.8126000000000002</v>
      </c>
      <c r="AG64" s="59">
        <v>16.372499999999999</v>
      </c>
      <c r="AH64" s="59">
        <v>0</v>
      </c>
      <c r="AI64" s="59">
        <v>0</v>
      </c>
      <c r="AJ64" s="59">
        <v>0</v>
      </c>
      <c r="AK64" s="60" t="str">
        <f t="shared" si="14"/>
        <v>Packaged</v>
      </c>
      <c r="AL64" s="60" t="str">
        <f t="shared" si="14"/>
        <v>Packaged</v>
      </c>
      <c r="AM64" s="60" t="str">
        <f t="shared" si="14"/>
        <v>Packaged</v>
      </c>
      <c r="AN64" s="60" t="str">
        <f t="shared" si="14"/>
        <v>Packaged</v>
      </c>
      <c r="AO64" s="60" t="str">
        <f t="shared" si="14"/>
        <v>Packaged</v>
      </c>
      <c r="AP64" s="60">
        <f t="shared" si="14"/>
        <v>8.4154650000000011</v>
      </c>
      <c r="AQ64" s="60">
        <f t="shared" si="14"/>
        <v>8.2517399999999999</v>
      </c>
      <c r="AR64" s="60">
        <f t="shared" si="14"/>
        <v>8.5137</v>
      </c>
      <c r="AS64" s="60">
        <f t="shared" si="14"/>
        <v>8.2517399999999999</v>
      </c>
      <c r="AT64" s="60">
        <f t="shared" si="14"/>
        <v>8.2517399999999999</v>
      </c>
      <c r="AU64" s="60" t="s">
        <v>623</v>
      </c>
      <c r="AV64" s="60">
        <f t="shared" si="16"/>
        <v>21.284249999999997</v>
      </c>
      <c r="AW64" s="60">
        <f t="shared" si="16"/>
        <v>21.284249999999997</v>
      </c>
      <c r="AX64" s="60">
        <f t="shared" si="16"/>
        <v>3.4200000000000008</v>
      </c>
      <c r="AY64" s="60">
        <f t="shared" si="15"/>
        <v>1.8126000000000002</v>
      </c>
      <c r="AZ64" s="60">
        <f t="shared" si="15"/>
        <v>16.372499999999999</v>
      </c>
      <c r="BA64" s="60" t="str">
        <f t="shared" si="15"/>
        <v>Packaged</v>
      </c>
      <c r="BB64" s="60" t="s">
        <v>623</v>
      </c>
      <c r="BC64" s="60" t="s">
        <v>623</v>
      </c>
      <c r="BD64" s="58" t="str">
        <f t="shared" si="8"/>
        <v>N/A</v>
      </c>
      <c r="BE64" s="58" t="e">
        <f t="shared" si="9"/>
        <v>#VALUE!</v>
      </c>
      <c r="BF64" s="53" t="s">
        <v>149</v>
      </c>
      <c r="BG64" s="52" t="s">
        <v>33</v>
      </c>
      <c r="BH64" s="34" t="s">
        <v>148</v>
      </c>
      <c r="BI64" s="34">
        <v>636</v>
      </c>
      <c r="BJ64" s="56" t="s">
        <v>1038</v>
      </c>
      <c r="BL64" t="e">
        <v>#N/A</v>
      </c>
      <c r="BM64" t="e">
        <v>#N/A</v>
      </c>
      <c r="BN64" t="e">
        <v>#N/A</v>
      </c>
      <c r="BO64" t="e">
        <v>#N/A</v>
      </c>
      <c r="BP64" t="e">
        <v>#N/A</v>
      </c>
      <c r="BQ64">
        <v>8.4154650000000011</v>
      </c>
      <c r="BR64">
        <v>8.2517399999999999</v>
      </c>
      <c r="BS64">
        <v>8.5137</v>
      </c>
      <c r="BT64">
        <v>8.2517399999999999</v>
      </c>
      <c r="BU64">
        <v>8.2517399999999999</v>
      </c>
      <c r="BV64" t="e">
        <v>#N/A</v>
      </c>
      <c r="BW64">
        <v>21.284249999999997</v>
      </c>
      <c r="BX64">
        <v>21.284249999999997</v>
      </c>
      <c r="BY64">
        <v>3.4200000000000008</v>
      </c>
      <c r="BZ64">
        <v>1.8126000000000002</v>
      </c>
      <c r="CA64">
        <v>16.372499999999999</v>
      </c>
      <c r="CB64" t="e">
        <v>#N/A</v>
      </c>
      <c r="CC64" t="e">
        <v>#N/A</v>
      </c>
      <c r="CD64" t="e">
        <v>#N/A</v>
      </c>
    </row>
    <row r="65" spans="2:82" x14ac:dyDescent="0.25">
      <c r="B65" s="52" t="str">
        <f t="shared" si="2"/>
        <v>Surgery Procedures -Inject trigger points 3/&gt;-20553</v>
      </c>
      <c r="C65" s="52" t="str">
        <f t="shared" si="3"/>
        <v>20553-0510</v>
      </c>
      <c r="D65" s="53" t="s">
        <v>659</v>
      </c>
      <c r="E65" s="53" t="s">
        <v>976</v>
      </c>
      <c r="F65" s="52" t="s">
        <v>114</v>
      </c>
      <c r="G65" s="52" t="s">
        <v>208</v>
      </c>
      <c r="H65" s="54" t="s">
        <v>207</v>
      </c>
      <c r="I65" s="55" t="s">
        <v>531</v>
      </c>
      <c r="J65" s="55" t="str">
        <f t="shared" si="10"/>
        <v>20553-510</v>
      </c>
      <c r="K65" s="56" t="s">
        <v>659</v>
      </c>
      <c r="L65" s="57">
        <v>286</v>
      </c>
      <c r="M65" s="52">
        <f t="shared" si="4"/>
        <v>1</v>
      </c>
      <c r="N65" s="53" t="s">
        <v>632</v>
      </c>
      <c r="O65" s="52">
        <f t="shared" si="5"/>
        <v>1</v>
      </c>
      <c r="P65" s="52" t="str">
        <f t="shared" si="11"/>
        <v>0510-20553 0510-20553</v>
      </c>
      <c r="Q65" s="58" t="str">
        <f t="shared" si="6"/>
        <v>51020553</v>
      </c>
      <c r="R65" s="59">
        <v>282.65716399999997</v>
      </c>
      <c r="S65" s="59">
        <v>282.65716399999997</v>
      </c>
      <c r="T65" s="59">
        <v>282.65716399999997</v>
      </c>
      <c r="U65" s="59">
        <v>282.65716399999997</v>
      </c>
      <c r="V65" s="59">
        <v>282.65716399999997</v>
      </c>
      <c r="W65" s="59">
        <v>73.501999999999995</v>
      </c>
      <c r="X65" s="59">
        <v>72.072000000000003</v>
      </c>
      <c r="Y65" s="59">
        <v>74.36</v>
      </c>
      <c r="Z65" s="59">
        <v>72.072000000000003</v>
      </c>
      <c r="AA65" s="59">
        <v>72.072000000000003</v>
      </c>
      <c r="AB65" s="59">
        <v>0</v>
      </c>
      <c r="AC65" s="59">
        <v>185.9</v>
      </c>
      <c r="AD65" s="59">
        <v>185.9</v>
      </c>
      <c r="AE65" s="59">
        <v>228.8</v>
      </c>
      <c r="AF65" s="59">
        <v>228.8</v>
      </c>
      <c r="AG65" s="59">
        <v>525</v>
      </c>
      <c r="AH65" s="59">
        <v>1261</v>
      </c>
      <c r="AI65" s="59">
        <v>0</v>
      </c>
      <c r="AJ65" s="59">
        <v>0</v>
      </c>
      <c r="AK65" s="60">
        <f t="shared" si="14"/>
        <v>282.65716399999997</v>
      </c>
      <c r="AL65" s="60">
        <f t="shared" si="14"/>
        <v>282.65716399999997</v>
      </c>
      <c r="AM65" s="60">
        <f t="shared" si="14"/>
        <v>282.65716399999997</v>
      </c>
      <c r="AN65" s="60">
        <f t="shared" si="14"/>
        <v>282.65716399999997</v>
      </c>
      <c r="AO65" s="60">
        <f t="shared" si="14"/>
        <v>282.65716399999997</v>
      </c>
      <c r="AP65" s="60">
        <f t="shared" si="14"/>
        <v>73.501999999999995</v>
      </c>
      <c r="AQ65" s="60">
        <f t="shared" si="14"/>
        <v>72.072000000000003</v>
      </c>
      <c r="AR65" s="60">
        <f t="shared" si="14"/>
        <v>74.36</v>
      </c>
      <c r="AS65" s="60">
        <f t="shared" si="14"/>
        <v>72.072000000000003</v>
      </c>
      <c r="AT65" s="60">
        <f t="shared" si="14"/>
        <v>72.072000000000003</v>
      </c>
      <c r="AU65" s="60" t="s">
        <v>623</v>
      </c>
      <c r="AV65" s="60">
        <f t="shared" si="16"/>
        <v>185.9</v>
      </c>
      <c r="AW65" s="60">
        <f t="shared" si="16"/>
        <v>185.9</v>
      </c>
      <c r="AX65" s="60">
        <f t="shared" si="16"/>
        <v>228.8</v>
      </c>
      <c r="AY65" s="60">
        <f t="shared" si="15"/>
        <v>228.8</v>
      </c>
      <c r="AZ65" s="60">
        <f t="shared" si="15"/>
        <v>525</v>
      </c>
      <c r="BA65" s="60">
        <f t="shared" si="15"/>
        <v>1261</v>
      </c>
      <c r="BB65" s="60" t="s">
        <v>623</v>
      </c>
      <c r="BC65" s="60" t="s">
        <v>623</v>
      </c>
      <c r="BD65" s="58">
        <f t="shared" si="8"/>
        <v>4</v>
      </c>
      <c r="BE65" s="58">
        <f t="shared" si="9"/>
        <v>3</v>
      </c>
      <c r="BF65" s="53" t="s">
        <v>208</v>
      </c>
      <c r="BG65" s="52" t="s">
        <v>33</v>
      </c>
      <c r="BH65" s="34">
        <v>20553</v>
      </c>
      <c r="BI65" s="34">
        <v>510</v>
      </c>
      <c r="BJ65" s="56" t="s">
        <v>1040</v>
      </c>
      <c r="BK65">
        <v>5441</v>
      </c>
      <c r="BL65">
        <v>282.65716399999997</v>
      </c>
      <c r="BM65">
        <v>282.65716399999997</v>
      </c>
      <c r="BN65">
        <v>282.65716399999997</v>
      </c>
      <c r="BO65">
        <v>282.65716399999997</v>
      </c>
      <c r="BP65">
        <v>282.65716399999997</v>
      </c>
      <c r="BQ65">
        <v>73.501999999999995</v>
      </c>
      <c r="BR65">
        <v>72.072000000000003</v>
      </c>
      <c r="BS65">
        <v>74.36</v>
      </c>
      <c r="BT65">
        <v>72.072000000000003</v>
      </c>
      <c r="BU65">
        <v>72.072000000000003</v>
      </c>
      <c r="BV65">
        <v>0</v>
      </c>
      <c r="BW65">
        <v>185.9</v>
      </c>
      <c r="BX65">
        <v>185.9</v>
      </c>
      <c r="BY65">
        <v>228.8</v>
      </c>
      <c r="BZ65">
        <v>228.8</v>
      </c>
      <c r="CA65">
        <v>525</v>
      </c>
      <c r="CB65">
        <v>1261</v>
      </c>
      <c r="CC65">
        <v>0</v>
      </c>
      <c r="CD65">
        <v>0</v>
      </c>
    </row>
    <row r="66" spans="2:82" x14ac:dyDescent="0.25">
      <c r="B66" s="52" t="str">
        <f t="shared" si="2"/>
        <v>Surgery Procedures -Drain/inj joint/bursa w/o us-20605</v>
      </c>
      <c r="C66" s="52" t="str">
        <f t="shared" si="3"/>
        <v>20605-0510</v>
      </c>
      <c r="D66" s="53" t="s">
        <v>660</v>
      </c>
      <c r="E66" s="53" t="s">
        <v>976</v>
      </c>
      <c r="F66" s="52" t="s">
        <v>114</v>
      </c>
      <c r="G66" s="52" t="s">
        <v>209</v>
      </c>
      <c r="H66" s="54" t="s">
        <v>211</v>
      </c>
      <c r="I66" s="55" t="s">
        <v>531</v>
      </c>
      <c r="J66" s="55" t="str">
        <f t="shared" si="10"/>
        <v>20605-510</v>
      </c>
      <c r="K66" s="56" t="s">
        <v>660</v>
      </c>
      <c r="L66" s="57">
        <v>338</v>
      </c>
      <c r="M66" s="52">
        <f t="shared" si="4"/>
        <v>2</v>
      </c>
      <c r="N66" s="53" t="s">
        <v>632</v>
      </c>
      <c r="O66" s="52">
        <f t="shared" si="5"/>
        <v>1</v>
      </c>
      <c r="P66" s="52" t="str">
        <f t="shared" si="11"/>
        <v>0510-20605 0510-20605</v>
      </c>
      <c r="Q66" s="58" t="str">
        <f t="shared" si="6"/>
        <v>51020605</v>
      </c>
      <c r="R66" s="59">
        <v>282.65716399999997</v>
      </c>
      <c r="S66" s="59">
        <v>282.65716399999997</v>
      </c>
      <c r="T66" s="59">
        <v>282.65716399999997</v>
      </c>
      <c r="U66" s="59">
        <v>282.65716399999997</v>
      </c>
      <c r="V66" s="59">
        <v>282.65716399999997</v>
      </c>
      <c r="W66" s="59">
        <v>78.385000000000005</v>
      </c>
      <c r="X66" s="59">
        <v>76.86</v>
      </c>
      <c r="Y66" s="59">
        <v>79.3</v>
      </c>
      <c r="Z66" s="59">
        <v>76.86</v>
      </c>
      <c r="AA66" s="59">
        <v>76.86</v>
      </c>
      <c r="AB66" s="59">
        <v>0</v>
      </c>
      <c r="AC66" s="59">
        <v>198.25</v>
      </c>
      <c r="AD66" s="59">
        <v>198.25</v>
      </c>
      <c r="AE66" s="59">
        <v>244</v>
      </c>
      <c r="AF66" s="59">
        <v>244</v>
      </c>
      <c r="AG66" s="59">
        <v>525</v>
      </c>
      <c r="AH66" s="59">
        <v>1261</v>
      </c>
      <c r="AI66" s="59">
        <v>0</v>
      </c>
      <c r="AJ66" s="59">
        <v>0</v>
      </c>
      <c r="AK66" s="60">
        <f t="shared" si="14"/>
        <v>282.65716399999997</v>
      </c>
      <c r="AL66" s="60">
        <f t="shared" si="14"/>
        <v>282.65716399999997</v>
      </c>
      <c r="AM66" s="60">
        <f t="shared" si="14"/>
        <v>282.65716399999997</v>
      </c>
      <c r="AN66" s="60">
        <f t="shared" si="14"/>
        <v>282.65716399999997</v>
      </c>
      <c r="AO66" s="60">
        <f t="shared" si="14"/>
        <v>282.65716399999997</v>
      </c>
      <c r="AP66" s="60">
        <f t="shared" si="14"/>
        <v>78.385000000000005</v>
      </c>
      <c r="AQ66" s="60">
        <f t="shared" si="14"/>
        <v>76.86</v>
      </c>
      <c r="AR66" s="60">
        <f t="shared" si="14"/>
        <v>79.3</v>
      </c>
      <c r="AS66" s="60">
        <f t="shared" si="14"/>
        <v>76.86</v>
      </c>
      <c r="AT66" s="60">
        <f t="shared" si="14"/>
        <v>76.86</v>
      </c>
      <c r="AU66" s="60" t="s">
        <v>623</v>
      </c>
      <c r="AV66" s="60">
        <f t="shared" si="16"/>
        <v>198.25</v>
      </c>
      <c r="AW66" s="60">
        <f t="shared" si="16"/>
        <v>198.25</v>
      </c>
      <c r="AX66" s="60">
        <f t="shared" si="16"/>
        <v>244</v>
      </c>
      <c r="AY66" s="60">
        <f t="shared" si="15"/>
        <v>244</v>
      </c>
      <c r="AZ66" s="60">
        <f t="shared" si="15"/>
        <v>525</v>
      </c>
      <c r="BA66" s="60">
        <f t="shared" si="15"/>
        <v>1261</v>
      </c>
      <c r="BB66" s="60" t="s">
        <v>623</v>
      </c>
      <c r="BC66" s="60" t="s">
        <v>623</v>
      </c>
      <c r="BD66" s="58">
        <f t="shared" si="8"/>
        <v>6</v>
      </c>
      <c r="BE66" s="58">
        <f t="shared" si="9"/>
        <v>4</v>
      </c>
      <c r="BF66" s="53" t="s">
        <v>209</v>
      </c>
      <c r="BG66" s="52" t="s">
        <v>33</v>
      </c>
      <c r="BH66" s="34">
        <v>20605</v>
      </c>
      <c r="BI66" s="34">
        <v>510</v>
      </c>
      <c r="BJ66" s="56" t="s">
        <v>1041</v>
      </c>
      <c r="BK66">
        <v>5441</v>
      </c>
      <c r="BL66">
        <v>282.65716399999997</v>
      </c>
      <c r="BM66">
        <v>282.65716399999997</v>
      </c>
      <c r="BN66">
        <v>282.65716399999997</v>
      </c>
      <c r="BO66">
        <v>282.65716399999997</v>
      </c>
      <c r="BP66">
        <v>282.65716399999997</v>
      </c>
      <c r="BQ66">
        <v>78.385000000000005</v>
      </c>
      <c r="BR66">
        <v>76.86</v>
      </c>
      <c r="BS66">
        <v>79.3</v>
      </c>
      <c r="BT66">
        <v>76.86</v>
      </c>
      <c r="BU66">
        <v>76.86</v>
      </c>
      <c r="BV66">
        <v>0</v>
      </c>
      <c r="BW66">
        <v>198.25</v>
      </c>
      <c r="BX66">
        <v>198.25</v>
      </c>
      <c r="BY66">
        <v>244</v>
      </c>
      <c r="BZ66">
        <v>244</v>
      </c>
      <c r="CA66">
        <v>525</v>
      </c>
      <c r="CB66">
        <v>1261</v>
      </c>
      <c r="CC66">
        <v>0</v>
      </c>
      <c r="CD66">
        <v>0</v>
      </c>
    </row>
    <row r="67" spans="2:82" x14ac:dyDescent="0.25">
      <c r="B67" s="52" t="str">
        <f t="shared" si="2"/>
        <v>Medical care-Triamcinolone acet inj nos-J3301</v>
      </c>
      <c r="C67" s="52" t="str">
        <f t="shared" si="3"/>
        <v>20605-0510</v>
      </c>
      <c r="D67" s="53" t="s">
        <v>660</v>
      </c>
      <c r="E67" s="53" t="s">
        <v>979</v>
      </c>
      <c r="F67" s="52" t="s">
        <v>2549</v>
      </c>
      <c r="G67" s="52" t="s">
        <v>149</v>
      </c>
      <c r="H67" s="54" t="s">
        <v>148</v>
      </c>
      <c r="I67" s="55" t="s">
        <v>61</v>
      </c>
      <c r="J67" s="55" t="str">
        <f t="shared" si="10"/>
        <v>J3301-636</v>
      </c>
      <c r="K67" s="56" t="s">
        <v>1037</v>
      </c>
      <c r="L67" s="57">
        <v>23</v>
      </c>
      <c r="M67" s="52">
        <f t="shared" si="4"/>
        <v>2</v>
      </c>
      <c r="N67" s="53"/>
      <c r="O67" s="52">
        <f t="shared" si="5"/>
        <v>0</v>
      </c>
      <c r="P67" s="52" t="str">
        <f t="shared" si="11"/>
        <v>0636-J3301 0510-20605</v>
      </c>
      <c r="Q67" s="58" t="str">
        <f t="shared" si="6"/>
        <v>636J3301</v>
      </c>
      <c r="R67" s="59">
        <v>0</v>
      </c>
      <c r="S67" s="59">
        <v>0</v>
      </c>
      <c r="T67" s="59">
        <v>0</v>
      </c>
      <c r="U67" s="59">
        <v>0</v>
      </c>
      <c r="V67" s="59">
        <v>0</v>
      </c>
      <c r="W67" s="59">
        <v>8.4154650000000011</v>
      </c>
      <c r="X67" s="59">
        <v>8.2517399999999999</v>
      </c>
      <c r="Y67" s="59">
        <v>8.5137</v>
      </c>
      <c r="Z67" s="59">
        <v>8.2517399999999999</v>
      </c>
      <c r="AA67" s="59">
        <v>8.2517399999999999</v>
      </c>
      <c r="AB67" s="59">
        <v>0</v>
      </c>
      <c r="AC67" s="59">
        <v>21.284249999999997</v>
      </c>
      <c r="AD67" s="59">
        <v>21.284249999999997</v>
      </c>
      <c r="AE67" s="59">
        <v>3.4200000000000008</v>
      </c>
      <c r="AF67" s="59">
        <v>1.8126000000000002</v>
      </c>
      <c r="AG67" s="59">
        <v>16.372499999999999</v>
      </c>
      <c r="AH67" s="59">
        <v>0</v>
      </c>
      <c r="AI67" s="59">
        <v>0</v>
      </c>
      <c r="AJ67" s="59">
        <v>0</v>
      </c>
      <c r="AK67" s="60" t="str">
        <f t="shared" si="14"/>
        <v>Packaged</v>
      </c>
      <c r="AL67" s="60" t="str">
        <f t="shared" si="14"/>
        <v>Packaged</v>
      </c>
      <c r="AM67" s="60" t="str">
        <f t="shared" si="14"/>
        <v>Packaged</v>
      </c>
      <c r="AN67" s="60" t="str">
        <f t="shared" si="14"/>
        <v>Packaged</v>
      </c>
      <c r="AO67" s="60" t="str">
        <f t="shared" si="14"/>
        <v>Packaged</v>
      </c>
      <c r="AP67" s="60">
        <f t="shared" si="14"/>
        <v>8.4154650000000011</v>
      </c>
      <c r="AQ67" s="60">
        <f t="shared" si="14"/>
        <v>8.2517399999999999</v>
      </c>
      <c r="AR67" s="60">
        <f t="shared" si="14"/>
        <v>8.5137</v>
      </c>
      <c r="AS67" s="60">
        <f t="shared" si="14"/>
        <v>8.2517399999999999</v>
      </c>
      <c r="AT67" s="60">
        <f t="shared" si="14"/>
        <v>8.2517399999999999</v>
      </c>
      <c r="AU67" s="60" t="s">
        <v>623</v>
      </c>
      <c r="AV67" s="60">
        <f t="shared" si="16"/>
        <v>21.284249999999997</v>
      </c>
      <c r="AW67" s="60">
        <f t="shared" si="16"/>
        <v>21.284249999999997</v>
      </c>
      <c r="AX67" s="60">
        <f t="shared" si="16"/>
        <v>3.4200000000000008</v>
      </c>
      <c r="AY67" s="60">
        <f t="shared" si="15"/>
        <v>1.8126000000000002</v>
      </c>
      <c r="AZ67" s="60">
        <f t="shared" si="15"/>
        <v>16.372499999999999</v>
      </c>
      <c r="BA67" s="60" t="str">
        <f t="shared" si="15"/>
        <v>Packaged</v>
      </c>
      <c r="BB67" s="60" t="s">
        <v>623</v>
      </c>
      <c r="BC67" s="60" t="s">
        <v>623</v>
      </c>
      <c r="BD67" s="58" t="str">
        <f t="shared" si="8"/>
        <v>N/A</v>
      </c>
      <c r="BE67" s="58" t="e">
        <f t="shared" si="9"/>
        <v>#VALUE!</v>
      </c>
      <c r="BF67" s="53" t="s">
        <v>149</v>
      </c>
      <c r="BG67" s="52" t="s">
        <v>33</v>
      </c>
      <c r="BH67" s="34" t="s">
        <v>148</v>
      </c>
      <c r="BI67" s="34">
        <v>636</v>
      </c>
      <c r="BJ67" s="56" t="s">
        <v>1038</v>
      </c>
      <c r="BL67" t="e">
        <v>#N/A</v>
      </c>
      <c r="BM67" t="e">
        <v>#N/A</v>
      </c>
      <c r="BN67" t="e">
        <v>#N/A</v>
      </c>
      <c r="BO67" t="e">
        <v>#N/A</v>
      </c>
      <c r="BP67" t="e">
        <v>#N/A</v>
      </c>
      <c r="BQ67">
        <v>8.4154650000000011</v>
      </c>
      <c r="BR67">
        <v>8.2517399999999999</v>
      </c>
      <c r="BS67">
        <v>8.5137</v>
      </c>
      <c r="BT67">
        <v>8.2517399999999999</v>
      </c>
      <c r="BU67">
        <v>8.2517399999999999</v>
      </c>
      <c r="BV67" t="e">
        <v>#N/A</v>
      </c>
      <c r="BW67">
        <v>21.284249999999997</v>
      </c>
      <c r="BX67">
        <v>21.284249999999997</v>
      </c>
      <c r="BY67">
        <v>3.4200000000000008</v>
      </c>
      <c r="BZ67">
        <v>1.8126000000000002</v>
      </c>
      <c r="CA67">
        <v>16.372499999999999</v>
      </c>
      <c r="CB67" t="e">
        <v>#N/A</v>
      </c>
      <c r="CC67" t="e">
        <v>#N/A</v>
      </c>
      <c r="CD67" t="e">
        <v>#N/A</v>
      </c>
    </row>
    <row r="68" spans="2:82" x14ac:dyDescent="0.25">
      <c r="B68" s="52" t="str">
        <f t="shared" ref="B68:B131" si="17">F68&amp;"-"&amp;G68&amp;"-"&amp;H68</f>
        <v>Surgery Procedures -Drain/inj joint/bursa w/o us-20610</v>
      </c>
      <c r="C68" s="52" t="str">
        <f t="shared" ref="C68:C131" si="18">RIGHT(D68,5)&amp;"-"&amp;LEFT(D68,4)</f>
        <v>20610-0510</v>
      </c>
      <c r="D68" s="53" t="s">
        <v>661</v>
      </c>
      <c r="E68" s="53" t="s">
        <v>976</v>
      </c>
      <c r="F68" s="52" t="s">
        <v>114</v>
      </c>
      <c r="G68" s="52" t="s">
        <v>209</v>
      </c>
      <c r="H68" s="54" t="s">
        <v>212</v>
      </c>
      <c r="I68" s="55" t="s">
        <v>531</v>
      </c>
      <c r="J68" s="55" t="str">
        <f t="shared" si="10"/>
        <v>20610-510</v>
      </c>
      <c r="K68" s="56" t="s">
        <v>661</v>
      </c>
      <c r="L68" s="57">
        <v>454</v>
      </c>
      <c r="M68" s="52">
        <f t="shared" ref="M68:M131" si="19">COUNTIF($D$2:$D$675,D68)</f>
        <v>2</v>
      </c>
      <c r="N68" s="53" t="s">
        <v>632</v>
      </c>
      <c r="O68" s="52">
        <f t="shared" ref="O68:O131" si="20">IF(E68="Primary",COUNTIFS($H$4:$H$675,$H68,$E$4:$E$675,$E68),0)</f>
        <v>1</v>
      </c>
      <c r="P68" s="52" t="str">
        <f t="shared" si="11"/>
        <v>0510-20610 0510-20610</v>
      </c>
      <c r="Q68" s="58" t="str">
        <f t="shared" si="6"/>
        <v>51020610</v>
      </c>
      <c r="R68" s="59">
        <v>282.65716399999997</v>
      </c>
      <c r="S68" s="59">
        <v>282.65716399999997</v>
      </c>
      <c r="T68" s="59">
        <v>282.65716399999997</v>
      </c>
      <c r="U68" s="59">
        <v>282.65716399999997</v>
      </c>
      <c r="V68" s="59">
        <v>282.65716399999997</v>
      </c>
      <c r="W68" s="59">
        <v>78.385000000000005</v>
      </c>
      <c r="X68" s="59">
        <v>76.86</v>
      </c>
      <c r="Y68" s="59">
        <v>79.3</v>
      </c>
      <c r="Z68" s="59">
        <v>76.86</v>
      </c>
      <c r="AA68" s="59">
        <v>76.86</v>
      </c>
      <c r="AB68" s="59">
        <v>0</v>
      </c>
      <c r="AC68" s="59">
        <v>198.25</v>
      </c>
      <c r="AD68" s="59">
        <v>198.25</v>
      </c>
      <c r="AE68" s="59">
        <v>244</v>
      </c>
      <c r="AF68" s="59">
        <v>244</v>
      </c>
      <c r="AG68" s="59">
        <v>525</v>
      </c>
      <c r="AH68" s="59">
        <v>1261</v>
      </c>
      <c r="AI68" s="59">
        <v>0</v>
      </c>
      <c r="AJ68" s="59">
        <v>0</v>
      </c>
      <c r="AK68" s="60">
        <f t="shared" si="14"/>
        <v>282.65716399999997</v>
      </c>
      <c r="AL68" s="60">
        <f t="shared" si="14"/>
        <v>282.65716399999997</v>
      </c>
      <c r="AM68" s="60">
        <f t="shared" si="14"/>
        <v>282.65716399999997</v>
      </c>
      <c r="AN68" s="60">
        <f t="shared" si="14"/>
        <v>282.65716399999997</v>
      </c>
      <c r="AO68" s="60">
        <f t="shared" si="14"/>
        <v>282.65716399999997</v>
      </c>
      <c r="AP68" s="60">
        <f t="shared" si="14"/>
        <v>78.385000000000005</v>
      </c>
      <c r="AQ68" s="60">
        <f t="shared" si="14"/>
        <v>76.86</v>
      </c>
      <c r="AR68" s="60">
        <f t="shared" si="14"/>
        <v>79.3</v>
      </c>
      <c r="AS68" s="60">
        <f t="shared" si="14"/>
        <v>76.86</v>
      </c>
      <c r="AT68" s="60">
        <f t="shared" si="14"/>
        <v>76.86</v>
      </c>
      <c r="AU68" s="60" t="s">
        <v>623</v>
      </c>
      <c r="AV68" s="60">
        <f t="shared" si="16"/>
        <v>198.25</v>
      </c>
      <c r="AW68" s="60">
        <f t="shared" si="16"/>
        <v>198.25</v>
      </c>
      <c r="AX68" s="60">
        <f t="shared" si="16"/>
        <v>244</v>
      </c>
      <c r="AY68" s="60">
        <f t="shared" si="15"/>
        <v>244</v>
      </c>
      <c r="AZ68" s="60">
        <f t="shared" si="15"/>
        <v>525</v>
      </c>
      <c r="BA68" s="60">
        <f t="shared" si="15"/>
        <v>1261</v>
      </c>
      <c r="BB68" s="60" t="s">
        <v>623</v>
      </c>
      <c r="BC68" s="60" t="s">
        <v>623</v>
      </c>
      <c r="BD68" s="58">
        <f t="shared" ref="BD68:BD131" si="21">IF(AND(O68=1,N68="Yes",M68=1),3+M68,IF(AND(N68="Yes",O68=1,M68&gt;1),4+M68,IF(AND(O68=1,N68="No",M68=1),1+M68,IF(AND(O68=1,N68="No",M68&gt;1),2+M68,"N/A"))))</f>
        <v>6</v>
      </c>
      <c r="BE68" s="58">
        <f t="shared" ref="BE68:BE131" si="22">BD68-M68</f>
        <v>4</v>
      </c>
      <c r="BF68" s="53" t="s">
        <v>209</v>
      </c>
      <c r="BG68" s="52" t="s">
        <v>33</v>
      </c>
      <c r="BH68" s="34">
        <v>20610</v>
      </c>
      <c r="BI68" s="34">
        <v>510</v>
      </c>
      <c r="BJ68" s="56" t="s">
        <v>1042</v>
      </c>
      <c r="BK68">
        <v>5441</v>
      </c>
      <c r="BL68">
        <v>282.65716399999997</v>
      </c>
      <c r="BM68">
        <v>282.65716399999997</v>
      </c>
      <c r="BN68">
        <v>282.65716399999997</v>
      </c>
      <c r="BO68">
        <v>282.65716399999997</v>
      </c>
      <c r="BP68">
        <v>282.65716399999997</v>
      </c>
      <c r="BQ68">
        <v>78.385000000000005</v>
      </c>
      <c r="BR68">
        <v>76.86</v>
      </c>
      <c r="BS68">
        <v>79.3</v>
      </c>
      <c r="BT68">
        <v>76.86</v>
      </c>
      <c r="BU68">
        <v>76.86</v>
      </c>
      <c r="BV68">
        <v>0</v>
      </c>
      <c r="BW68">
        <v>198.25</v>
      </c>
      <c r="BX68">
        <v>198.25</v>
      </c>
      <c r="BY68">
        <v>244</v>
      </c>
      <c r="BZ68">
        <v>244</v>
      </c>
      <c r="CA68">
        <v>525</v>
      </c>
      <c r="CB68">
        <v>1261</v>
      </c>
      <c r="CC68">
        <v>0</v>
      </c>
      <c r="CD68">
        <v>0</v>
      </c>
    </row>
    <row r="69" spans="2:82" x14ac:dyDescent="0.25">
      <c r="B69" s="52" t="str">
        <f t="shared" si="17"/>
        <v>Medical care-Triamcinolone acet inj nos-J3301</v>
      </c>
      <c r="C69" s="52" t="str">
        <f t="shared" si="18"/>
        <v>20610-0510</v>
      </c>
      <c r="D69" s="53" t="s">
        <v>661</v>
      </c>
      <c r="E69" s="53" t="s">
        <v>979</v>
      </c>
      <c r="F69" s="52" t="s">
        <v>2549</v>
      </c>
      <c r="G69" s="52" t="s">
        <v>149</v>
      </c>
      <c r="H69" s="54" t="s">
        <v>148</v>
      </c>
      <c r="I69" s="55" t="s">
        <v>61</v>
      </c>
      <c r="J69" s="55" t="str">
        <f t="shared" ref="J69:J132" si="23">CONCATENATE(H69,"-",I69)</f>
        <v>J3301-636</v>
      </c>
      <c r="K69" s="56" t="s">
        <v>1037</v>
      </c>
      <c r="L69" s="57">
        <v>21</v>
      </c>
      <c r="M69" s="52">
        <f t="shared" si="19"/>
        <v>2</v>
      </c>
      <c r="N69" s="53"/>
      <c r="O69" s="52">
        <f t="shared" si="20"/>
        <v>0</v>
      </c>
      <c r="P69" s="52" t="str">
        <f t="shared" ref="P69:P132" si="24">K69&amp;" "&amp;D69</f>
        <v>0636-J3301 0510-20610</v>
      </c>
      <c r="Q69" s="58" t="str">
        <f t="shared" ref="Q69:Q132" si="25">I69&amp;H69</f>
        <v>636J3301</v>
      </c>
      <c r="R69" s="59">
        <v>0</v>
      </c>
      <c r="S69" s="59">
        <v>0</v>
      </c>
      <c r="T69" s="59">
        <v>0</v>
      </c>
      <c r="U69" s="59">
        <v>0</v>
      </c>
      <c r="V69" s="59">
        <v>0</v>
      </c>
      <c r="W69" s="59">
        <v>8.4154650000000011</v>
      </c>
      <c r="X69" s="59">
        <v>8.2517399999999999</v>
      </c>
      <c r="Y69" s="59">
        <v>8.5137</v>
      </c>
      <c r="Z69" s="59">
        <v>8.2517399999999999</v>
      </c>
      <c r="AA69" s="59">
        <v>8.2517399999999999</v>
      </c>
      <c r="AB69" s="59">
        <v>0</v>
      </c>
      <c r="AC69" s="59">
        <v>21.284249999999997</v>
      </c>
      <c r="AD69" s="59">
        <v>21.284249999999997</v>
      </c>
      <c r="AE69" s="59">
        <v>3.4200000000000008</v>
      </c>
      <c r="AF69" s="59">
        <v>1.8126000000000002</v>
      </c>
      <c r="AG69" s="59">
        <v>16.372499999999999</v>
      </c>
      <c r="AH69" s="59">
        <v>0</v>
      </c>
      <c r="AI69" s="59">
        <v>0</v>
      </c>
      <c r="AJ69" s="59">
        <v>0</v>
      </c>
      <c r="AK69" s="60" t="str">
        <f t="shared" si="14"/>
        <v>Packaged</v>
      </c>
      <c r="AL69" s="60" t="str">
        <f t="shared" si="14"/>
        <v>Packaged</v>
      </c>
      <c r="AM69" s="60" t="str">
        <f t="shared" si="14"/>
        <v>Packaged</v>
      </c>
      <c r="AN69" s="60" t="str">
        <f t="shared" si="14"/>
        <v>Packaged</v>
      </c>
      <c r="AO69" s="60" t="str">
        <f t="shared" si="14"/>
        <v>Packaged</v>
      </c>
      <c r="AP69" s="60">
        <f t="shared" ref="AP69:AT119" si="26">IF($E69="Related",IFERROR(IF(W69=0,"Packaged",W69),"Packaged"),IFERROR(IF(W69=0,"Not Reimbursable",W69),"Not Reimbursable"))</f>
        <v>8.4154650000000011</v>
      </c>
      <c r="AQ69" s="60">
        <f t="shared" si="26"/>
        <v>8.2517399999999999</v>
      </c>
      <c r="AR69" s="60">
        <f t="shared" si="26"/>
        <v>8.5137</v>
      </c>
      <c r="AS69" s="60">
        <f t="shared" si="26"/>
        <v>8.2517399999999999</v>
      </c>
      <c r="AT69" s="60">
        <f t="shared" si="26"/>
        <v>8.2517399999999999</v>
      </c>
      <c r="AU69" s="60" t="s">
        <v>623</v>
      </c>
      <c r="AV69" s="60">
        <f t="shared" si="16"/>
        <v>21.284249999999997</v>
      </c>
      <c r="AW69" s="60">
        <f t="shared" si="16"/>
        <v>21.284249999999997</v>
      </c>
      <c r="AX69" s="60">
        <f t="shared" si="16"/>
        <v>3.4200000000000008</v>
      </c>
      <c r="AY69" s="60">
        <f t="shared" si="15"/>
        <v>1.8126000000000002</v>
      </c>
      <c r="AZ69" s="60">
        <f t="shared" si="15"/>
        <v>16.372499999999999</v>
      </c>
      <c r="BA69" s="60" t="str">
        <f t="shared" si="15"/>
        <v>Packaged</v>
      </c>
      <c r="BB69" s="60" t="s">
        <v>623</v>
      </c>
      <c r="BC69" s="60" t="s">
        <v>623</v>
      </c>
      <c r="BD69" s="58" t="str">
        <f t="shared" si="21"/>
        <v>N/A</v>
      </c>
      <c r="BE69" s="58" t="e">
        <f t="shared" si="22"/>
        <v>#VALUE!</v>
      </c>
      <c r="BF69" s="53" t="s">
        <v>149</v>
      </c>
      <c r="BG69" s="52" t="s">
        <v>33</v>
      </c>
      <c r="BH69" s="34" t="s">
        <v>148</v>
      </c>
      <c r="BI69" s="34">
        <v>636</v>
      </c>
      <c r="BJ69" s="56" t="s">
        <v>1038</v>
      </c>
      <c r="BL69" t="e">
        <v>#N/A</v>
      </c>
      <c r="BM69" t="e">
        <v>#N/A</v>
      </c>
      <c r="BN69" t="e">
        <v>#N/A</v>
      </c>
      <c r="BO69" t="e">
        <v>#N/A</v>
      </c>
      <c r="BP69" t="e">
        <v>#N/A</v>
      </c>
      <c r="BQ69">
        <v>8.4154650000000011</v>
      </c>
      <c r="BR69">
        <v>8.2517399999999999</v>
      </c>
      <c r="BS69">
        <v>8.5137</v>
      </c>
      <c r="BT69">
        <v>8.2517399999999999</v>
      </c>
      <c r="BU69">
        <v>8.2517399999999999</v>
      </c>
      <c r="BV69" t="e">
        <v>#N/A</v>
      </c>
      <c r="BW69">
        <v>21.284249999999997</v>
      </c>
      <c r="BX69">
        <v>21.284249999999997</v>
      </c>
      <c r="BY69">
        <v>3.4200000000000008</v>
      </c>
      <c r="BZ69">
        <v>1.8126000000000002</v>
      </c>
      <c r="CA69">
        <v>16.372499999999999</v>
      </c>
      <c r="CB69" t="e">
        <v>#N/A</v>
      </c>
      <c r="CC69" t="e">
        <v>#N/A</v>
      </c>
      <c r="CD69" t="e">
        <v>#N/A</v>
      </c>
    </row>
    <row r="70" spans="2:82" x14ac:dyDescent="0.25">
      <c r="B70" s="52" t="str">
        <f t="shared" si="17"/>
        <v>Surgery Procedures -Drain/inj joint/bursa w/us-20611</v>
      </c>
      <c r="C70" s="52" t="str">
        <f t="shared" si="18"/>
        <v>20611-0510</v>
      </c>
      <c r="D70" s="53" t="s">
        <v>662</v>
      </c>
      <c r="E70" s="53" t="s">
        <v>976</v>
      </c>
      <c r="F70" s="52" t="s">
        <v>114</v>
      </c>
      <c r="G70" s="52" t="s">
        <v>210</v>
      </c>
      <c r="H70" s="54" t="s">
        <v>213</v>
      </c>
      <c r="I70" s="55" t="s">
        <v>531</v>
      </c>
      <c r="J70" s="55" t="str">
        <f t="shared" si="23"/>
        <v>20611-510</v>
      </c>
      <c r="K70" s="56" t="s">
        <v>662</v>
      </c>
      <c r="L70" s="57">
        <v>503</v>
      </c>
      <c r="M70" s="52">
        <f t="shared" si="19"/>
        <v>2</v>
      </c>
      <c r="N70" s="53" t="s">
        <v>632</v>
      </c>
      <c r="O70" s="52">
        <f t="shared" si="20"/>
        <v>1</v>
      </c>
      <c r="P70" s="52" t="str">
        <f t="shared" si="24"/>
        <v>0510-20611 0510-20611</v>
      </c>
      <c r="Q70" s="58" t="str">
        <f t="shared" si="25"/>
        <v>51020611</v>
      </c>
      <c r="R70" s="59">
        <v>282.65716399999997</v>
      </c>
      <c r="S70" s="59">
        <v>282.65716399999997</v>
      </c>
      <c r="T70" s="59">
        <v>282.65716399999997</v>
      </c>
      <c r="U70" s="59">
        <v>282.65716399999997</v>
      </c>
      <c r="V70" s="59">
        <v>282.65716399999997</v>
      </c>
      <c r="W70" s="59">
        <v>79.927000000000007</v>
      </c>
      <c r="X70" s="59">
        <v>78.372</v>
      </c>
      <c r="Y70" s="59">
        <v>80.86</v>
      </c>
      <c r="Z70" s="59">
        <v>78.372</v>
      </c>
      <c r="AA70" s="59">
        <v>78.372</v>
      </c>
      <c r="AB70" s="59">
        <v>0</v>
      </c>
      <c r="AC70" s="59">
        <v>202.15</v>
      </c>
      <c r="AD70" s="59">
        <v>202.15</v>
      </c>
      <c r="AE70" s="59">
        <v>248.8</v>
      </c>
      <c r="AF70" s="59">
        <v>248.8</v>
      </c>
      <c r="AG70" s="59">
        <v>0</v>
      </c>
      <c r="AH70" s="59">
        <v>1261</v>
      </c>
      <c r="AI70" s="59">
        <v>0</v>
      </c>
      <c r="AJ70" s="59">
        <v>0</v>
      </c>
      <c r="AK70" s="60">
        <f t="shared" ref="AK70:AO120" si="27">IF($E70="Related",IFERROR(IF(R70=0,"Packaged",R70),"Packaged"),IFERROR(IF(R70=0,"Not Reimbursable",R70),"Not Reimbursable"))</f>
        <v>282.65716399999997</v>
      </c>
      <c r="AL70" s="60">
        <f t="shared" si="27"/>
        <v>282.65716399999997</v>
      </c>
      <c r="AM70" s="60">
        <f t="shared" si="27"/>
        <v>282.65716399999997</v>
      </c>
      <c r="AN70" s="60">
        <f t="shared" si="27"/>
        <v>282.65716399999997</v>
      </c>
      <c r="AO70" s="60">
        <f t="shared" si="27"/>
        <v>282.65716399999997</v>
      </c>
      <c r="AP70" s="60">
        <f t="shared" si="26"/>
        <v>79.927000000000007</v>
      </c>
      <c r="AQ70" s="60">
        <f t="shared" si="26"/>
        <v>78.372</v>
      </c>
      <c r="AR70" s="60">
        <f t="shared" si="26"/>
        <v>80.86</v>
      </c>
      <c r="AS70" s="60">
        <f t="shared" si="26"/>
        <v>78.372</v>
      </c>
      <c r="AT70" s="60">
        <f t="shared" si="26"/>
        <v>78.372</v>
      </c>
      <c r="AU70" s="60" t="s">
        <v>623</v>
      </c>
      <c r="AV70" s="60">
        <f t="shared" si="16"/>
        <v>202.15</v>
      </c>
      <c r="AW70" s="60">
        <f t="shared" si="16"/>
        <v>202.15</v>
      </c>
      <c r="AX70" s="60">
        <f t="shared" si="16"/>
        <v>248.8</v>
      </c>
      <c r="AY70" s="60">
        <f t="shared" si="15"/>
        <v>248.8</v>
      </c>
      <c r="AZ70" s="60" t="str">
        <f t="shared" si="15"/>
        <v>Not Reimbursable</v>
      </c>
      <c r="BA70" s="60">
        <f t="shared" si="15"/>
        <v>1261</v>
      </c>
      <c r="BB70" s="60" t="s">
        <v>623</v>
      </c>
      <c r="BC70" s="60" t="s">
        <v>623</v>
      </c>
      <c r="BD70" s="58">
        <f t="shared" si="21"/>
        <v>6</v>
      </c>
      <c r="BE70" s="58">
        <f t="shared" si="22"/>
        <v>4</v>
      </c>
      <c r="BF70" s="53" t="s">
        <v>210</v>
      </c>
      <c r="BG70" s="52" t="s">
        <v>33</v>
      </c>
      <c r="BH70" s="34">
        <v>20611</v>
      </c>
      <c r="BI70" s="34">
        <v>510</v>
      </c>
      <c r="BJ70" s="56" t="s">
        <v>1043</v>
      </c>
      <c r="BK70">
        <v>5441</v>
      </c>
      <c r="BL70">
        <v>282.65716399999997</v>
      </c>
      <c r="BM70">
        <v>282.65716399999997</v>
      </c>
      <c r="BN70">
        <v>282.65716399999997</v>
      </c>
      <c r="BO70">
        <v>282.65716399999997</v>
      </c>
      <c r="BP70">
        <v>282.65716399999997</v>
      </c>
      <c r="BQ70">
        <v>79.927000000000007</v>
      </c>
      <c r="BR70">
        <v>78.372</v>
      </c>
      <c r="BS70">
        <v>80.86</v>
      </c>
      <c r="BT70">
        <v>78.372</v>
      </c>
      <c r="BU70">
        <v>78.372</v>
      </c>
      <c r="BV70">
        <v>0</v>
      </c>
      <c r="BW70">
        <v>202.15</v>
      </c>
      <c r="BX70">
        <v>202.15</v>
      </c>
      <c r="BY70">
        <v>248.8</v>
      </c>
      <c r="BZ70">
        <v>248.8</v>
      </c>
      <c r="CA70">
        <v>0</v>
      </c>
      <c r="CB70">
        <v>1261</v>
      </c>
      <c r="CC70">
        <v>0</v>
      </c>
      <c r="CD70">
        <v>0</v>
      </c>
    </row>
    <row r="71" spans="2:82" x14ac:dyDescent="0.25">
      <c r="B71" s="52" t="str">
        <f t="shared" si="17"/>
        <v>Medical care-Lidocaine Hydrochloride Injection 10mg-J2001</v>
      </c>
      <c r="C71" s="52" t="str">
        <f t="shared" si="18"/>
        <v>20611-0510</v>
      </c>
      <c r="D71" s="53" t="s">
        <v>662</v>
      </c>
      <c r="E71" s="53" t="s">
        <v>979</v>
      </c>
      <c r="F71" s="52" t="s">
        <v>2549</v>
      </c>
      <c r="G71" s="52" t="s">
        <v>538</v>
      </c>
      <c r="H71" s="54" t="s">
        <v>140</v>
      </c>
      <c r="I71" s="55" t="s">
        <v>61</v>
      </c>
      <c r="J71" s="55" t="str">
        <f t="shared" si="23"/>
        <v>J2001-636</v>
      </c>
      <c r="K71" s="56" t="s">
        <v>999</v>
      </c>
      <c r="L71" s="57">
        <v>4</v>
      </c>
      <c r="M71" s="52">
        <f t="shared" si="19"/>
        <v>2</v>
      </c>
      <c r="N71" s="53"/>
      <c r="O71" s="52">
        <f t="shared" si="20"/>
        <v>0</v>
      </c>
      <c r="P71" s="52" t="str">
        <f t="shared" si="24"/>
        <v>0636-J2001 0510-20611</v>
      </c>
      <c r="Q71" s="58" t="str">
        <f t="shared" si="25"/>
        <v>636J2001</v>
      </c>
      <c r="R71" s="59">
        <v>0</v>
      </c>
      <c r="S71" s="59">
        <v>0</v>
      </c>
      <c r="T71" s="59">
        <v>0</v>
      </c>
      <c r="U71" s="59">
        <v>4.250128446115288</v>
      </c>
      <c r="V71" s="59">
        <v>0</v>
      </c>
      <c r="W71" s="59">
        <v>1.6804354010025062</v>
      </c>
      <c r="X71" s="59">
        <v>1.6477421052631576</v>
      </c>
      <c r="Y71" s="59">
        <v>1.7000513784461155</v>
      </c>
      <c r="Z71" s="59">
        <v>1.6477421052631576</v>
      </c>
      <c r="AA71" s="59">
        <v>1.6477421052631576</v>
      </c>
      <c r="AB71" s="59">
        <v>0</v>
      </c>
      <c r="AC71" s="59">
        <v>4.250128446115288</v>
      </c>
      <c r="AD71" s="59">
        <v>4.250128446115288</v>
      </c>
      <c r="AE71" s="59">
        <v>5.2309273182957403</v>
      </c>
      <c r="AF71" s="59">
        <v>5.2309273182957403</v>
      </c>
      <c r="AG71" s="59">
        <v>3.2693295739348378</v>
      </c>
      <c r="AH71" s="59">
        <v>0</v>
      </c>
      <c r="AI71" s="59">
        <v>0</v>
      </c>
      <c r="AJ71" s="59">
        <v>0</v>
      </c>
      <c r="AK71" s="60" t="str">
        <f t="shared" si="27"/>
        <v>Packaged</v>
      </c>
      <c r="AL71" s="60" t="str">
        <f t="shared" si="27"/>
        <v>Packaged</v>
      </c>
      <c r="AM71" s="60" t="str">
        <f t="shared" si="27"/>
        <v>Packaged</v>
      </c>
      <c r="AN71" s="60">
        <f t="shared" si="27"/>
        <v>4.250128446115288</v>
      </c>
      <c r="AO71" s="60" t="str">
        <f t="shared" si="27"/>
        <v>Packaged</v>
      </c>
      <c r="AP71" s="60">
        <f t="shared" si="26"/>
        <v>1.6804354010025062</v>
      </c>
      <c r="AQ71" s="60">
        <f t="shared" si="26"/>
        <v>1.6477421052631576</v>
      </c>
      <c r="AR71" s="60">
        <f t="shared" si="26"/>
        <v>1.7000513784461155</v>
      </c>
      <c r="AS71" s="60">
        <f t="shared" si="26"/>
        <v>1.6477421052631576</v>
      </c>
      <c r="AT71" s="60">
        <f t="shared" si="26"/>
        <v>1.6477421052631576</v>
      </c>
      <c r="AU71" s="60" t="s">
        <v>623</v>
      </c>
      <c r="AV71" s="60">
        <f t="shared" si="16"/>
        <v>4.250128446115288</v>
      </c>
      <c r="AW71" s="60">
        <f t="shared" si="16"/>
        <v>4.250128446115288</v>
      </c>
      <c r="AX71" s="60">
        <f t="shared" si="16"/>
        <v>5.2309273182957403</v>
      </c>
      <c r="AY71" s="60">
        <f t="shared" si="15"/>
        <v>5.2309273182957403</v>
      </c>
      <c r="AZ71" s="60">
        <f t="shared" si="15"/>
        <v>3.2693295739348378</v>
      </c>
      <c r="BA71" s="60" t="str">
        <f t="shared" si="15"/>
        <v>Packaged</v>
      </c>
      <c r="BB71" s="60" t="s">
        <v>623</v>
      </c>
      <c r="BC71" s="60" t="s">
        <v>623</v>
      </c>
      <c r="BD71" s="58" t="str">
        <f t="shared" si="21"/>
        <v>N/A</v>
      </c>
      <c r="BE71" s="58" t="e">
        <f t="shared" si="22"/>
        <v>#VALUE!</v>
      </c>
      <c r="BF71" s="53" t="s">
        <v>1000</v>
      </c>
      <c r="BG71" s="52" t="s">
        <v>33</v>
      </c>
      <c r="BH71" s="34" t="s">
        <v>140</v>
      </c>
      <c r="BI71" s="34">
        <v>636</v>
      </c>
      <c r="BJ71" s="56" t="s">
        <v>1001</v>
      </c>
      <c r="BL71" t="e">
        <v>#N/A</v>
      </c>
      <c r="BM71" t="e">
        <v>#N/A</v>
      </c>
      <c r="BN71" t="e">
        <v>#N/A</v>
      </c>
      <c r="BO71">
        <v>4.250128446115288</v>
      </c>
      <c r="BP71" t="e">
        <v>#N/A</v>
      </c>
      <c r="BQ71">
        <v>1.6804354010025062</v>
      </c>
      <c r="BR71">
        <v>1.6477421052631576</v>
      </c>
      <c r="BS71">
        <v>1.7000513784461155</v>
      </c>
      <c r="BT71">
        <v>1.6477421052631576</v>
      </c>
      <c r="BU71">
        <v>1.6477421052631576</v>
      </c>
      <c r="BV71" t="e">
        <v>#N/A</v>
      </c>
      <c r="BW71">
        <v>4.250128446115288</v>
      </c>
      <c r="BX71">
        <v>4.250128446115288</v>
      </c>
      <c r="BY71">
        <v>5.2309273182957403</v>
      </c>
      <c r="BZ71">
        <v>5.2309273182957403</v>
      </c>
      <c r="CA71">
        <v>3.2693295739348378</v>
      </c>
      <c r="CB71" t="e">
        <v>#N/A</v>
      </c>
      <c r="CC71" t="e">
        <v>#N/A</v>
      </c>
      <c r="CD71" t="e">
        <v>#N/A</v>
      </c>
    </row>
    <row r="72" spans="2:82" x14ac:dyDescent="0.25">
      <c r="B72" s="52" t="str">
        <f t="shared" si="17"/>
        <v>Surgery Procedures -Total knee arthroplasty-27447</v>
      </c>
      <c r="C72" s="52" t="str">
        <f t="shared" si="18"/>
        <v>27447-0360</v>
      </c>
      <c r="D72" s="53" t="s">
        <v>663</v>
      </c>
      <c r="E72" s="53" t="s">
        <v>976</v>
      </c>
      <c r="F72" s="52" t="s">
        <v>114</v>
      </c>
      <c r="G72" s="52" t="s">
        <v>215</v>
      </c>
      <c r="H72" s="54" t="s">
        <v>214</v>
      </c>
      <c r="I72" s="55" t="s">
        <v>108</v>
      </c>
      <c r="J72" s="55" t="str">
        <f t="shared" si="23"/>
        <v>27447-360</v>
      </c>
      <c r="K72" s="56" t="s">
        <v>663</v>
      </c>
      <c r="L72" s="57">
        <v>20360</v>
      </c>
      <c r="M72" s="52">
        <f t="shared" si="19"/>
        <v>23</v>
      </c>
      <c r="N72" s="53" t="s">
        <v>632</v>
      </c>
      <c r="O72" s="52">
        <f t="shared" si="20"/>
        <v>1</v>
      </c>
      <c r="P72" s="52" t="str">
        <f t="shared" si="24"/>
        <v>0360-27447 0360-27447</v>
      </c>
      <c r="Q72" s="58" t="str">
        <f t="shared" si="25"/>
        <v>36027447</v>
      </c>
      <c r="R72" s="59">
        <v>12560.134508399999</v>
      </c>
      <c r="S72" s="59">
        <v>12560.134508399999</v>
      </c>
      <c r="T72" s="59">
        <v>12560.134508399999</v>
      </c>
      <c r="U72" s="59">
        <v>12560.134508399999</v>
      </c>
      <c r="V72" s="59">
        <v>12560.134508399999</v>
      </c>
      <c r="W72" s="59">
        <v>0</v>
      </c>
      <c r="X72" s="59">
        <v>0</v>
      </c>
      <c r="Y72" s="59">
        <v>0</v>
      </c>
      <c r="Z72" s="59">
        <v>0</v>
      </c>
      <c r="AA72" s="59">
        <v>0</v>
      </c>
      <c r="AB72" s="59">
        <v>0</v>
      </c>
      <c r="AC72" s="59">
        <v>1221</v>
      </c>
      <c r="AD72" s="59">
        <v>1221</v>
      </c>
      <c r="AE72" s="59">
        <v>13564.712800000001</v>
      </c>
      <c r="AF72" s="59">
        <v>12248.733200000001</v>
      </c>
      <c r="AG72" s="59">
        <v>950</v>
      </c>
      <c r="AH72" s="59">
        <v>1573</v>
      </c>
      <c r="AI72" s="59">
        <v>0</v>
      </c>
      <c r="AJ72" s="59">
        <v>0</v>
      </c>
      <c r="AK72" s="60">
        <f t="shared" si="27"/>
        <v>12560.134508399999</v>
      </c>
      <c r="AL72" s="60">
        <f t="shared" si="27"/>
        <v>12560.134508399999</v>
      </c>
      <c r="AM72" s="60">
        <f t="shared" si="27"/>
        <v>12560.134508399999</v>
      </c>
      <c r="AN72" s="60">
        <f t="shared" si="27"/>
        <v>12560.134508399999</v>
      </c>
      <c r="AO72" s="60">
        <f t="shared" si="27"/>
        <v>12560.134508399999</v>
      </c>
      <c r="AP72" s="60" t="str">
        <f t="shared" si="26"/>
        <v>Not Reimbursable</v>
      </c>
      <c r="AQ72" s="60" t="str">
        <f t="shared" si="26"/>
        <v>Not Reimbursable</v>
      </c>
      <c r="AR72" s="60" t="str">
        <f t="shared" si="26"/>
        <v>Not Reimbursable</v>
      </c>
      <c r="AS72" s="60" t="str">
        <f t="shared" si="26"/>
        <v>Not Reimbursable</v>
      </c>
      <c r="AT72" s="60" t="str">
        <f t="shared" si="26"/>
        <v>Not Reimbursable</v>
      </c>
      <c r="AU72" s="60" t="s">
        <v>623</v>
      </c>
      <c r="AV72" s="60">
        <f t="shared" si="16"/>
        <v>1221</v>
      </c>
      <c r="AW72" s="60">
        <f t="shared" si="16"/>
        <v>1221</v>
      </c>
      <c r="AX72" s="60">
        <f t="shared" si="16"/>
        <v>13564.712800000001</v>
      </c>
      <c r="AY72" s="60">
        <f t="shared" si="15"/>
        <v>12248.733200000001</v>
      </c>
      <c r="AZ72" s="60">
        <f t="shared" si="15"/>
        <v>950</v>
      </c>
      <c r="BA72" s="60">
        <f t="shared" si="15"/>
        <v>1573</v>
      </c>
      <c r="BB72" s="60" t="s">
        <v>623</v>
      </c>
      <c r="BC72" s="60" t="s">
        <v>623</v>
      </c>
      <c r="BD72" s="58">
        <f t="shared" si="21"/>
        <v>27</v>
      </c>
      <c r="BE72" s="58">
        <f t="shared" si="22"/>
        <v>4</v>
      </c>
      <c r="BF72" s="53" t="s">
        <v>215</v>
      </c>
      <c r="BG72" s="52" t="s">
        <v>33</v>
      </c>
      <c r="BH72" s="34">
        <v>27447</v>
      </c>
      <c r="BI72" s="34">
        <v>360</v>
      </c>
      <c r="BJ72" s="56" t="s">
        <v>1044</v>
      </c>
      <c r="BK72">
        <v>5115</v>
      </c>
      <c r="BL72">
        <v>12560.134508399999</v>
      </c>
      <c r="BM72">
        <v>12560.134508399999</v>
      </c>
      <c r="BN72">
        <v>12560.134508399999</v>
      </c>
      <c r="BO72">
        <v>12560.134508399999</v>
      </c>
      <c r="BP72">
        <v>12560.134508399999</v>
      </c>
      <c r="BQ72">
        <v>0</v>
      </c>
      <c r="BR72">
        <v>0</v>
      </c>
      <c r="BS72">
        <v>0</v>
      </c>
      <c r="BT72">
        <v>0</v>
      </c>
      <c r="BU72">
        <v>0</v>
      </c>
      <c r="BV72">
        <v>0</v>
      </c>
      <c r="BW72">
        <v>1221</v>
      </c>
      <c r="BX72">
        <v>1221</v>
      </c>
      <c r="BY72">
        <v>13564.712800000001</v>
      </c>
      <c r="BZ72">
        <v>12248.733200000001</v>
      </c>
      <c r="CA72">
        <v>950</v>
      </c>
      <c r="CB72">
        <v>1573</v>
      </c>
      <c r="CC72">
        <v>0</v>
      </c>
      <c r="CD72">
        <v>0</v>
      </c>
    </row>
    <row r="73" spans="2:82" x14ac:dyDescent="0.25">
      <c r="B73" s="52" t="str">
        <f t="shared" si="17"/>
        <v>Medical care-Ropivacaine hcl injection-J2795</v>
      </c>
      <c r="C73" s="52" t="str">
        <f t="shared" si="18"/>
        <v>27447-0360</v>
      </c>
      <c r="D73" s="53" t="s">
        <v>663</v>
      </c>
      <c r="E73" s="53" t="s">
        <v>979</v>
      </c>
      <c r="F73" s="52" t="s">
        <v>2549</v>
      </c>
      <c r="G73" s="52" t="s">
        <v>146</v>
      </c>
      <c r="H73" s="54" t="s">
        <v>145</v>
      </c>
      <c r="I73" s="55" t="s">
        <v>61</v>
      </c>
      <c r="J73" s="55" t="str">
        <f t="shared" si="23"/>
        <v>J2795-636</v>
      </c>
      <c r="K73" s="56" t="s">
        <v>1045</v>
      </c>
      <c r="L73" s="57">
        <v>34</v>
      </c>
      <c r="M73" s="52">
        <f t="shared" si="19"/>
        <v>23</v>
      </c>
      <c r="N73" s="53"/>
      <c r="O73" s="52">
        <f t="shared" si="20"/>
        <v>0</v>
      </c>
      <c r="P73" s="52" t="str">
        <f t="shared" si="24"/>
        <v>0636-J2795 0360-27447</v>
      </c>
      <c r="Q73" s="58" t="str">
        <f t="shared" si="25"/>
        <v>636J2795</v>
      </c>
      <c r="R73" s="59">
        <v>0</v>
      </c>
      <c r="S73" s="59">
        <v>0</v>
      </c>
      <c r="T73" s="59">
        <v>0</v>
      </c>
      <c r="U73" s="59">
        <v>0</v>
      </c>
      <c r="V73" s="59">
        <v>0</v>
      </c>
      <c r="W73" s="59">
        <v>8.895504285714285</v>
      </c>
      <c r="X73" s="59">
        <v>8.7224400000000006</v>
      </c>
      <c r="Y73" s="59">
        <v>8.9993428571428584</v>
      </c>
      <c r="Z73" s="59">
        <v>8.7224400000000006</v>
      </c>
      <c r="AA73" s="59">
        <v>8.7224400000000006</v>
      </c>
      <c r="AB73" s="59">
        <v>0</v>
      </c>
      <c r="AC73" s="59">
        <v>22.498357142857145</v>
      </c>
      <c r="AD73" s="59">
        <v>22.498357142857145</v>
      </c>
      <c r="AE73" s="59">
        <v>9.9999999999999992E-2</v>
      </c>
      <c r="AF73" s="59">
        <v>5.2999999999999999E-2</v>
      </c>
      <c r="AG73" s="59">
        <v>17.306428571428572</v>
      </c>
      <c r="AH73" s="59">
        <v>0</v>
      </c>
      <c r="AI73" s="59">
        <v>0</v>
      </c>
      <c r="AJ73" s="59">
        <v>0</v>
      </c>
      <c r="AK73" s="60" t="str">
        <f t="shared" si="27"/>
        <v>Packaged</v>
      </c>
      <c r="AL73" s="60" t="str">
        <f t="shared" si="27"/>
        <v>Packaged</v>
      </c>
      <c r="AM73" s="60" t="str">
        <f t="shared" si="27"/>
        <v>Packaged</v>
      </c>
      <c r="AN73" s="60" t="str">
        <f t="shared" si="27"/>
        <v>Packaged</v>
      </c>
      <c r="AO73" s="60" t="str">
        <f t="shared" si="27"/>
        <v>Packaged</v>
      </c>
      <c r="AP73" s="60">
        <f t="shared" si="26"/>
        <v>8.895504285714285</v>
      </c>
      <c r="AQ73" s="60">
        <f t="shared" si="26"/>
        <v>8.7224400000000006</v>
      </c>
      <c r="AR73" s="60">
        <f t="shared" si="26"/>
        <v>8.9993428571428584</v>
      </c>
      <c r="AS73" s="60">
        <f t="shared" si="26"/>
        <v>8.7224400000000006</v>
      </c>
      <c r="AT73" s="60">
        <f t="shared" si="26"/>
        <v>8.7224400000000006</v>
      </c>
      <c r="AU73" s="60" t="s">
        <v>623</v>
      </c>
      <c r="AV73" s="60">
        <f t="shared" si="16"/>
        <v>22.498357142857145</v>
      </c>
      <c r="AW73" s="60">
        <f t="shared" si="16"/>
        <v>22.498357142857145</v>
      </c>
      <c r="AX73" s="60">
        <f t="shared" si="16"/>
        <v>9.9999999999999992E-2</v>
      </c>
      <c r="AY73" s="60">
        <f t="shared" si="15"/>
        <v>5.2999999999999999E-2</v>
      </c>
      <c r="AZ73" s="60">
        <f t="shared" si="15"/>
        <v>17.306428571428572</v>
      </c>
      <c r="BA73" s="60" t="str">
        <f t="shared" si="15"/>
        <v>Packaged</v>
      </c>
      <c r="BB73" s="60" t="s">
        <v>623</v>
      </c>
      <c r="BC73" s="60" t="s">
        <v>623</v>
      </c>
      <c r="BD73" s="58" t="str">
        <f t="shared" si="21"/>
        <v>N/A</v>
      </c>
      <c r="BE73" s="58" t="e">
        <f t="shared" si="22"/>
        <v>#VALUE!</v>
      </c>
      <c r="BF73" s="53" t="s">
        <v>146</v>
      </c>
      <c r="BG73" s="52" t="s">
        <v>33</v>
      </c>
      <c r="BH73" s="34" t="s">
        <v>145</v>
      </c>
      <c r="BI73" s="34">
        <v>636</v>
      </c>
      <c r="BJ73" s="56" t="s">
        <v>1046</v>
      </c>
      <c r="BL73" t="e">
        <v>#N/A</v>
      </c>
      <c r="BM73" t="e">
        <v>#N/A</v>
      </c>
      <c r="BN73" t="e">
        <v>#N/A</v>
      </c>
      <c r="BO73" t="e">
        <v>#N/A</v>
      </c>
      <c r="BP73" t="e">
        <v>#N/A</v>
      </c>
      <c r="BQ73">
        <v>8.895504285714285</v>
      </c>
      <c r="BR73">
        <v>8.7224400000000006</v>
      </c>
      <c r="BS73">
        <v>8.9993428571428584</v>
      </c>
      <c r="BT73">
        <v>8.7224400000000006</v>
      </c>
      <c r="BU73">
        <v>8.7224400000000006</v>
      </c>
      <c r="BV73" t="e">
        <v>#N/A</v>
      </c>
      <c r="BW73">
        <v>22.498357142857145</v>
      </c>
      <c r="BX73">
        <v>22.498357142857145</v>
      </c>
      <c r="BY73">
        <v>9.9999999999999992E-2</v>
      </c>
      <c r="BZ73">
        <v>5.2999999999999999E-2</v>
      </c>
      <c r="CA73">
        <v>17.306428571428572</v>
      </c>
      <c r="CB73" t="e">
        <v>#N/A</v>
      </c>
      <c r="CC73" t="e">
        <v>#N/A</v>
      </c>
      <c r="CD73" t="e">
        <v>#N/A</v>
      </c>
    </row>
    <row r="74" spans="2:82" x14ac:dyDescent="0.25">
      <c r="B74" s="52" t="str">
        <f t="shared" si="17"/>
        <v>Pharmacy - General-Pharmacy - General-</v>
      </c>
      <c r="C74" s="52" t="str">
        <f t="shared" si="18"/>
        <v>27447-0360</v>
      </c>
      <c r="D74" s="53" t="s">
        <v>663</v>
      </c>
      <c r="E74" s="53" t="s">
        <v>979</v>
      </c>
      <c r="F74" s="52" t="s">
        <v>50</v>
      </c>
      <c r="G74" s="52" t="s">
        <v>50</v>
      </c>
      <c r="H74" s="54" t="s">
        <v>34</v>
      </c>
      <c r="I74" s="55" t="s">
        <v>51</v>
      </c>
      <c r="J74" s="55" t="str">
        <f t="shared" si="23"/>
        <v>-250</v>
      </c>
      <c r="K74" s="56" t="s">
        <v>1002</v>
      </c>
      <c r="L74" s="57">
        <v>99</v>
      </c>
      <c r="M74" s="52">
        <f t="shared" si="19"/>
        <v>23</v>
      </c>
      <c r="N74" s="53"/>
      <c r="O74" s="52">
        <f t="shared" si="20"/>
        <v>0</v>
      </c>
      <c r="P74" s="52" t="str">
        <f t="shared" si="24"/>
        <v>0250- 0360-27447</v>
      </c>
      <c r="Q74" s="58" t="str">
        <f t="shared" si="25"/>
        <v>250</v>
      </c>
      <c r="R74" s="59">
        <v>0</v>
      </c>
      <c r="S74" s="59">
        <v>0</v>
      </c>
      <c r="T74" s="59">
        <v>0</v>
      </c>
      <c r="U74" s="59">
        <v>0</v>
      </c>
      <c r="V74" s="59">
        <v>0</v>
      </c>
      <c r="W74" s="59">
        <v>0</v>
      </c>
      <c r="X74" s="59">
        <v>0</v>
      </c>
      <c r="Y74" s="59">
        <v>0</v>
      </c>
      <c r="Z74" s="59">
        <v>0</v>
      </c>
      <c r="AA74" s="59">
        <v>0</v>
      </c>
      <c r="AB74" s="59">
        <v>0</v>
      </c>
      <c r="AC74" s="59">
        <v>0</v>
      </c>
      <c r="AD74" s="59">
        <v>0</v>
      </c>
      <c r="AE74" s="59">
        <v>0</v>
      </c>
      <c r="AF74" s="59">
        <v>0</v>
      </c>
      <c r="AG74" s="59">
        <v>0</v>
      </c>
      <c r="AH74" s="59">
        <v>0</v>
      </c>
      <c r="AI74" s="59">
        <v>0</v>
      </c>
      <c r="AJ74" s="59">
        <v>0</v>
      </c>
      <c r="AK74" s="60" t="str">
        <f t="shared" si="27"/>
        <v>Packaged</v>
      </c>
      <c r="AL74" s="60" t="str">
        <f t="shared" si="27"/>
        <v>Packaged</v>
      </c>
      <c r="AM74" s="60" t="str">
        <f t="shared" si="27"/>
        <v>Packaged</v>
      </c>
      <c r="AN74" s="60" t="str">
        <f t="shared" si="27"/>
        <v>Packaged</v>
      </c>
      <c r="AO74" s="60" t="str">
        <f t="shared" si="27"/>
        <v>Packaged</v>
      </c>
      <c r="AP74" s="60" t="str">
        <f t="shared" si="26"/>
        <v>Packaged</v>
      </c>
      <c r="AQ74" s="60" t="str">
        <f t="shared" si="26"/>
        <v>Packaged</v>
      </c>
      <c r="AR74" s="60" t="str">
        <f t="shared" si="26"/>
        <v>Packaged</v>
      </c>
      <c r="AS74" s="60" t="str">
        <f t="shared" si="26"/>
        <v>Packaged</v>
      </c>
      <c r="AT74" s="60" t="str">
        <f t="shared" si="26"/>
        <v>Packaged</v>
      </c>
      <c r="AU74" s="60" t="s">
        <v>623</v>
      </c>
      <c r="AV74" s="60" t="str">
        <f t="shared" si="16"/>
        <v>Packaged</v>
      </c>
      <c r="AW74" s="60" t="str">
        <f t="shared" si="16"/>
        <v>Packaged</v>
      </c>
      <c r="AX74" s="60" t="str">
        <f t="shared" si="16"/>
        <v>Packaged</v>
      </c>
      <c r="AY74" s="60" t="str">
        <f t="shared" si="15"/>
        <v>Packaged</v>
      </c>
      <c r="AZ74" s="60" t="str">
        <f t="shared" si="15"/>
        <v>Packaged</v>
      </c>
      <c r="BA74" s="60" t="str">
        <f t="shared" si="15"/>
        <v>Packaged</v>
      </c>
      <c r="BB74" s="60" t="s">
        <v>623</v>
      </c>
      <c r="BC74" s="60" t="s">
        <v>623</v>
      </c>
      <c r="BD74" s="58" t="str">
        <f t="shared" si="21"/>
        <v>N/A</v>
      </c>
      <c r="BE74" s="58" t="e">
        <f t="shared" si="22"/>
        <v>#VALUE!</v>
      </c>
      <c r="BF74" s="53"/>
      <c r="BG74" s="52" t="e">
        <v>#N/A</v>
      </c>
      <c r="BI74" s="34">
        <v>250</v>
      </c>
      <c r="BJ74" s="56" t="s">
        <v>51</v>
      </c>
      <c r="BL74" t="e">
        <v>#N/A</v>
      </c>
      <c r="BM74" t="e">
        <v>#N/A</v>
      </c>
      <c r="BN74" t="e">
        <v>#N/A</v>
      </c>
      <c r="BO74" t="e">
        <v>#N/A</v>
      </c>
      <c r="BP74" t="e">
        <v>#N/A</v>
      </c>
      <c r="BQ74" t="e">
        <v>#N/A</v>
      </c>
      <c r="BR74" t="e">
        <v>#N/A</v>
      </c>
      <c r="BS74" t="e">
        <v>#N/A</v>
      </c>
      <c r="BT74" t="e">
        <v>#N/A</v>
      </c>
      <c r="BU74" t="e">
        <v>#N/A</v>
      </c>
      <c r="BV74" t="e">
        <v>#N/A</v>
      </c>
      <c r="BW74" t="e">
        <v>#N/A</v>
      </c>
      <c r="BX74" t="e">
        <v>#N/A</v>
      </c>
      <c r="BY74" t="e">
        <v>#N/A</v>
      </c>
      <c r="BZ74" t="e">
        <v>#N/A</v>
      </c>
      <c r="CA74" t="e">
        <v>#N/A</v>
      </c>
      <c r="CB74" t="e">
        <v>#N/A</v>
      </c>
      <c r="CC74" t="e">
        <v>#N/A</v>
      </c>
      <c r="CD74" t="e">
        <v>#N/A</v>
      </c>
    </row>
    <row r="75" spans="2:82" x14ac:dyDescent="0.25">
      <c r="B75" s="52" t="str">
        <f t="shared" si="17"/>
        <v>Medical care-Hospital observation per hr-G0378</v>
      </c>
      <c r="C75" s="52" t="str">
        <f t="shared" si="18"/>
        <v>27447-0360</v>
      </c>
      <c r="D75" s="53" t="s">
        <v>663</v>
      </c>
      <c r="E75" s="53" t="s">
        <v>979</v>
      </c>
      <c r="F75" s="52" t="s">
        <v>2549</v>
      </c>
      <c r="G75" s="52" t="s">
        <v>123</v>
      </c>
      <c r="H75" s="54" t="s">
        <v>103</v>
      </c>
      <c r="I75" s="55" t="s">
        <v>102</v>
      </c>
      <c r="J75" s="55" t="str">
        <f t="shared" si="23"/>
        <v>G0378-762</v>
      </c>
      <c r="K75" s="56" t="s">
        <v>1047</v>
      </c>
      <c r="L75" s="57">
        <v>1062</v>
      </c>
      <c r="M75" s="52">
        <f t="shared" si="19"/>
        <v>23</v>
      </c>
      <c r="N75" s="53"/>
      <c r="O75" s="52">
        <f t="shared" si="20"/>
        <v>0</v>
      </c>
      <c r="P75" s="52" t="str">
        <f t="shared" si="24"/>
        <v>0762-G0378 0360-27447</v>
      </c>
      <c r="Q75" s="58" t="str">
        <f t="shared" si="25"/>
        <v>762G0378</v>
      </c>
      <c r="R75" s="59">
        <v>0</v>
      </c>
      <c r="S75" s="59">
        <v>0</v>
      </c>
      <c r="T75" s="59">
        <v>0</v>
      </c>
      <c r="U75" s="59">
        <v>0</v>
      </c>
      <c r="V75" s="59">
        <v>0</v>
      </c>
      <c r="W75" s="59">
        <v>12.136568</v>
      </c>
      <c r="X75" s="59">
        <v>11.900448000000001</v>
      </c>
      <c r="Y75" s="59">
        <v>12.27824</v>
      </c>
      <c r="Z75" s="59">
        <v>11.900448000000001</v>
      </c>
      <c r="AA75" s="59">
        <v>11.900448000000001</v>
      </c>
      <c r="AB75" s="59">
        <v>0</v>
      </c>
      <c r="AC75" s="59">
        <v>25.973200000000002</v>
      </c>
      <c r="AD75" s="59">
        <v>25.973200000000002</v>
      </c>
      <c r="AE75" s="59">
        <v>0</v>
      </c>
      <c r="AF75" s="59">
        <v>0</v>
      </c>
      <c r="AG75" s="59">
        <v>0</v>
      </c>
      <c r="AH75" s="59">
        <v>0</v>
      </c>
      <c r="AI75" s="59">
        <v>0</v>
      </c>
      <c r="AJ75" s="59">
        <v>0</v>
      </c>
      <c r="AK75" s="60" t="str">
        <f t="shared" si="27"/>
        <v>Packaged</v>
      </c>
      <c r="AL75" s="60" t="str">
        <f t="shared" si="27"/>
        <v>Packaged</v>
      </c>
      <c r="AM75" s="60" t="str">
        <f t="shared" si="27"/>
        <v>Packaged</v>
      </c>
      <c r="AN75" s="60" t="str">
        <f t="shared" si="27"/>
        <v>Packaged</v>
      </c>
      <c r="AO75" s="60" t="str">
        <f t="shared" si="27"/>
        <v>Packaged</v>
      </c>
      <c r="AP75" s="60">
        <f t="shared" si="26"/>
        <v>12.136568</v>
      </c>
      <c r="AQ75" s="60">
        <f t="shared" si="26"/>
        <v>11.900448000000001</v>
      </c>
      <c r="AR75" s="60">
        <f t="shared" si="26"/>
        <v>12.27824</v>
      </c>
      <c r="AS75" s="60">
        <f t="shared" si="26"/>
        <v>11.900448000000001</v>
      </c>
      <c r="AT75" s="60">
        <f t="shared" si="26"/>
        <v>11.900448000000001</v>
      </c>
      <c r="AU75" s="60" t="s">
        <v>623</v>
      </c>
      <c r="AV75" s="60">
        <f t="shared" si="16"/>
        <v>25.973200000000002</v>
      </c>
      <c r="AW75" s="60">
        <f t="shared" si="16"/>
        <v>25.973200000000002</v>
      </c>
      <c r="AX75" s="60" t="str">
        <f t="shared" si="16"/>
        <v>Packaged</v>
      </c>
      <c r="AY75" s="60" t="str">
        <f t="shared" si="15"/>
        <v>Packaged</v>
      </c>
      <c r="AZ75" s="60" t="str">
        <f t="shared" si="15"/>
        <v>Packaged</v>
      </c>
      <c r="BA75" s="60" t="str">
        <f t="shared" si="15"/>
        <v>Packaged</v>
      </c>
      <c r="BB75" s="60" t="s">
        <v>623</v>
      </c>
      <c r="BC75" s="60" t="s">
        <v>623</v>
      </c>
      <c r="BD75" s="58" t="str">
        <f t="shared" si="21"/>
        <v>N/A</v>
      </c>
      <c r="BE75" s="58" t="e">
        <f t="shared" si="22"/>
        <v>#VALUE!</v>
      </c>
      <c r="BF75" s="53" t="s">
        <v>123</v>
      </c>
      <c r="BG75" s="52" t="s">
        <v>33</v>
      </c>
      <c r="BH75" s="34" t="s">
        <v>103</v>
      </c>
      <c r="BI75" s="34">
        <v>762</v>
      </c>
      <c r="BJ75" s="56" t="s">
        <v>1048</v>
      </c>
      <c r="BL75" t="e">
        <v>#N/A</v>
      </c>
      <c r="BM75" t="e">
        <v>#N/A</v>
      </c>
      <c r="BN75" t="e">
        <v>#N/A</v>
      </c>
      <c r="BO75" t="e">
        <v>#N/A</v>
      </c>
      <c r="BP75" t="e">
        <v>#N/A</v>
      </c>
      <c r="BQ75">
        <v>12.136568</v>
      </c>
      <c r="BR75">
        <v>11.900448000000001</v>
      </c>
      <c r="BS75">
        <v>12.27824</v>
      </c>
      <c r="BT75">
        <v>11.900448000000001</v>
      </c>
      <c r="BU75">
        <v>11.900448000000001</v>
      </c>
      <c r="BV75" t="e">
        <v>#N/A</v>
      </c>
      <c r="BW75">
        <v>25.973200000000002</v>
      </c>
      <c r="BX75">
        <v>25.973200000000002</v>
      </c>
      <c r="BY75" t="e">
        <v>#N/A</v>
      </c>
      <c r="BZ75" t="e">
        <v>#N/A</v>
      </c>
      <c r="CA75" t="e">
        <v>#N/A</v>
      </c>
      <c r="CB75" t="e">
        <v>#N/A</v>
      </c>
      <c r="CC75" t="e">
        <v>#N/A</v>
      </c>
      <c r="CD75" t="e">
        <v>#N/A</v>
      </c>
    </row>
    <row r="76" spans="2:82" x14ac:dyDescent="0.25">
      <c r="B76" s="52" t="str">
        <f t="shared" si="17"/>
        <v>Medical care-Inj, propofol, 10 mg-J2704</v>
      </c>
      <c r="C76" s="52" t="str">
        <f t="shared" si="18"/>
        <v>27447-0360</v>
      </c>
      <c r="D76" s="53" t="s">
        <v>663</v>
      </c>
      <c r="E76" s="53" t="s">
        <v>979</v>
      </c>
      <c r="F76" s="52" t="s">
        <v>2549</v>
      </c>
      <c r="G76" s="52" t="s">
        <v>144</v>
      </c>
      <c r="H76" s="54" t="s">
        <v>143</v>
      </c>
      <c r="I76" s="55" t="s">
        <v>61</v>
      </c>
      <c r="J76" s="55" t="str">
        <f t="shared" si="23"/>
        <v>J2704-636</v>
      </c>
      <c r="K76" s="56" t="s">
        <v>1021</v>
      </c>
      <c r="L76" s="57">
        <v>14</v>
      </c>
      <c r="M76" s="52">
        <f t="shared" si="19"/>
        <v>23</v>
      </c>
      <c r="N76" s="53"/>
      <c r="O76" s="52">
        <f t="shared" si="20"/>
        <v>0</v>
      </c>
      <c r="P76" s="52" t="str">
        <f t="shared" si="24"/>
        <v>0636-J2704 0360-27447</v>
      </c>
      <c r="Q76" s="58" t="str">
        <f t="shared" si="25"/>
        <v>636J2704</v>
      </c>
      <c r="R76" s="59">
        <v>0</v>
      </c>
      <c r="S76" s="59">
        <v>0</v>
      </c>
      <c r="T76" s="59">
        <v>0</v>
      </c>
      <c r="U76" s="59">
        <v>0</v>
      </c>
      <c r="V76" s="59">
        <v>0</v>
      </c>
      <c r="W76" s="59">
        <v>6.5771184311224493</v>
      </c>
      <c r="X76" s="59">
        <v>6.4491589285714284</v>
      </c>
      <c r="Y76" s="59">
        <v>6.6538941326530612</v>
      </c>
      <c r="Z76" s="59">
        <v>6.4491589285714284</v>
      </c>
      <c r="AA76" s="59">
        <v>6.4491589285714284</v>
      </c>
      <c r="AB76" s="59">
        <v>0</v>
      </c>
      <c r="AC76" s="59">
        <v>16.634735331632655</v>
      </c>
      <c r="AD76" s="59">
        <v>16.634735331632655</v>
      </c>
      <c r="AE76" s="59">
        <v>0.14000000000000001</v>
      </c>
      <c r="AF76" s="59">
        <v>7.420000000000003E-2</v>
      </c>
      <c r="AG76" s="59">
        <v>12.795950255102042</v>
      </c>
      <c r="AH76" s="59">
        <v>0</v>
      </c>
      <c r="AI76" s="59">
        <v>0</v>
      </c>
      <c r="AJ76" s="59">
        <v>0</v>
      </c>
      <c r="AK76" s="60" t="str">
        <f t="shared" si="27"/>
        <v>Packaged</v>
      </c>
      <c r="AL76" s="60" t="str">
        <f t="shared" si="27"/>
        <v>Packaged</v>
      </c>
      <c r="AM76" s="60" t="str">
        <f t="shared" si="27"/>
        <v>Packaged</v>
      </c>
      <c r="AN76" s="60" t="str">
        <f t="shared" si="27"/>
        <v>Packaged</v>
      </c>
      <c r="AO76" s="60" t="str">
        <f t="shared" si="27"/>
        <v>Packaged</v>
      </c>
      <c r="AP76" s="60">
        <f t="shared" si="26"/>
        <v>6.5771184311224493</v>
      </c>
      <c r="AQ76" s="60">
        <f t="shared" si="26"/>
        <v>6.4491589285714284</v>
      </c>
      <c r="AR76" s="60">
        <f t="shared" si="26"/>
        <v>6.6538941326530612</v>
      </c>
      <c r="AS76" s="60">
        <f t="shared" si="26"/>
        <v>6.4491589285714284</v>
      </c>
      <c r="AT76" s="60">
        <f t="shared" si="26"/>
        <v>6.4491589285714284</v>
      </c>
      <c r="AU76" s="60" t="s">
        <v>623</v>
      </c>
      <c r="AV76" s="60">
        <f t="shared" si="16"/>
        <v>16.634735331632655</v>
      </c>
      <c r="AW76" s="60">
        <f t="shared" si="16"/>
        <v>16.634735331632655</v>
      </c>
      <c r="AX76" s="60">
        <f t="shared" si="16"/>
        <v>0.14000000000000001</v>
      </c>
      <c r="AY76" s="60">
        <f t="shared" si="15"/>
        <v>7.420000000000003E-2</v>
      </c>
      <c r="AZ76" s="60">
        <f t="shared" si="15"/>
        <v>12.795950255102042</v>
      </c>
      <c r="BA76" s="60" t="str">
        <f t="shared" si="15"/>
        <v>Packaged</v>
      </c>
      <c r="BB76" s="60" t="s">
        <v>623</v>
      </c>
      <c r="BC76" s="60" t="s">
        <v>623</v>
      </c>
      <c r="BD76" s="58" t="str">
        <f t="shared" si="21"/>
        <v>N/A</v>
      </c>
      <c r="BE76" s="58" t="e">
        <f t="shared" si="22"/>
        <v>#VALUE!</v>
      </c>
      <c r="BF76" s="53" t="s">
        <v>144</v>
      </c>
      <c r="BG76" s="52" t="s">
        <v>33</v>
      </c>
      <c r="BH76" s="34" t="s">
        <v>143</v>
      </c>
      <c r="BI76" s="34">
        <v>636</v>
      </c>
      <c r="BJ76" s="56" t="s">
        <v>1022</v>
      </c>
      <c r="BL76" t="e">
        <v>#N/A</v>
      </c>
      <c r="BM76" t="e">
        <v>#N/A</v>
      </c>
      <c r="BN76" t="e">
        <v>#N/A</v>
      </c>
      <c r="BO76" t="e">
        <v>#N/A</v>
      </c>
      <c r="BP76" t="e">
        <v>#N/A</v>
      </c>
      <c r="BQ76">
        <v>6.5771184311224493</v>
      </c>
      <c r="BR76">
        <v>6.4491589285714284</v>
      </c>
      <c r="BS76">
        <v>6.6538941326530612</v>
      </c>
      <c r="BT76">
        <v>6.4491589285714284</v>
      </c>
      <c r="BU76">
        <v>6.4491589285714284</v>
      </c>
      <c r="BV76" t="e">
        <v>#N/A</v>
      </c>
      <c r="BW76">
        <v>16.634735331632655</v>
      </c>
      <c r="BX76">
        <v>16.634735331632655</v>
      </c>
      <c r="BY76">
        <v>0.14000000000000001</v>
      </c>
      <c r="BZ76">
        <v>7.420000000000003E-2</v>
      </c>
      <c r="CA76">
        <v>12.795950255102042</v>
      </c>
      <c r="CB76" t="e">
        <v>#N/A</v>
      </c>
      <c r="CC76" t="e">
        <v>#N/A</v>
      </c>
      <c r="CD76" t="e">
        <v>#N/A</v>
      </c>
    </row>
    <row r="77" spans="2:82" x14ac:dyDescent="0.25">
      <c r="B77" s="52" t="str">
        <f t="shared" si="17"/>
        <v>Medical care-Cefazolin sodium injection-J0690</v>
      </c>
      <c r="C77" s="52" t="str">
        <f t="shared" si="18"/>
        <v>27447-0360</v>
      </c>
      <c r="D77" s="53" t="s">
        <v>663</v>
      </c>
      <c r="E77" s="53" t="s">
        <v>979</v>
      </c>
      <c r="F77" s="52" t="s">
        <v>2549</v>
      </c>
      <c r="G77" s="52" t="s">
        <v>131</v>
      </c>
      <c r="H77" s="54" t="s">
        <v>130</v>
      </c>
      <c r="I77" s="55" t="s">
        <v>61</v>
      </c>
      <c r="J77" s="55" t="str">
        <f t="shared" si="23"/>
        <v>J0690-636</v>
      </c>
      <c r="K77" s="56" t="s">
        <v>1025</v>
      </c>
      <c r="L77" s="57">
        <v>145</v>
      </c>
      <c r="M77" s="52">
        <f t="shared" si="19"/>
        <v>23</v>
      </c>
      <c r="N77" s="53"/>
      <c r="O77" s="52">
        <f t="shared" si="20"/>
        <v>0</v>
      </c>
      <c r="P77" s="52" t="str">
        <f t="shared" si="24"/>
        <v>0636-J0690 0360-27447</v>
      </c>
      <c r="Q77" s="58" t="str">
        <f t="shared" si="25"/>
        <v>636J0690</v>
      </c>
      <c r="R77" s="59">
        <v>0</v>
      </c>
      <c r="S77" s="59">
        <v>0</v>
      </c>
      <c r="T77" s="59">
        <v>0</v>
      </c>
      <c r="U77" s="59">
        <v>0</v>
      </c>
      <c r="V77" s="59">
        <v>0</v>
      </c>
      <c r="W77" s="59">
        <v>9.2657066666666665</v>
      </c>
      <c r="X77" s="59">
        <v>9.0854400000000002</v>
      </c>
      <c r="Y77" s="59">
        <v>9.3738666666666663</v>
      </c>
      <c r="Z77" s="59">
        <v>9.0854400000000002</v>
      </c>
      <c r="AA77" s="59">
        <v>9.0854400000000002</v>
      </c>
      <c r="AB77" s="59">
        <v>0</v>
      </c>
      <c r="AC77" s="59">
        <v>23.434666666666665</v>
      </c>
      <c r="AD77" s="59">
        <v>23.434666666666665</v>
      </c>
      <c r="AE77" s="59">
        <v>0.32</v>
      </c>
      <c r="AF77" s="59">
        <v>0.1696</v>
      </c>
      <c r="AG77" s="59">
        <v>18.026666666666667</v>
      </c>
      <c r="AH77" s="59">
        <v>0</v>
      </c>
      <c r="AI77" s="59">
        <v>0</v>
      </c>
      <c r="AJ77" s="59">
        <v>0</v>
      </c>
      <c r="AK77" s="60" t="str">
        <f t="shared" si="27"/>
        <v>Packaged</v>
      </c>
      <c r="AL77" s="60" t="str">
        <f t="shared" si="27"/>
        <v>Packaged</v>
      </c>
      <c r="AM77" s="60" t="str">
        <f t="shared" si="27"/>
        <v>Packaged</v>
      </c>
      <c r="AN77" s="60" t="str">
        <f t="shared" si="27"/>
        <v>Packaged</v>
      </c>
      <c r="AO77" s="60" t="str">
        <f t="shared" si="27"/>
        <v>Packaged</v>
      </c>
      <c r="AP77" s="60">
        <f t="shared" si="26"/>
        <v>9.2657066666666665</v>
      </c>
      <c r="AQ77" s="60">
        <f t="shared" si="26"/>
        <v>9.0854400000000002</v>
      </c>
      <c r="AR77" s="60">
        <f t="shared" si="26"/>
        <v>9.3738666666666663</v>
      </c>
      <c r="AS77" s="60">
        <f t="shared" si="26"/>
        <v>9.0854400000000002</v>
      </c>
      <c r="AT77" s="60">
        <f t="shared" si="26"/>
        <v>9.0854400000000002</v>
      </c>
      <c r="AU77" s="60" t="s">
        <v>623</v>
      </c>
      <c r="AV77" s="60">
        <f t="shared" si="16"/>
        <v>23.434666666666665</v>
      </c>
      <c r="AW77" s="60">
        <f t="shared" si="16"/>
        <v>23.434666666666665</v>
      </c>
      <c r="AX77" s="60">
        <f t="shared" si="16"/>
        <v>0.32</v>
      </c>
      <c r="AY77" s="60">
        <f t="shared" si="15"/>
        <v>0.1696</v>
      </c>
      <c r="AZ77" s="60">
        <f t="shared" si="15"/>
        <v>18.026666666666667</v>
      </c>
      <c r="BA77" s="60" t="str">
        <f t="shared" si="15"/>
        <v>Packaged</v>
      </c>
      <c r="BB77" s="60" t="s">
        <v>623</v>
      </c>
      <c r="BC77" s="60" t="s">
        <v>623</v>
      </c>
      <c r="BD77" s="58" t="str">
        <f t="shared" si="21"/>
        <v>N/A</v>
      </c>
      <c r="BE77" s="58" t="e">
        <f t="shared" si="22"/>
        <v>#VALUE!</v>
      </c>
      <c r="BF77" s="53" t="s">
        <v>131</v>
      </c>
      <c r="BG77" s="52" t="s">
        <v>33</v>
      </c>
      <c r="BH77" s="34" t="s">
        <v>130</v>
      </c>
      <c r="BI77" s="34">
        <v>636</v>
      </c>
      <c r="BJ77" s="56" t="s">
        <v>1026</v>
      </c>
      <c r="BL77" t="e">
        <v>#N/A</v>
      </c>
      <c r="BM77" t="e">
        <v>#N/A</v>
      </c>
      <c r="BN77" t="e">
        <v>#N/A</v>
      </c>
      <c r="BO77" t="e">
        <v>#N/A</v>
      </c>
      <c r="BP77" t="e">
        <v>#N/A</v>
      </c>
      <c r="BQ77">
        <v>9.2657066666666665</v>
      </c>
      <c r="BR77">
        <v>9.0854400000000002</v>
      </c>
      <c r="BS77">
        <v>9.3738666666666663</v>
      </c>
      <c r="BT77">
        <v>9.0854400000000002</v>
      </c>
      <c r="BU77">
        <v>9.0854400000000002</v>
      </c>
      <c r="BV77" t="e">
        <v>#N/A</v>
      </c>
      <c r="BW77">
        <v>23.434666666666665</v>
      </c>
      <c r="BX77">
        <v>23.434666666666665</v>
      </c>
      <c r="BY77">
        <v>0.32</v>
      </c>
      <c r="BZ77">
        <v>0.1696</v>
      </c>
      <c r="CA77">
        <v>18.026666666666667</v>
      </c>
      <c r="CB77" t="e">
        <v>#N/A</v>
      </c>
      <c r="CC77" t="e">
        <v>#N/A</v>
      </c>
      <c r="CD77" t="e">
        <v>#N/A</v>
      </c>
    </row>
    <row r="78" spans="2:82" x14ac:dyDescent="0.25">
      <c r="B78" s="52" t="str">
        <f t="shared" si="17"/>
        <v>Medical care-Dexamethasone sodium phos-J1100</v>
      </c>
      <c r="C78" s="52" t="str">
        <f t="shared" si="18"/>
        <v>27447-0360</v>
      </c>
      <c r="D78" s="53" t="s">
        <v>663</v>
      </c>
      <c r="E78" s="53" t="s">
        <v>979</v>
      </c>
      <c r="F78" s="52" t="s">
        <v>2549</v>
      </c>
      <c r="G78" s="52" t="s">
        <v>132</v>
      </c>
      <c r="H78" s="54" t="s">
        <v>0</v>
      </c>
      <c r="I78" s="55" t="s">
        <v>61</v>
      </c>
      <c r="J78" s="55" t="str">
        <f t="shared" si="23"/>
        <v>J1100-636</v>
      </c>
      <c r="K78" s="56" t="s">
        <v>1049</v>
      </c>
      <c r="L78" s="57">
        <v>5</v>
      </c>
      <c r="M78" s="52">
        <f t="shared" si="19"/>
        <v>23</v>
      </c>
      <c r="N78" s="53"/>
      <c r="O78" s="52">
        <f t="shared" si="20"/>
        <v>0</v>
      </c>
      <c r="P78" s="52" t="str">
        <f t="shared" si="24"/>
        <v>0636-J1100 0360-27447</v>
      </c>
      <c r="Q78" s="58" t="str">
        <f t="shared" si="25"/>
        <v>636J1100</v>
      </c>
      <c r="R78" s="59">
        <v>0</v>
      </c>
      <c r="S78" s="59">
        <v>0</v>
      </c>
      <c r="T78" s="59">
        <v>0</v>
      </c>
      <c r="U78" s="59">
        <v>0</v>
      </c>
      <c r="V78" s="59">
        <v>0</v>
      </c>
      <c r="W78" s="59">
        <v>2.6228991666666661</v>
      </c>
      <c r="X78" s="59">
        <v>2.5718699999999992</v>
      </c>
      <c r="Y78" s="59">
        <v>2.653516666666667</v>
      </c>
      <c r="Z78" s="59">
        <v>2.5718699999999992</v>
      </c>
      <c r="AA78" s="59">
        <v>2.5718699999999992</v>
      </c>
      <c r="AB78" s="59">
        <v>0</v>
      </c>
      <c r="AC78" s="59">
        <v>6.6337916666666654</v>
      </c>
      <c r="AD78" s="59">
        <v>6.6337916666666654</v>
      </c>
      <c r="AE78" s="59">
        <v>6.0000000000000032E-2</v>
      </c>
      <c r="AF78" s="59">
        <v>3.1800000000000009E-2</v>
      </c>
      <c r="AG78" s="59">
        <v>5.1029166666666663</v>
      </c>
      <c r="AH78" s="59">
        <v>0</v>
      </c>
      <c r="AI78" s="59">
        <v>0</v>
      </c>
      <c r="AJ78" s="59">
        <v>0</v>
      </c>
      <c r="AK78" s="60" t="str">
        <f t="shared" si="27"/>
        <v>Packaged</v>
      </c>
      <c r="AL78" s="60" t="str">
        <f t="shared" si="27"/>
        <v>Packaged</v>
      </c>
      <c r="AM78" s="60" t="str">
        <f t="shared" si="27"/>
        <v>Packaged</v>
      </c>
      <c r="AN78" s="60" t="str">
        <f t="shared" si="27"/>
        <v>Packaged</v>
      </c>
      <c r="AO78" s="60" t="str">
        <f t="shared" si="27"/>
        <v>Packaged</v>
      </c>
      <c r="AP78" s="60">
        <f t="shared" si="26"/>
        <v>2.6228991666666661</v>
      </c>
      <c r="AQ78" s="60">
        <f t="shared" si="26"/>
        <v>2.5718699999999992</v>
      </c>
      <c r="AR78" s="60">
        <f t="shared" si="26"/>
        <v>2.653516666666667</v>
      </c>
      <c r="AS78" s="60">
        <f t="shared" si="26"/>
        <v>2.5718699999999992</v>
      </c>
      <c r="AT78" s="60">
        <f t="shared" si="26"/>
        <v>2.5718699999999992</v>
      </c>
      <c r="AU78" s="60" t="s">
        <v>623</v>
      </c>
      <c r="AV78" s="60">
        <f t="shared" si="16"/>
        <v>6.6337916666666654</v>
      </c>
      <c r="AW78" s="60">
        <f t="shared" si="16"/>
        <v>6.6337916666666654</v>
      </c>
      <c r="AX78" s="60">
        <f t="shared" si="16"/>
        <v>6.0000000000000032E-2</v>
      </c>
      <c r="AY78" s="60">
        <f t="shared" si="15"/>
        <v>3.1800000000000009E-2</v>
      </c>
      <c r="AZ78" s="60">
        <f t="shared" si="15"/>
        <v>5.1029166666666663</v>
      </c>
      <c r="BA78" s="60" t="str">
        <f t="shared" si="15"/>
        <v>Packaged</v>
      </c>
      <c r="BB78" s="60" t="s">
        <v>623</v>
      </c>
      <c r="BC78" s="60" t="s">
        <v>623</v>
      </c>
      <c r="BD78" s="58" t="str">
        <f t="shared" si="21"/>
        <v>N/A</v>
      </c>
      <c r="BE78" s="58" t="e">
        <f t="shared" si="22"/>
        <v>#VALUE!</v>
      </c>
      <c r="BF78" s="53" t="s">
        <v>132</v>
      </c>
      <c r="BG78" s="52" t="s">
        <v>33</v>
      </c>
      <c r="BH78" s="34" t="s">
        <v>0</v>
      </c>
      <c r="BI78" s="34">
        <v>636</v>
      </c>
      <c r="BJ78" s="56" t="s">
        <v>1050</v>
      </c>
      <c r="BL78" t="e">
        <v>#N/A</v>
      </c>
      <c r="BM78" t="e">
        <v>#N/A</v>
      </c>
      <c r="BN78" t="e">
        <v>#N/A</v>
      </c>
      <c r="BO78" t="e">
        <v>#N/A</v>
      </c>
      <c r="BP78" t="e">
        <v>#N/A</v>
      </c>
      <c r="BQ78">
        <v>2.6228991666666661</v>
      </c>
      <c r="BR78">
        <v>2.5718699999999992</v>
      </c>
      <c r="BS78">
        <v>2.653516666666667</v>
      </c>
      <c r="BT78">
        <v>2.5718699999999992</v>
      </c>
      <c r="BU78">
        <v>2.5718699999999992</v>
      </c>
      <c r="BV78" t="e">
        <v>#N/A</v>
      </c>
      <c r="BW78">
        <v>6.6337916666666654</v>
      </c>
      <c r="BX78">
        <v>6.6337916666666654</v>
      </c>
      <c r="BY78">
        <v>6.0000000000000032E-2</v>
      </c>
      <c r="BZ78">
        <v>3.1800000000000009E-2</v>
      </c>
      <c r="CA78">
        <v>5.1029166666666663</v>
      </c>
      <c r="CB78" t="e">
        <v>#N/A</v>
      </c>
      <c r="CC78" t="e">
        <v>#N/A</v>
      </c>
      <c r="CD78" t="e">
        <v>#N/A</v>
      </c>
    </row>
    <row r="79" spans="2:82" x14ac:dyDescent="0.25">
      <c r="B79" s="52" t="str">
        <f t="shared" si="17"/>
        <v>Medical care-Lidocaine Hydrochloride Injection 10mg-J2001</v>
      </c>
      <c r="C79" s="52" t="str">
        <f t="shared" si="18"/>
        <v>27447-0360</v>
      </c>
      <c r="D79" s="53" t="s">
        <v>663</v>
      </c>
      <c r="E79" s="53" t="s">
        <v>979</v>
      </c>
      <c r="F79" s="52" t="s">
        <v>2549</v>
      </c>
      <c r="G79" s="52" t="s">
        <v>538</v>
      </c>
      <c r="H79" s="54" t="s">
        <v>140</v>
      </c>
      <c r="I79" s="55" t="s">
        <v>61</v>
      </c>
      <c r="J79" s="55" t="str">
        <f t="shared" si="23"/>
        <v>J2001-636</v>
      </c>
      <c r="K79" s="56" t="s">
        <v>999</v>
      </c>
      <c r="L79" s="57">
        <v>7</v>
      </c>
      <c r="M79" s="52">
        <f t="shared" si="19"/>
        <v>23</v>
      </c>
      <c r="N79" s="53"/>
      <c r="O79" s="52">
        <f t="shared" si="20"/>
        <v>0</v>
      </c>
      <c r="P79" s="52" t="str">
        <f t="shared" si="24"/>
        <v>0636-J2001 0360-27447</v>
      </c>
      <c r="Q79" s="58" t="str">
        <f t="shared" si="25"/>
        <v>636J2001</v>
      </c>
      <c r="R79" s="59">
        <v>0</v>
      </c>
      <c r="S79" s="59">
        <v>0</v>
      </c>
      <c r="T79" s="59">
        <v>0</v>
      </c>
      <c r="U79" s="59">
        <v>4.250128446115288</v>
      </c>
      <c r="V79" s="59">
        <v>0</v>
      </c>
      <c r="W79" s="59">
        <v>1.6804354010025062</v>
      </c>
      <c r="X79" s="59">
        <v>1.6477421052631576</v>
      </c>
      <c r="Y79" s="59">
        <v>1.7000513784461155</v>
      </c>
      <c r="Z79" s="59">
        <v>1.6477421052631576</v>
      </c>
      <c r="AA79" s="59">
        <v>1.6477421052631576</v>
      </c>
      <c r="AB79" s="59">
        <v>0</v>
      </c>
      <c r="AC79" s="59">
        <v>4.250128446115288</v>
      </c>
      <c r="AD79" s="59">
        <v>4.250128446115288</v>
      </c>
      <c r="AE79" s="59">
        <v>5.2309273182957403</v>
      </c>
      <c r="AF79" s="59">
        <v>5.2309273182957403</v>
      </c>
      <c r="AG79" s="59">
        <v>3.2693295739348378</v>
      </c>
      <c r="AH79" s="59">
        <v>0</v>
      </c>
      <c r="AI79" s="59">
        <v>0</v>
      </c>
      <c r="AJ79" s="59">
        <v>0</v>
      </c>
      <c r="AK79" s="60" t="str">
        <f t="shared" si="27"/>
        <v>Packaged</v>
      </c>
      <c r="AL79" s="60" t="str">
        <f t="shared" si="27"/>
        <v>Packaged</v>
      </c>
      <c r="AM79" s="60" t="str">
        <f t="shared" si="27"/>
        <v>Packaged</v>
      </c>
      <c r="AN79" s="60">
        <f t="shared" si="27"/>
        <v>4.250128446115288</v>
      </c>
      <c r="AO79" s="60" t="str">
        <f t="shared" si="27"/>
        <v>Packaged</v>
      </c>
      <c r="AP79" s="60">
        <f t="shared" si="26"/>
        <v>1.6804354010025062</v>
      </c>
      <c r="AQ79" s="60">
        <f t="shared" si="26"/>
        <v>1.6477421052631576</v>
      </c>
      <c r="AR79" s="60">
        <f t="shared" si="26"/>
        <v>1.7000513784461155</v>
      </c>
      <c r="AS79" s="60">
        <f t="shared" si="26"/>
        <v>1.6477421052631576</v>
      </c>
      <c r="AT79" s="60">
        <f t="shared" si="26"/>
        <v>1.6477421052631576</v>
      </c>
      <c r="AU79" s="60" t="s">
        <v>623</v>
      </c>
      <c r="AV79" s="60">
        <f t="shared" si="16"/>
        <v>4.250128446115288</v>
      </c>
      <c r="AW79" s="60">
        <f t="shared" si="16"/>
        <v>4.250128446115288</v>
      </c>
      <c r="AX79" s="60">
        <f t="shared" si="16"/>
        <v>5.2309273182957403</v>
      </c>
      <c r="AY79" s="60">
        <f t="shared" si="15"/>
        <v>5.2309273182957403</v>
      </c>
      <c r="AZ79" s="60">
        <f t="shared" si="15"/>
        <v>3.2693295739348378</v>
      </c>
      <c r="BA79" s="60" t="str">
        <f t="shared" si="15"/>
        <v>Packaged</v>
      </c>
      <c r="BB79" s="60" t="s">
        <v>623</v>
      </c>
      <c r="BC79" s="60" t="s">
        <v>623</v>
      </c>
      <c r="BD79" s="58" t="str">
        <f t="shared" si="21"/>
        <v>N/A</v>
      </c>
      <c r="BE79" s="58" t="e">
        <f t="shared" si="22"/>
        <v>#VALUE!</v>
      </c>
      <c r="BF79" s="53" t="s">
        <v>1000</v>
      </c>
      <c r="BG79" s="52" t="s">
        <v>33</v>
      </c>
      <c r="BH79" s="34" t="s">
        <v>140</v>
      </c>
      <c r="BI79" s="34">
        <v>636</v>
      </c>
      <c r="BJ79" s="56" t="s">
        <v>1001</v>
      </c>
      <c r="BL79" t="e">
        <v>#N/A</v>
      </c>
      <c r="BM79" t="e">
        <v>#N/A</v>
      </c>
      <c r="BN79" t="e">
        <v>#N/A</v>
      </c>
      <c r="BO79">
        <v>4.250128446115288</v>
      </c>
      <c r="BP79" t="e">
        <v>#N/A</v>
      </c>
      <c r="BQ79">
        <v>1.6804354010025062</v>
      </c>
      <c r="BR79">
        <v>1.6477421052631576</v>
      </c>
      <c r="BS79">
        <v>1.7000513784461155</v>
      </c>
      <c r="BT79">
        <v>1.6477421052631576</v>
      </c>
      <c r="BU79">
        <v>1.6477421052631576</v>
      </c>
      <c r="BV79" t="e">
        <v>#N/A</v>
      </c>
      <c r="BW79">
        <v>4.250128446115288</v>
      </c>
      <c r="BX79">
        <v>4.250128446115288</v>
      </c>
      <c r="BY79">
        <v>5.2309273182957403</v>
      </c>
      <c r="BZ79">
        <v>5.2309273182957403</v>
      </c>
      <c r="CA79">
        <v>3.2693295739348378</v>
      </c>
      <c r="CB79" t="e">
        <v>#N/A</v>
      </c>
      <c r="CC79" t="e">
        <v>#N/A</v>
      </c>
      <c r="CD79" t="e">
        <v>#N/A</v>
      </c>
    </row>
    <row r="80" spans="2:82" x14ac:dyDescent="0.25">
      <c r="B80" s="52" t="str">
        <f t="shared" si="17"/>
        <v>Medical care-Ondansetron hcl injection-J2405</v>
      </c>
      <c r="C80" s="52" t="str">
        <f t="shared" si="18"/>
        <v>27447-0360</v>
      </c>
      <c r="D80" s="53" t="s">
        <v>663</v>
      </c>
      <c r="E80" s="53" t="s">
        <v>979</v>
      </c>
      <c r="F80" s="52" t="s">
        <v>2549</v>
      </c>
      <c r="G80" s="52" t="s">
        <v>142</v>
      </c>
      <c r="H80" s="54" t="s">
        <v>71</v>
      </c>
      <c r="I80" s="55" t="s">
        <v>61</v>
      </c>
      <c r="J80" s="55" t="str">
        <f t="shared" si="23"/>
        <v>J2405-636</v>
      </c>
      <c r="K80" s="56" t="s">
        <v>1023</v>
      </c>
      <c r="L80" s="57">
        <v>2</v>
      </c>
      <c r="M80" s="52">
        <f t="shared" si="19"/>
        <v>23</v>
      </c>
      <c r="N80" s="53"/>
      <c r="O80" s="52">
        <f t="shared" si="20"/>
        <v>0</v>
      </c>
      <c r="P80" s="52" t="str">
        <f t="shared" si="24"/>
        <v>0636-J2405 0360-27447</v>
      </c>
      <c r="Q80" s="58" t="str">
        <f t="shared" si="25"/>
        <v>636J2405</v>
      </c>
      <c r="R80" s="59">
        <v>0</v>
      </c>
      <c r="S80" s="59">
        <v>0</v>
      </c>
      <c r="T80" s="59">
        <v>0</v>
      </c>
      <c r="U80" s="59">
        <v>0</v>
      </c>
      <c r="V80" s="59">
        <v>0</v>
      </c>
      <c r="W80" s="59">
        <v>4.7339400000000014</v>
      </c>
      <c r="X80" s="59">
        <v>4.6418400000000002</v>
      </c>
      <c r="Y80" s="59">
        <v>4.7892000000000001</v>
      </c>
      <c r="Z80" s="59">
        <v>4.6418400000000002</v>
      </c>
      <c r="AA80" s="59">
        <v>4.6418400000000002</v>
      </c>
      <c r="AB80" s="59">
        <v>0</v>
      </c>
      <c r="AC80" s="59">
        <v>11.973000000000001</v>
      </c>
      <c r="AD80" s="59">
        <v>11.973000000000001</v>
      </c>
      <c r="AE80" s="59">
        <v>1.18</v>
      </c>
      <c r="AF80" s="59">
        <v>0.62539999999999996</v>
      </c>
      <c r="AG80" s="59">
        <v>9.2099999999999991</v>
      </c>
      <c r="AH80" s="59">
        <v>0</v>
      </c>
      <c r="AI80" s="59">
        <v>0</v>
      </c>
      <c r="AJ80" s="59">
        <v>0</v>
      </c>
      <c r="AK80" s="60" t="str">
        <f t="shared" si="27"/>
        <v>Packaged</v>
      </c>
      <c r="AL80" s="60" t="str">
        <f t="shared" si="27"/>
        <v>Packaged</v>
      </c>
      <c r="AM80" s="60" t="str">
        <f t="shared" si="27"/>
        <v>Packaged</v>
      </c>
      <c r="AN80" s="60" t="str">
        <f t="shared" si="27"/>
        <v>Packaged</v>
      </c>
      <c r="AO80" s="60" t="str">
        <f t="shared" si="27"/>
        <v>Packaged</v>
      </c>
      <c r="AP80" s="60">
        <f t="shared" si="26"/>
        <v>4.7339400000000014</v>
      </c>
      <c r="AQ80" s="60">
        <f t="shared" si="26"/>
        <v>4.6418400000000002</v>
      </c>
      <c r="AR80" s="60">
        <f t="shared" si="26"/>
        <v>4.7892000000000001</v>
      </c>
      <c r="AS80" s="60">
        <f t="shared" si="26"/>
        <v>4.6418400000000002</v>
      </c>
      <c r="AT80" s="60">
        <f t="shared" si="26"/>
        <v>4.6418400000000002</v>
      </c>
      <c r="AU80" s="60" t="s">
        <v>623</v>
      </c>
      <c r="AV80" s="60">
        <f t="shared" si="16"/>
        <v>11.973000000000001</v>
      </c>
      <c r="AW80" s="60">
        <f t="shared" si="16"/>
        <v>11.973000000000001</v>
      </c>
      <c r="AX80" s="60">
        <f t="shared" si="16"/>
        <v>1.18</v>
      </c>
      <c r="AY80" s="60">
        <f t="shared" si="15"/>
        <v>0.62539999999999996</v>
      </c>
      <c r="AZ80" s="60">
        <f t="shared" si="15"/>
        <v>9.2099999999999991</v>
      </c>
      <c r="BA80" s="60" t="str">
        <f t="shared" si="15"/>
        <v>Packaged</v>
      </c>
      <c r="BB80" s="60" t="s">
        <v>623</v>
      </c>
      <c r="BC80" s="60" t="s">
        <v>623</v>
      </c>
      <c r="BD80" s="58" t="str">
        <f t="shared" si="21"/>
        <v>N/A</v>
      </c>
      <c r="BE80" s="58" t="e">
        <f t="shared" si="22"/>
        <v>#VALUE!</v>
      </c>
      <c r="BF80" s="53" t="s">
        <v>142</v>
      </c>
      <c r="BG80" s="52" t="s">
        <v>33</v>
      </c>
      <c r="BH80" s="34" t="s">
        <v>71</v>
      </c>
      <c r="BI80" s="34">
        <v>636</v>
      </c>
      <c r="BJ80" s="56" t="s">
        <v>1024</v>
      </c>
      <c r="BL80" t="e">
        <v>#N/A</v>
      </c>
      <c r="BM80" t="e">
        <v>#N/A</v>
      </c>
      <c r="BN80" t="e">
        <v>#N/A</v>
      </c>
      <c r="BO80" t="e">
        <v>#N/A</v>
      </c>
      <c r="BP80" t="e">
        <v>#N/A</v>
      </c>
      <c r="BQ80">
        <v>4.7339400000000014</v>
      </c>
      <c r="BR80">
        <v>4.6418400000000002</v>
      </c>
      <c r="BS80">
        <v>4.7892000000000001</v>
      </c>
      <c r="BT80">
        <v>4.6418400000000002</v>
      </c>
      <c r="BU80">
        <v>4.6418400000000002</v>
      </c>
      <c r="BV80" t="e">
        <v>#N/A</v>
      </c>
      <c r="BW80">
        <v>11.973000000000001</v>
      </c>
      <c r="BX80">
        <v>11.973000000000001</v>
      </c>
      <c r="BY80">
        <v>1.18</v>
      </c>
      <c r="BZ80">
        <v>0.62539999999999996</v>
      </c>
      <c r="CA80">
        <v>9.2099999999999991</v>
      </c>
      <c r="CB80" t="e">
        <v>#N/A</v>
      </c>
      <c r="CC80" t="e">
        <v>#N/A</v>
      </c>
      <c r="CD80" t="e">
        <v>#N/A</v>
      </c>
    </row>
    <row r="81" spans="2:82" x14ac:dyDescent="0.25">
      <c r="B81" s="52" t="str">
        <f t="shared" si="17"/>
        <v>Medical care-Normal saline solution infus-J7030</v>
      </c>
      <c r="C81" s="52" t="str">
        <f t="shared" si="18"/>
        <v>27447-0360</v>
      </c>
      <c r="D81" s="53" t="s">
        <v>663</v>
      </c>
      <c r="E81" s="53" t="s">
        <v>979</v>
      </c>
      <c r="F81" s="52" t="s">
        <v>2549</v>
      </c>
      <c r="G81" s="52" t="s">
        <v>153</v>
      </c>
      <c r="H81" s="54" t="s">
        <v>72</v>
      </c>
      <c r="I81" s="55" t="s">
        <v>61</v>
      </c>
      <c r="J81" s="55" t="str">
        <f t="shared" si="23"/>
        <v>J7030-636</v>
      </c>
      <c r="K81" s="56" t="s">
        <v>1031</v>
      </c>
      <c r="L81" s="57">
        <v>15</v>
      </c>
      <c r="M81" s="52">
        <f t="shared" si="19"/>
        <v>23</v>
      </c>
      <c r="N81" s="53"/>
      <c r="O81" s="52">
        <f t="shared" si="20"/>
        <v>0</v>
      </c>
      <c r="P81" s="52" t="str">
        <f t="shared" si="24"/>
        <v>0636-J7030 0360-27447</v>
      </c>
      <c r="Q81" s="58" t="str">
        <f t="shared" si="25"/>
        <v>636J7030</v>
      </c>
      <c r="R81" s="59">
        <v>0</v>
      </c>
      <c r="S81" s="59">
        <v>0</v>
      </c>
      <c r="T81" s="59">
        <v>0</v>
      </c>
      <c r="U81" s="59">
        <v>0</v>
      </c>
      <c r="V81" s="59">
        <v>0</v>
      </c>
      <c r="W81" s="59">
        <v>4.0113078508771922</v>
      </c>
      <c r="X81" s="59">
        <v>3.9332668421052626</v>
      </c>
      <c r="Y81" s="59">
        <v>4.0581324561403509</v>
      </c>
      <c r="Z81" s="59">
        <v>3.9332668421052626</v>
      </c>
      <c r="AA81" s="59">
        <v>3.9332668421052626</v>
      </c>
      <c r="AB81" s="59">
        <v>0</v>
      </c>
      <c r="AC81" s="59">
        <v>10.145331140350876</v>
      </c>
      <c r="AD81" s="59">
        <v>10.145331140350876</v>
      </c>
      <c r="AE81" s="59">
        <v>33.059999999999974</v>
      </c>
      <c r="AF81" s="59">
        <v>17.521799999999995</v>
      </c>
      <c r="AG81" s="59">
        <v>7.8041008771929832</v>
      </c>
      <c r="AH81" s="59">
        <v>0</v>
      </c>
      <c r="AI81" s="59">
        <v>0</v>
      </c>
      <c r="AJ81" s="59">
        <v>0</v>
      </c>
      <c r="AK81" s="60" t="str">
        <f t="shared" si="27"/>
        <v>Packaged</v>
      </c>
      <c r="AL81" s="60" t="str">
        <f t="shared" si="27"/>
        <v>Packaged</v>
      </c>
      <c r="AM81" s="60" t="str">
        <f t="shared" si="27"/>
        <v>Packaged</v>
      </c>
      <c r="AN81" s="60" t="str">
        <f t="shared" si="27"/>
        <v>Packaged</v>
      </c>
      <c r="AO81" s="60" t="str">
        <f t="shared" si="27"/>
        <v>Packaged</v>
      </c>
      <c r="AP81" s="60">
        <f t="shared" si="26"/>
        <v>4.0113078508771922</v>
      </c>
      <c r="AQ81" s="60">
        <f t="shared" si="26"/>
        <v>3.9332668421052626</v>
      </c>
      <c r="AR81" s="60">
        <f t="shared" si="26"/>
        <v>4.0581324561403509</v>
      </c>
      <c r="AS81" s="60">
        <f t="shared" si="26"/>
        <v>3.9332668421052626</v>
      </c>
      <c r="AT81" s="60">
        <f t="shared" si="26"/>
        <v>3.9332668421052626</v>
      </c>
      <c r="AU81" s="60" t="s">
        <v>623</v>
      </c>
      <c r="AV81" s="60">
        <f t="shared" si="16"/>
        <v>10.145331140350876</v>
      </c>
      <c r="AW81" s="60">
        <f t="shared" si="16"/>
        <v>10.145331140350876</v>
      </c>
      <c r="AX81" s="60">
        <f t="shared" si="16"/>
        <v>33.059999999999974</v>
      </c>
      <c r="AY81" s="60">
        <f t="shared" si="15"/>
        <v>17.521799999999995</v>
      </c>
      <c r="AZ81" s="60">
        <f t="shared" si="15"/>
        <v>7.8041008771929832</v>
      </c>
      <c r="BA81" s="60" t="str">
        <f t="shared" si="15"/>
        <v>Packaged</v>
      </c>
      <c r="BB81" s="60" t="s">
        <v>623</v>
      </c>
      <c r="BC81" s="60" t="s">
        <v>623</v>
      </c>
      <c r="BD81" s="58" t="str">
        <f t="shared" si="21"/>
        <v>N/A</v>
      </c>
      <c r="BE81" s="58" t="e">
        <f t="shared" si="22"/>
        <v>#VALUE!</v>
      </c>
      <c r="BF81" s="53" t="s">
        <v>153</v>
      </c>
      <c r="BG81" s="52" t="s">
        <v>33</v>
      </c>
      <c r="BH81" s="34" t="s">
        <v>72</v>
      </c>
      <c r="BI81" s="34">
        <v>636</v>
      </c>
      <c r="BJ81" s="56" t="s">
        <v>1032</v>
      </c>
      <c r="BL81" t="e">
        <v>#N/A</v>
      </c>
      <c r="BM81" t="e">
        <v>#N/A</v>
      </c>
      <c r="BN81" t="e">
        <v>#N/A</v>
      </c>
      <c r="BO81" t="e">
        <v>#N/A</v>
      </c>
      <c r="BP81" t="e">
        <v>#N/A</v>
      </c>
      <c r="BQ81">
        <v>4.0113078508771922</v>
      </c>
      <c r="BR81">
        <v>3.9332668421052626</v>
      </c>
      <c r="BS81">
        <v>4.0581324561403509</v>
      </c>
      <c r="BT81">
        <v>3.9332668421052626</v>
      </c>
      <c r="BU81">
        <v>3.9332668421052626</v>
      </c>
      <c r="BV81" t="e">
        <v>#N/A</v>
      </c>
      <c r="BW81">
        <v>10.145331140350876</v>
      </c>
      <c r="BX81">
        <v>10.145331140350876</v>
      </c>
      <c r="BY81">
        <v>33.059999999999974</v>
      </c>
      <c r="BZ81">
        <v>17.521799999999995</v>
      </c>
      <c r="CA81">
        <v>7.8041008771929832</v>
      </c>
      <c r="CB81" t="e">
        <v>#N/A</v>
      </c>
      <c r="CC81" t="e">
        <v>#N/A</v>
      </c>
      <c r="CD81" t="e">
        <v>#N/A</v>
      </c>
    </row>
    <row r="82" spans="2:82" x14ac:dyDescent="0.25">
      <c r="B82" s="52" t="str">
        <f t="shared" si="17"/>
        <v>Medical care-Adrenalin epinephrine inject-J0171</v>
      </c>
      <c r="C82" s="52" t="str">
        <f t="shared" si="18"/>
        <v>27447-0360</v>
      </c>
      <c r="D82" s="53" t="s">
        <v>663</v>
      </c>
      <c r="E82" s="53" t="s">
        <v>979</v>
      </c>
      <c r="F82" s="52" t="s">
        <v>2549</v>
      </c>
      <c r="G82" s="52" t="s">
        <v>127</v>
      </c>
      <c r="H82" s="54" t="s">
        <v>126</v>
      </c>
      <c r="I82" s="55" t="s">
        <v>61</v>
      </c>
      <c r="J82" s="55" t="str">
        <f t="shared" si="23"/>
        <v>J0171-636</v>
      </c>
      <c r="K82" s="56" t="s">
        <v>1051</v>
      </c>
      <c r="L82" s="57">
        <v>13</v>
      </c>
      <c r="M82" s="52">
        <f t="shared" si="19"/>
        <v>23</v>
      </c>
      <c r="N82" s="53"/>
      <c r="O82" s="52">
        <f t="shared" si="20"/>
        <v>0</v>
      </c>
      <c r="P82" s="52" t="str">
        <f t="shared" si="24"/>
        <v>0636-J0171 0360-27447</v>
      </c>
      <c r="Q82" s="58" t="str">
        <f t="shared" si="25"/>
        <v>636J0171</v>
      </c>
      <c r="R82" s="59">
        <v>0</v>
      </c>
      <c r="S82" s="59">
        <v>0</v>
      </c>
      <c r="T82" s="59">
        <v>0</v>
      </c>
      <c r="U82" s="59">
        <v>0</v>
      </c>
      <c r="V82" s="59">
        <v>0</v>
      </c>
      <c r="W82" s="59">
        <v>15.380165000000002</v>
      </c>
      <c r="X82" s="59">
        <v>15.080939999999998</v>
      </c>
      <c r="Y82" s="59">
        <v>15.559700000000001</v>
      </c>
      <c r="Z82" s="59">
        <v>15.080939999999998</v>
      </c>
      <c r="AA82" s="59">
        <v>15.080939999999998</v>
      </c>
      <c r="AB82" s="59">
        <v>0</v>
      </c>
      <c r="AC82" s="59">
        <v>38.899250000000002</v>
      </c>
      <c r="AD82" s="59">
        <v>38.899250000000002</v>
      </c>
      <c r="AE82" s="59">
        <v>0.28000000000000003</v>
      </c>
      <c r="AF82" s="59">
        <v>0.14840000000000006</v>
      </c>
      <c r="AG82" s="59">
        <v>29.922499999999996</v>
      </c>
      <c r="AH82" s="59">
        <v>0</v>
      </c>
      <c r="AI82" s="59">
        <v>0</v>
      </c>
      <c r="AJ82" s="59">
        <v>0</v>
      </c>
      <c r="AK82" s="60" t="str">
        <f t="shared" si="27"/>
        <v>Packaged</v>
      </c>
      <c r="AL82" s="60" t="str">
        <f t="shared" si="27"/>
        <v>Packaged</v>
      </c>
      <c r="AM82" s="60" t="str">
        <f t="shared" si="27"/>
        <v>Packaged</v>
      </c>
      <c r="AN82" s="60" t="str">
        <f t="shared" si="27"/>
        <v>Packaged</v>
      </c>
      <c r="AO82" s="60" t="str">
        <f t="shared" si="27"/>
        <v>Packaged</v>
      </c>
      <c r="AP82" s="60">
        <f t="shared" si="26"/>
        <v>15.380165000000002</v>
      </c>
      <c r="AQ82" s="60">
        <f t="shared" si="26"/>
        <v>15.080939999999998</v>
      </c>
      <c r="AR82" s="60">
        <f t="shared" si="26"/>
        <v>15.559700000000001</v>
      </c>
      <c r="AS82" s="60">
        <f t="shared" si="26"/>
        <v>15.080939999999998</v>
      </c>
      <c r="AT82" s="60">
        <f t="shared" si="26"/>
        <v>15.080939999999998</v>
      </c>
      <c r="AU82" s="60" t="s">
        <v>623</v>
      </c>
      <c r="AV82" s="60">
        <f t="shared" si="16"/>
        <v>38.899250000000002</v>
      </c>
      <c r="AW82" s="60">
        <f t="shared" si="16"/>
        <v>38.899250000000002</v>
      </c>
      <c r="AX82" s="60">
        <f t="shared" si="16"/>
        <v>0.28000000000000003</v>
      </c>
      <c r="AY82" s="60">
        <f t="shared" si="15"/>
        <v>0.14840000000000006</v>
      </c>
      <c r="AZ82" s="60">
        <f t="shared" si="15"/>
        <v>29.922499999999996</v>
      </c>
      <c r="BA82" s="60" t="str">
        <f t="shared" si="15"/>
        <v>Packaged</v>
      </c>
      <c r="BB82" s="60" t="s">
        <v>623</v>
      </c>
      <c r="BC82" s="60" t="s">
        <v>623</v>
      </c>
      <c r="BD82" s="58" t="str">
        <f t="shared" si="21"/>
        <v>N/A</v>
      </c>
      <c r="BE82" s="58" t="e">
        <f t="shared" si="22"/>
        <v>#VALUE!</v>
      </c>
      <c r="BF82" s="53" t="s">
        <v>127</v>
      </c>
      <c r="BG82" s="52" t="s">
        <v>33</v>
      </c>
      <c r="BH82" s="34" t="s">
        <v>126</v>
      </c>
      <c r="BI82" s="34">
        <v>636</v>
      </c>
      <c r="BJ82" s="56" t="s">
        <v>1052</v>
      </c>
      <c r="BL82" t="e">
        <v>#N/A</v>
      </c>
      <c r="BM82" t="e">
        <v>#N/A</v>
      </c>
      <c r="BN82" t="e">
        <v>#N/A</v>
      </c>
      <c r="BO82" t="e">
        <v>#N/A</v>
      </c>
      <c r="BP82" t="e">
        <v>#N/A</v>
      </c>
      <c r="BQ82">
        <v>15.380165000000002</v>
      </c>
      <c r="BR82">
        <v>15.080939999999998</v>
      </c>
      <c r="BS82">
        <v>15.559700000000001</v>
      </c>
      <c r="BT82">
        <v>15.080939999999998</v>
      </c>
      <c r="BU82">
        <v>15.080939999999998</v>
      </c>
      <c r="BV82" t="e">
        <v>#N/A</v>
      </c>
      <c r="BW82">
        <v>38.899250000000002</v>
      </c>
      <c r="BX82">
        <v>38.899250000000002</v>
      </c>
      <c r="BY82">
        <v>0.28000000000000003</v>
      </c>
      <c r="BZ82">
        <v>0.14840000000000006</v>
      </c>
      <c r="CA82">
        <v>29.922499999999996</v>
      </c>
      <c r="CB82" t="e">
        <v>#N/A</v>
      </c>
      <c r="CC82" t="e">
        <v>#N/A</v>
      </c>
      <c r="CD82" t="e">
        <v>#N/A</v>
      </c>
    </row>
    <row r="83" spans="2:82" x14ac:dyDescent="0.25">
      <c r="B83" s="52" t="str">
        <f t="shared" si="17"/>
        <v>Medical care-Vancomycin hcl injection-J3370</v>
      </c>
      <c r="C83" s="52" t="str">
        <f t="shared" si="18"/>
        <v>27447-0360</v>
      </c>
      <c r="D83" s="53" t="s">
        <v>663</v>
      </c>
      <c r="E83" s="53" t="s">
        <v>979</v>
      </c>
      <c r="F83" s="52" t="s">
        <v>2549</v>
      </c>
      <c r="G83" s="52" t="s">
        <v>151</v>
      </c>
      <c r="H83" s="54" t="s">
        <v>150</v>
      </c>
      <c r="I83" s="55" t="s">
        <v>61</v>
      </c>
      <c r="J83" s="55" t="str">
        <f t="shared" si="23"/>
        <v>J3370-636</v>
      </c>
      <c r="K83" s="56" t="s">
        <v>1053</v>
      </c>
      <c r="L83" s="57">
        <v>28</v>
      </c>
      <c r="M83" s="52">
        <f t="shared" si="19"/>
        <v>23</v>
      </c>
      <c r="N83" s="53"/>
      <c r="O83" s="52">
        <f t="shared" si="20"/>
        <v>0</v>
      </c>
      <c r="P83" s="52" t="str">
        <f t="shared" si="24"/>
        <v>0636-J3370 0360-27447</v>
      </c>
      <c r="Q83" s="58" t="str">
        <f t="shared" si="25"/>
        <v>636J3370</v>
      </c>
      <c r="R83" s="59">
        <v>0</v>
      </c>
      <c r="S83" s="59">
        <v>0</v>
      </c>
      <c r="T83" s="59">
        <v>0</v>
      </c>
      <c r="U83" s="59">
        <v>0</v>
      </c>
      <c r="V83" s="59">
        <v>0</v>
      </c>
      <c r="W83" s="59">
        <v>12.63726111111111</v>
      </c>
      <c r="X83" s="59">
        <v>12.391399999999997</v>
      </c>
      <c r="Y83" s="59">
        <v>12.784777777777776</v>
      </c>
      <c r="Z83" s="59">
        <v>12.391399999999997</v>
      </c>
      <c r="AA83" s="59">
        <v>12.391399999999997</v>
      </c>
      <c r="AB83" s="59">
        <v>0</v>
      </c>
      <c r="AC83" s="59">
        <v>31.961944444444441</v>
      </c>
      <c r="AD83" s="59">
        <v>31.961944444444441</v>
      </c>
      <c r="AE83" s="59">
        <v>8.94</v>
      </c>
      <c r="AF83" s="59">
        <v>4.7382</v>
      </c>
      <c r="AG83" s="59">
        <v>24.586111111111105</v>
      </c>
      <c r="AH83" s="59">
        <v>0</v>
      </c>
      <c r="AI83" s="59">
        <v>0</v>
      </c>
      <c r="AJ83" s="59">
        <v>0</v>
      </c>
      <c r="AK83" s="60" t="str">
        <f t="shared" si="27"/>
        <v>Packaged</v>
      </c>
      <c r="AL83" s="60" t="str">
        <f t="shared" si="27"/>
        <v>Packaged</v>
      </c>
      <c r="AM83" s="60" t="str">
        <f t="shared" si="27"/>
        <v>Packaged</v>
      </c>
      <c r="AN83" s="60" t="str">
        <f t="shared" si="27"/>
        <v>Packaged</v>
      </c>
      <c r="AO83" s="60" t="str">
        <f t="shared" si="27"/>
        <v>Packaged</v>
      </c>
      <c r="AP83" s="60">
        <f t="shared" si="26"/>
        <v>12.63726111111111</v>
      </c>
      <c r="AQ83" s="60">
        <f t="shared" si="26"/>
        <v>12.391399999999997</v>
      </c>
      <c r="AR83" s="60">
        <f t="shared" si="26"/>
        <v>12.784777777777776</v>
      </c>
      <c r="AS83" s="60">
        <f t="shared" si="26"/>
        <v>12.391399999999997</v>
      </c>
      <c r="AT83" s="60">
        <f t="shared" si="26"/>
        <v>12.391399999999997</v>
      </c>
      <c r="AU83" s="60" t="s">
        <v>623</v>
      </c>
      <c r="AV83" s="60">
        <f t="shared" si="16"/>
        <v>31.961944444444441</v>
      </c>
      <c r="AW83" s="60">
        <f t="shared" si="16"/>
        <v>31.961944444444441</v>
      </c>
      <c r="AX83" s="60">
        <f t="shared" si="16"/>
        <v>8.94</v>
      </c>
      <c r="AY83" s="60">
        <f t="shared" si="15"/>
        <v>4.7382</v>
      </c>
      <c r="AZ83" s="60">
        <f t="shared" si="15"/>
        <v>24.586111111111105</v>
      </c>
      <c r="BA83" s="60" t="str">
        <f t="shared" si="15"/>
        <v>Packaged</v>
      </c>
      <c r="BB83" s="60" t="s">
        <v>623</v>
      </c>
      <c r="BC83" s="60" t="s">
        <v>623</v>
      </c>
      <c r="BD83" s="58" t="str">
        <f t="shared" si="21"/>
        <v>N/A</v>
      </c>
      <c r="BE83" s="58" t="e">
        <f t="shared" si="22"/>
        <v>#VALUE!</v>
      </c>
      <c r="BF83" s="53" t="s">
        <v>151</v>
      </c>
      <c r="BG83" s="52" t="s">
        <v>33</v>
      </c>
      <c r="BH83" s="34" t="s">
        <v>150</v>
      </c>
      <c r="BI83" s="34">
        <v>636</v>
      </c>
      <c r="BJ83" s="56" t="s">
        <v>1054</v>
      </c>
      <c r="BL83" t="e">
        <v>#N/A</v>
      </c>
      <c r="BM83" t="e">
        <v>#N/A</v>
      </c>
      <c r="BN83" t="e">
        <v>#N/A</v>
      </c>
      <c r="BO83" t="e">
        <v>#N/A</v>
      </c>
      <c r="BP83" t="e">
        <v>#N/A</v>
      </c>
      <c r="BQ83">
        <v>12.63726111111111</v>
      </c>
      <c r="BR83">
        <v>12.391399999999997</v>
      </c>
      <c r="BS83">
        <v>12.784777777777776</v>
      </c>
      <c r="BT83">
        <v>12.391399999999997</v>
      </c>
      <c r="BU83">
        <v>12.391399999999997</v>
      </c>
      <c r="BV83" t="e">
        <v>#N/A</v>
      </c>
      <c r="BW83">
        <v>31.961944444444441</v>
      </c>
      <c r="BX83">
        <v>31.961944444444441</v>
      </c>
      <c r="BY83">
        <v>8.94</v>
      </c>
      <c r="BZ83">
        <v>4.7382</v>
      </c>
      <c r="CA83">
        <v>24.586111111111105</v>
      </c>
      <c r="CB83" t="e">
        <v>#N/A</v>
      </c>
      <c r="CC83" t="e">
        <v>#N/A</v>
      </c>
      <c r="CD83" t="e">
        <v>#N/A</v>
      </c>
    </row>
    <row r="84" spans="2:82" x14ac:dyDescent="0.25">
      <c r="B84" s="52" t="str">
        <f t="shared" si="17"/>
        <v>Joint device (implantable)-Joint device (implantable)-C1776</v>
      </c>
      <c r="C84" s="52" t="str">
        <f t="shared" si="18"/>
        <v>27447-0360</v>
      </c>
      <c r="D84" s="53" t="s">
        <v>663</v>
      </c>
      <c r="E84" s="53" t="s">
        <v>979</v>
      </c>
      <c r="F84" s="52" t="s">
        <v>559</v>
      </c>
      <c r="G84" s="52" t="s">
        <v>559</v>
      </c>
      <c r="H84" s="54" t="s">
        <v>523</v>
      </c>
      <c r="I84" s="55" t="s">
        <v>107</v>
      </c>
      <c r="J84" s="55" t="str">
        <f t="shared" si="23"/>
        <v>C1776-278</v>
      </c>
      <c r="K84" s="56" t="s">
        <v>1055</v>
      </c>
      <c r="L84" s="57">
        <v>1718</v>
      </c>
      <c r="M84" s="52">
        <f t="shared" si="19"/>
        <v>23</v>
      </c>
      <c r="N84" s="53"/>
      <c r="O84" s="52">
        <f t="shared" si="20"/>
        <v>0</v>
      </c>
      <c r="P84" s="52" t="str">
        <f t="shared" si="24"/>
        <v>0278-C1776 0360-27447</v>
      </c>
      <c r="Q84" s="58" t="str">
        <f t="shared" si="25"/>
        <v>278C1776</v>
      </c>
      <c r="R84" s="59">
        <v>0</v>
      </c>
      <c r="S84" s="59">
        <v>0</v>
      </c>
      <c r="T84" s="59">
        <v>0</v>
      </c>
      <c r="U84" s="59">
        <v>0</v>
      </c>
      <c r="V84" s="59">
        <v>0</v>
      </c>
      <c r="W84" s="59">
        <v>0</v>
      </c>
      <c r="X84" s="59">
        <v>0</v>
      </c>
      <c r="Y84" s="59">
        <v>0</v>
      </c>
      <c r="Z84" s="59">
        <v>0</v>
      </c>
      <c r="AA84" s="59">
        <v>0</v>
      </c>
      <c r="AB84" s="59">
        <v>0</v>
      </c>
      <c r="AC84" s="59">
        <v>0</v>
      </c>
      <c r="AD84" s="59">
        <v>0</v>
      </c>
      <c r="AE84" s="59">
        <v>0</v>
      </c>
      <c r="AF84" s="59">
        <v>0</v>
      </c>
      <c r="AG84" s="59">
        <v>0</v>
      </c>
      <c r="AH84" s="59">
        <v>0</v>
      </c>
      <c r="AI84" s="59">
        <v>0</v>
      </c>
      <c r="AJ84" s="59">
        <v>0</v>
      </c>
      <c r="AK84" s="60" t="str">
        <f t="shared" si="27"/>
        <v>Packaged</v>
      </c>
      <c r="AL84" s="60" t="str">
        <f t="shared" si="27"/>
        <v>Packaged</v>
      </c>
      <c r="AM84" s="60" t="str">
        <f t="shared" si="27"/>
        <v>Packaged</v>
      </c>
      <c r="AN84" s="60" t="str">
        <f t="shared" si="27"/>
        <v>Packaged</v>
      </c>
      <c r="AO84" s="60" t="str">
        <f t="shared" si="27"/>
        <v>Packaged</v>
      </c>
      <c r="AP84" s="60" t="str">
        <f t="shared" si="26"/>
        <v>Packaged</v>
      </c>
      <c r="AQ84" s="60" t="str">
        <f t="shared" si="26"/>
        <v>Packaged</v>
      </c>
      <c r="AR84" s="60" t="str">
        <f t="shared" si="26"/>
        <v>Packaged</v>
      </c>
      <c r="AS84" s="60" t="str">
        <f t="shared" si="26"/>
        <v>Packaged</v>
      </c>
      <c r="AT84" s="60" t="str">
        <f t="shared" si="26"/>
        <v>Packaged</v>
      </c>
      <c r="AU84" s="60" t="s">
        <v>623</v>
      </c>
      <c r="AV84" s="60" t="str">
        <f t="shared" si="16"/>
        <v>Packaged</v>
      </c>
      <c r="AW84" s="60" t="str">
        <f t="shared" si="16"/>
        <v>Packaged</v>
      </c>
      <c r="AX84" s="60" t="str">
        <f t="shared" si="16"/>
        <v>Packaged</v>
      </c>
      <c r="AY84" s="60" t="str">
        <f t="shared" si="15"/>
        <v>Packaged</v>
      </c>
      <c r="AZ84" s="60" t="str">
        <f t="shared" si="15"/>
        <v>Packaged</v>
      </c>
      <c r="BA84" s="60" t="str">
        <f t="shared" si="15"/>
        <v>Packaged</v>
      </c>
      <c r="BB84" s="60" t="s">
        <v>623</v>
      </c>
      <c r="BC84" s="60" t="s">
        <v>623</v>
      </c>
      <c r="BD84" s="58" t="str">
        <f t="shared" si="21"/>
        <v>N/A</v>
      </c>
      <c r="BE84" s="58" t="e">
        <f t="shared" si="22"/>
        <v>#VALUE!</v>
      </c>
      <c r="BF84" s="53" t="s">
        <v>559</v>
      </c>
      <c r="BG84" s="52" t="e">
        <v>#N/A</v>
      </c>
      <c r="BH84" s="34" t="s">
        <v>523</v>
      </c>
      <c r="BI84" s="34">
        <v>278</v>
      </c>
      <c r="BJ84" s="56" t="s">
        <v>1056</v>
      </c>
      <c r="BL84" t="e">
        <v>#N/A</v>
      </c>
      <c r="BM84" t="e">
        <v>#N/A</v>
      </c>
      <c r="BN84" t="e">
        <v>#N/A</v>
      </c>
      <c r="BO84" t="e">
        <v>#N/A</v>
      </c>
      <c r="BP84" t="e">
        <v>#N/A</v>
      </c>
      <c r="BQ84" t="e">
        <v>#N/A</v>
      </c>
      <c r="BR84" t="e">
        <v>#N/A</v>
      </c>
      <c r="BS84" t="e">
        <v>#N/A</v>
      </c>
      <c r="BT84" t="e">
        <v>#N/A</v>
      </c>
      <c r="BU84" t="e">
        <v>#N/A</v>
      </c>
      <c r="BV84" t="e">
        <v>#N/A</v>
      </c>
      <c r="BW84" t="e">
        <v>#N/A</v>
      </c>
      <c r="BX84" t="e">
        <v>#N/A</v>
      </c>
      <c r="BY84" t="e">
        <v>#N/A</v>
      </c>
      <c r="BZ84" t="e">
        <v>#N/A</v>
      </c>
      <c r="CA84" t="e">
        <v>#N/A</v>
      </c>
      <c r="CB84" t="e">
        <v>#N/A</v>
      </c>
      <c r="CC84" t="e">
        <v>#N/A</v>
      </c>
      <c r="CD84" t="e">
        <v>#N/A</v>
      </c>
    </row>
    <row r="85" spans="2:82" x14ac:dyDescent="0.25">
      <c r="B85" s="52" t="str">
        <f t="shared" si="17"/>
        <v>Pharmacy - IV Solutions-Pharmacy - IV Solutions-</v>
      </c>
      <c r="C85" s="52" t="str">
        <f t="shared" si="18"/>
        <v>27447-0360</v>
      </c>
      <c r="D85" s="53" t="s">
        <v>663</v>
      </c>
      <c r="E85" s="53" t="s">
        <v>979</v>
      </c>
      <c r="F85" s="52" t="s">
        <v>563</v>
      </c>
      <c r="G85" s="52" t="s">
        <v>563</v>
      </c>
      <c r="H85" s="54" t="s">
        <v>34</v>
      </c>
      <c r="I85" s="55" t="s">
        <v>551</v>
      </c>
      <c r="J85" s="55" t="str">
        <f t="shared" si="23"/>
        <v>-258</v>
      </c>
      <c r="K85" s="56" t="s">
        <v>1057</v>
      </c>
      <c r="L85" s="57">
        <v>17</v>
      </c>
      <c r="M85" s="52">
        <f t="shared" si="19"/>
        <v>23</v>
      </c>
      <c r="N85" s="53"/>
      <c r="O85" s="52">
        <f t="shared" si="20"/>
        <v>0</v>
      </c>
      <c r="P85" s="52" t="str">
        <f t="shared" si="24"/>
        <v>0258- 0360-27447</v>
      </c>
      <c r="Q85" s="58" t="str">
        <f t="shared" si="25"/>
        <v>258</v>
      </c>
      <c r="R85" s="59">
        <v>0</v>
      </c>
      <c r="S85" s="59">
        <v>0</v>
      </c>
      <c r="T85" s="59">
        <v>0</v>
      </c>
      <c r="U85" s="59">
        <v>0</v>
      </c>
      <c r="V85" s="59">
        <v>0</v>
      </c>
      <c r="W85" s="59">
        <v>0</v>
      </c>
      <c r="X85" s="59">
        <v>0</v>
      </c>
      <c r="Y85" s="59">
        <v>0</v>
      </c>
      <c r="Z85" s="59">
        <v>0</v>
      </c>
      <c r="AA85" s="59">
        <v>0</v>
      </c>
      <c r="AB85" s="59">
        <v>0</v>
      </c>
      <c r="AC85" s="59">
        <v>0</v>
      </c>
      <c r="AD85" s="59">
        <v>0</v>
      </c>
      <c r="AE85" s="59">
        <v>0</v>
      </c>
      <c r="AF85" s="59">
        <v>0</v>
      </c>
      <c r="AG85" s="59">
        <v>0</v>
      </c>
      <c r="AH85" s="59">
        <v>0</v>
      </c>
      <c r="AI85" s="59">
        <v>0</v>
      </c>
      <c r="AJ85" s="59">
        <v>0</v>
      </c>
      <c r="AK85" s="60" t="str">
        <f t="shared" si="27"/>
        <v>Packaged</v>
      </c>
      <c r="AL85" s="60" t="str">
        <f t="shared" si="27"/>
        <v>Packaged</v>
      </c>
      <c r="AM85" s="60" t="str">
        <f t="shared" si="27"/>
        <v>Packaged</v>
      </c>
      <c r="AN85" s="60" t="str">
        <f t="shared" si="27"/>
        <v>Packaged</v>
      </c>
      <c r="AO85" s="60" t="str">
        <f t="shared" si="27"/>
        <v>Packaged</v>
      </c>
      <c r="AP85" s="60" t="str">
        <f t="shared" si="26"/>
        <v>Packaged</v>
      </c>
      <c r="AQ85" s="60" t="str">
        <f t="shared" si="26"/>
        <v>Packaged</v>
      </c>
      <c r="AR85" s="60" t="str">
        <f t="shared" si="26"/>
        <v>Packaged</v>
      </c>
      <c r="AS85" s="60" t="str">
        <f t="shared" si="26"/>
        <v>Packaged</v>
      </c>
      <c r="AT85" s="60" t="str">
        <f t="shared" si="26"/>
        <v>Packaged</v>
      </c>
      <c r="AU85" s="60" t="s">
        <v>623</v>
      </c>
      <c r="AV85" s="60" t="str">
        <f t="shared" si="16"/>
        <v>Packaged</v>
      </c>
      <c r="AW85" s="60" t="str">
        <f t="shared" si="16"/>
        <v>Packaged</v>
      </c>
      <c r="AX85" s="60" t="str">
        <f t="shared" si="16"/>
        <v>Packaged</v>
      </c>
      <c r="AY85" s="60" t="str">
        <f t="shared" si="15"/>
        <v>Packaged</v>
      </c>
      <c r="AZ85" s="60" t="str">
        <f t="shared" si="15"/>
        <v>Packaged</v>
      </c>
      <c r="BA85" s="60" t="str">
        <f t="shared" si="15"/>
        <v>Packaged</v>
      </c>
      <c r="BB85" s="60" t="s">
        <v>623</v>
      </c>
      <c r="BC85" s="60" t="s">
        <v>623</v>
      </c>
      <c r="BD85" s="58" t="str">
        <f t="shared" si="21"/>
        <v>N/A</v>
      </c>
      <c r="BE85" s="58" t="e">
        <f t="shared" si="22"/>
        <v>#VALUE!</v>
      </c>
      <c r="BF85" s="53"/>
      <c r="BG85" s="52" t="e">
        <v>#N/A</v>
      </c>
      <c r="BI85" s="34">
        <v>258</v>
      </c>
      <c r="BJ85" s="56" t="s">
        <v>551</v>
      </c>
      <c r="BL85" t="e">
        <v>#N/A</v>
      </c>
      <c r="BM85" t="e">
        <v>#N/A</v>
      </c>
      <c r="BN85" t="e">
        <v>#N/A</v>
      </c>
      <c r="BO85" t="e">
        <v>#N/A</v>
      </c>
      <c r="BP85" t="e">
        <v>#N/A</v>
      </c>
      <c r="BQ85" t="e">
        <v>#N/A</v>
      </c>
      <c r="BR85" t="e">
        <v>#N/A</v>
      </c>
      <c r="BS85" t="e">
        <v>#N/A</v>
      </c>
      <c r="BT85" t="e">
        <v>#N/A</v>
      </c>
      <c r="BU85" t="e">
        <v>#N/A</v>
      </c>
      <c r="BV85" t="e">
        <v>#N/A</v>
      </c>
      <c r="BW85" t="e">
        <v>#N/A</v>
      </c>
      <c r="BX85" t="e">
        <v>#N/A</v>
      </c>
      <c r="BY85" t="e">
        <v>#N/A</v>
      </c>
      <c r="BZ85" t="e">
        <v>#N/A</v>
      </c>
      <c r="CA85" t="e">
        <v>#N/A</v>
      </c>
      <c r="CB85" t="e">
        <v>#N/A</v>
      </c>
      <c r="CC85" t="e">
        <v>#N/A</v>
      </c>
      <c r="CD85" t="e">
        <v>#N/A</v>
      </c>
    </row>
    <row r="86" spans="2:82" x14ac:dyDescent="0.25">
      <c r="B86" s="52" t="str">
        <f t="shared" si="17"/>
        <v>Medicine Services-Gait training therapy-97116</v>
      </c>
      <c r="C86" s="52" t="str">
        <f t="shared" si="18"/>
        <v>27447-0360</v>
      </c>
      <c r="D86" s="53" t="s">
        <v>663</v>
      </c>
      <c r="E86" s="53" t="s">
        <v>979</v>
      </c>
      <c r="F86" s="52" t="s">
        <v>117</v>
      </c>
      <c r="G86" s="52" t="s">
        <v>513</v>
      </c>
      <c r="H86" s="54" t="s">
        <v>512</v>
      </c>
      <c r="I86" s="55" t="s">
        <v>528</v>
      </c>
      <c r="J86" s="55" t="str">
        <f t="shared" si="23"/>
        <v>97116-420</v>
      </c>
      <c r="K86" s="56" t="s">
        <v>1058</v>
      </c>
      <c r="L86" s="57">
        <v>131</v>
      </c>
      <c r="M86" s="52">
        <f t="shared" si="19"/>
        <v>23</v>
      </c>
      <c r="N86" s="53"/>
      <c r="O86" s="52">
        <f t="shared" si="20"/>
        <v>0</v>
      </c>
      <c r="P86" s="52" t="str">
        <f t="shared" si="24"/>
        <v>0420-97116 0360-27447</v>
      </c>
      <c r="Q86" s="58" t="str">
        <f t="shared" si="25"/>
        <v>42097116</v>
      </c>
      <c r="R86" s="59">
        <v>0</v>
      </c>
      <c r="S86" s="59">
        <v>0</v>
      </c>
      <c r="T86" s="59">
        <v>0</v>
      </c>
      <c r="U86" s="59">
        <v>83.2</v>
      </c>
      <c r="V86" s="59">
        <v>0</v>
      </c>
      <c r="W86" s="59">
        <v>32.896000000000001</v>
      </c>
      <c r="X86" s="59">
        <v>32.256</v>
      </c>
      <c r="Y86" s="59">
        <v>33.28</v>
      </c>
      <c r="Z86" s="59">
        <v>32.256</v>
      </c>
      <c r="AA86" s="59">
        <v>32.256</v>
      </c>
      <c r="AB86" s="59">
        <v>0</v>
      </c>
      <c r="AC86" s="59">
        <v>83.2</v>
      </c>
      <c r="AD86" s="59">
        <v>83.2</v>
      </c>
      <c r="AE86" s="59">
        <v>45.055599999999998</v>
      </c>
      <c r="AF86" s="59">
        <v>40.735199999999999</v>
      </c>
      <c r="AG86" s="59">
        <v>0</v>
      </c>
      <c r="AH86" s="59">
        <v>0</v>
      </c>
      <c r="AI86" s="59">
        <v>0</v>
      </c>
      <c r="AJ86" s="59">
        <v>0</v>
      </c>
      <c r="AK86" s="60" t="str">
        <f t="shared" si="27"/>
        <v>Packaged</v>
      </c>
      <c r="AL86" s="60" t="str">
        <f t="shared" si="27"/>
        <v>Packaged</v>
      </c>
      <c r="AM86" s="60" t="str">
        <f t="shared" si="27"/>
        <v>Packaged</v>
      </c>
      <c r="AN86" s="60">
        <f t="shared" si="27"/>
        <v>83.2</v>
      </c>
      <c r="AO86" s="60" t="str">
        <f t="shared" si="27"/>
        <v>Packaged</v>
      </c>
      <c r="AP86" s="60">
        <f t="shared" si="26"/>
        <v>32.896000000000001</v>
      </c>
      <c r="AQ86" s="60">
        <f t="shared" si="26"/>
        <v>32.256</v>
      </c>
      <c r="AR86" s="60">
        <f t="shared" si="26"/>
        <v>33.28</v>
      </c>
      <c r="AS86" s="60">
        <f t="shared" si="26"/>
        <v>32.256</v>
      </c>
      <c r="AT86" s="60">
        <f t="shared" si="26"/>
        <v>32.256</v>
      </c>
      <c r="AU86" s="60" t="s">
        <v>623</v>
      </c>
      <c r="AV86" s="60">
        <f t="shared" si="16"/>
        <v>83.2</v>
      </c>
      <c r="AW86" s="60">
        <f t="shared" si="16"/>
        <v>83.2</v>
      </c>
      <c r="AX86" s="60">
        <f t="shared" si="16"/>
        <v>45.055599999999998</v>
      </c>
      <c r="AY86" s="60">
        <f t="shared" si="15"/>
        <v>40.735199999999999</v>
      </c>
      <c r="AZ86" s="60" t="str">
        <f t="shared" si="15"/>
        <v>Packaged</v>
      </c>
      <c r="BA86" s="60" t="str">
        <f t="shared" si="15"/>
        <v>Packaged</v>
      </c>
      <c r="BB86" s="60" t="s">
        <v>623</v>
      </c>
      <c r="BC86" s="60" t="s">
        <v>623</v>
      </c>
      <c r="BD86" s="58" t="str">
        <f t="shared" si="21"/>
        <v>N/A</v>
      </c>
      <c r="BE86" s="58" t="e">
        <f t="shared" si="22"/>
        <v>#VALUE!</v>
      </c>
      <c r="BF86" s="53" t="s">
        <v>513</v>
      </c>
      <c r="BG86" s="52" t="s">
        <v>33</v>
      </c>
      <c r="BH86" s="34">
        <v>97116</v>
      </c>
      <c r="BI86" s="34">
        <v>420</v>
      </c>
      <c r="BJ86" s="56" t="s">
        <v>1059</v>
      </c>
      <c r="BL86" t="e">
        <v>#N/A</v>
      </c>
      <c r="BM86" t="e">
        <v>#N/A</v>
      </c>
      <c r="BN86" t="e">
        <v>#N/A</v>
      </c>
      <c r="BO86">
        <v>83.2</v>
      </c>
      <c r="BP86" t="e">
        <v>#N/A</v>
      </c>
      <c r="BQ86">
        <v>32.896000000000001</v>
      </c>
      <c r="BR86">
        <v>32.256</v>
      </c>
      <c r="BS86">
        <v>33.28</v>
      </c>
      <c r="BT86">
        <v>32.256</v>
      </c>
      <c r="BU86">
        <v>32.256</v>
      </c>
      <c r="BV86" t="e">
        <v>#N/A</v>
      </c>
      <c r="BW86">
        <v>83.2</v>
      </c>
      <c r="BX86">
        <v>83.2</v>
      </c>
      <c r="BY86">
        <v>45.055599999999998</v>
      </c>
      <c r="BZ86">
        <v>40.735199999999999</v>
      </c>
      <c r="CA86" t="e">
        <v>#N/A</v>
      </c>
      <c r="CB86" t="e">
        <v>#N/A</v>
      </c>
      <c r="CC86" t="e">
        <v>#N/A</v>
      </c>
      <c r="CD86" t="e">
        <v>#N/A</v>
      </c>
    </row>
    <row r="87" spans="2:82" x14ac:dyDescent="0.25">
      <c r="B87" s="52" t="str">
        <f t="shared" si="17"/>
        <v>Medical care-Fentanyl citrate injection-J3010</v>
      </c>
      <c r="C87" s="52" t="str">
        <f t="shared" si="18"/>
        <v>27447-0360</v>
      </c>
      <c r="D87" s="53" t="s">
        <v>663</v>
      </c>
      <c r="E87" s="53" t="s">
        <v>979</v>
      </c>
      <c r="F87" s="52" t="s">
        <v>2549</v>
      </c>
      <c r="G87" s="52" t="s">
        <v>147</v>
      </c>
      <c r="H87" s="54" t="s">
        <v>1</v>
      </c>
      <c r="I87" s="55" t="s">
        <v>61</v>
      </c>
      <c r="J87" s="55" t="str">
        <f t="shared" si="23"/>
        <v>J3010-636</v>
      </c>
      <c r="K87" s="56" t="s">
        <v>1033</v>
      </c>
      <c r="L87" s="57">
        <v>6</v>
      </c>
      <c r="M87" s="52">
        <f t="shared" si="19"/>
        <v>23</v>
      </c>
      <c r="N87" s="53"/>
      <c r="O87" s="52">
        <f t="shared" si="20"/>
        <v>0</v>
      </c>
      <c r="P87" s="52" t="str">
        <f t="shared" si="24"/>
        <v>0636-J3010 0360-27447</v>
      </c>
      <c r="Q87" s="58" t="str">
        <f t="shared" si="25"/>
        <v>636J3010</v>
      </c>
      <c r="R87" s="59">
        <v>0</v>
      </c>
      <c r="S87" s="59">
        <v>0</v>
      </c>
      <c r="T87" s="59">
        <v>0</v>
      </c>
      <c r="U87" s="59">
        <v>0</v>
      </c>
      <c r="V87" s="59">
        <v>0</v>
      </c>
      <c r="W87" s="59">
        <v>3.9489335000000003</v>
      </c>
      <c r="X87" s="59">
        <v>3.8721059999999996</v>
      </c>
      <c r="Y87" s="59">
        <v>3.9950299999999999</v>
      </c>
      <c r="Z87" s="59">
        <v>3.8721059999999996</v>
      </c>
      <c r="AA87" s="59">
        <v>3.8721059999999996</v>
      </c>
      <c r="AB87" s="59">
        <v>0</v>
      </c>
      <c r="AC87" s="59">
        <v>9.9875749999999979</v>
      </c>
      <c r="AD87" s="59">
        <v>9.9875749999999979</v>
      </c>
      <c r="AE87" s="59">
        <v>0.78000000000000014</v>
      </c>
      <c r="AF87" s="59">
        <v>0.4134000000000001</v>
      </c>
      <c r="AG87" s="59">
        <v>7.6827500000000004</v>
      </c>
      <c r="AH87" s="59">
        <v>0</v>
      </c>
      <c r="AI87" s="59">
        <v>0</v>
      </c>
      <c r="AJ87" s="59">
        <v>0</v>
      </c>
      <c r="AK87" s="60" t="str">
        <f t="shared" si="27"/>
        <v>Packaged</v>
      </c>
      <c r="AL87" s="60" t="str">
        <f t="shared" si="27"/>
        <v>Packaged</v>
      </c>
      <c r="AM87" s="60" t="str">
        <f t="shared" si="27"/>
        <v>Packaged</v>
      </c>
      <c r="AN87" s="60" t="str">
        <f t="shared" si="27"/>
        <v>Packaged</v>
      </c>
      <c r="AO87" s="60" t="str">
        <f t="shared" si="27"/>
        <v>Packaged</v>
      </c>
      <c r="AP87" s="60">
        <f t="shared" si="26"/>
        <v>3.9489335000000003</v>
      </c>
      <c r="AQ87" s="60">
        <f t="shared" si="26"/>
        <v>3.8721059999999996</v>
      </c>
      <c r="AR87" s="60">
        <f t="shared" si="26"/>
        <v>3.9950299999999999</v>
      </c>
      <c r="AS87" s="60">
        <f t="shared" si="26"/>
        <v>3.8721059999999996</v>
      </c>
      <c r="AT87" s="60">
        <f t="shared" si="26"/>
        <v>3.8721059999999996</v>
      </c>
      <c r="AU87" s="60" t="s">
        <v>623</v>
      </c>
      <c r="AV87" s="60">
        <f t="shared" si="16"/>
        <v>9.9875749999999979</v>
      </c>
      <c r="AW87" s="60">
        <f t="shared" si="16"/>
        <v>9.9875749999999979</v>
      </c>
      <c r="AX87" s="60">
        <f t="shared" si="16"/>
        <v>0.78000000000000014</v>
      </c>
      <c r="AY87" s="60">
        <f t="shared" si="15"/>
        <v>0.4134000000000001</v>
      </c>
      <c r="AZ87" s="60">
        <f t="shared" si="15"/>
        <v>7.6827500000000004</v>
      </c>
      <c r="BA87" s="60" t="str">
        <f t="shared" si="15"/>
        <v>Packaged</v>
      </c>
      <c r="BB87" s="60" t="s">
        <v>623</v>
      </c>
      <c r="BC87" s="60" t="s">
        <v>623</v>
      </c>
      <c r="BD87" s="58" t="str">
        <f t="shared" si="21"/>
        <v>N/A</v>
      </c>
      <c r="BE87" s="58" t="e">
        <f t="shared" si="22"/>
        <v>#VALUE!</v>
      </c>
      <c r="BF87" s="53" t="s">
        <v>1034</v>
      </c>
      <c r="BG87" s="52" t="s">
        <v>33</v>
      </c>
      <c r="BH87" s="34" t="s">
        <v>1</v>
      </c>
      <c r="BI87" s="34">
        <v>636</v>
      </c>
      <c r="BJ87" s="56" t="s">
        <v>1035</v>
      </c>
      <c r="BL87" t="e">
        <v>#N/A</v>
      </c>
      <c r="BM87" t="e">
        <v>#N/A</v>
      </c>
      <c r="BN87" t="e">
        <v>#N/A</v>
      </c>
      <c r="BO87" t="e">
        <v>#N/A</v>
      </c>
      <c r="BP87" t="e">
        <v>#N/A</v>
      </c>
      <c r="BQ87">
        <v>3.9489335000000003</v>
      </c>
      <c r="BR87">
        <v>3.8721059999999996</v>
      </c>
      <c r="BS87">
        <v>3.9950299999999999</v>
      </c>
      <c r="BT87">
        <v>3.8721059999999996</v>
      </c>
      <c r="BU87">
        <v>3.8721059999999996</v>
      </c>
      <c r="BV87" t="e">
        <v>#N/A</v>
      </c>
      <c r="BW87">
        <v>9.9875749999999979</v>
      </c>
      <c r="BX87">
        <v>9.9875749999999979</v>
      </c>
      <c r="BY87">
        <v>0.78000000000000014</v>
      </c>
      <c r="BZ87">
        <v>0.4134000000000001</v>
      </c>
      <c r="CA87">
        <v>7.6827500000000004</v>
      </c>
      <c r="CB87" t="e">
        <v>#N/A</v>
      </c>
      <c r="CC87" t="e">
        <v>#N/A</v>
      </c>
      <c r="CD87" t="e">
        <v>#N/A</v>
      </c>
    </row>
    <row r="88" spans="2:82" x14ac:dyDescent="0.25">
      <c r="B88" s="52" t="str">
        <f t="shared" si="17"/>
        <v>Medical/Surgical Supplies and Devices - Other implants-Medical/Surgical Supplies and Devices - Other implants-C1713</v>
      </c>
      <c r="C88" s="52" t="str">
        <f t="shared" si="18"/>
        <v>27447-0360</v>
      </c>
      <c r="D88" s="53" t="s">
        <v>663</v>
      </c>
      <c r="E88" s="53" t="s">
        <v>979</v>
      </c>
      <c r="F88" s="52" t="s">
        <v>106</v>
      </c>
      <c r="G88" s="52" t="s">
        <v>106</v>
      </c>
      <c r="H88" s="54" t="s">
        <v>548</v>
      </c>
      <c r="I88" s="55" t="s">
        <v>107</v>
      </c>
      <c r="J88" s="55" t="str">
        <f t="shared" si="23"/>
        <v>C1713-278</v>
      </c>
      <c r="K88" s="56" t="s">
        <v>1060</v>
      </c>
      <c r="L88" s="57">
        <v>317</v>
      </c>
      <c r="M88" s="52">
        <f t="shared" si="19"/>
        <v>23</v>
      </c>
      <c r="N88" s="53"/>
      <c r="O88" s="52">
        <f t="shared" si="20"/>
        <v>0</v>
      </c>
      <c r="P88" s="52" t="str">
        <f t="shared" si="24"/>
        <v>0278-C1713 0360-27447</v>
      </c>
      <c r="Q88" s="58" t="str">
        <f t="shared" si="25"/>
        <v>278C1713</v>
      </c>
      <c r="R88" s="59">
        <v>0</v>
      </c>
      <c r="S88" s="59">
        <v>0</v>
      </c>
      <c r="T88" s="59">
        <v>0</v>
      </c>
      <c r="U88" s="59">
        <v>0</v>
      </c>
      <c r="V88" s="59">
        <v>0</v>
      </c>
      <c r="W88" s="59">
        <v>193.39892499999996</v>
      </c>
      <c r="X88" s="59">
        <v>189.63630000000001</v>
      </c>
      <c r="Y88" s="59">
        <v>195.65650000000002</v>
      </c>
      <c r="Z88" s="59">
        <v>189.63630000000001</v>
      </c>
      <c r="AA88" s="59">
        <v>189.63630000000001</v>
      </c>
      <c r="AB88" s="59">
        <v>0</v>
      </c>
      <c r="AC88" s="59">
        <v>489.14124999999996</v>
      </c>
      <c r="AD88" s="59">
        <v>489.14124999999996</v>
      </c>
      <c r="AE88" s="59">
        <v>526.76750000000004</v>
      </c>
      <c r="AF88" s="59">
        <v>526.76750000000004</v>
      </c>
      <c r="AG88" s="59">
        <v>376.26249999999999</v>
      </c>
      <c r="AH88" s="59">
        <v>0</v>
      </c>
      <c r="AI88" s="59">
        <v>0</v>
      </c>
      <c r="AJ88" s="59">
        <v>0</v>
      </c>
      <c r="AK88" s="60" t="str">
        <f t="shared" si="27"/>
        <v>Packaged</v>
      </c>
      <c r="AL88" s="60" t="str">
        <f t="shared" si="27"/>
        <v>Packaged</v>
      </c>
      <c r="AM88" s="60" t="str">
        <f t="shared" si="27"/>
        <v>Packaged</v>
      </c>
      <c r="AN88" s="60" t="str">
        <f t="shared" si="27"/>
        <v>Packaged</v>
      </c>
      <c r="AO88" s="60" t="str">
        <f t="shared" si="27"/>
        <v>Packaged</v>
      </c>
      <c r="AP88" s="60">
        <f t="shared" si="26"/>
        <v>193.39892499999996</v>
      </c>
      <c r="AQ88" s="60">
        <f t="shared" si="26"/>
        <v>189.63630000000001</v>
      </c>
      <c r="AR88" s="60">
        <f t="shared" si="26"/>
        <v>195.65650000000002</v>
      </c>
      <c r="AS88" s="60">
        <f t="shared" si="26"/>
        <v>189.63630000000001</v>
      </c>
      <c r="AT88" s="60">
        <f t="shared" si="26"/>
        <v>189.63630000000001</v>
      </c>
      <c r="AU88" s="60" t="s">
        <v>623</v>
      </c>
      <c r="AV88" s="60">
        <f t="shared" si="16"/>
        <v>489.14124999999996</v>
      </c>
      <c r="AW88" s="60">
        <f t="shared" si="16"/>
        <v>489.14124999999996</v>
      </c>
      <c r="AX88" s="60">
        <f t="shared" si="16"/>
        <v>526.76750000000004</v>
      </c>
      <c r="AY88" s="60">
        <f t="shared" si="15"/>
        <v>526.76750000000004</v>
      </c>
      <c r="AZ88" s="60">
        <f t="shared" si="15"/>
        <v>376.26249999999999</v>
      </c>
      <c r="BA88" s="60" t="str">
        <f t="shared" si="15"/>
        <v>Packaged</v>
      </c>
      <c r="BB88" s="60" t="s">
        <v>623</v>
      </c>
      <c r="BC88" s="60" t="s">
        <v>623</v>
      </c>
      <c r="BD88" s="58" t="str">
        <f t="shared" si="21"/>
        <v>N/A</v>
      </c>
      <c r="BE88" s="58" t="e">
        <f t="shared" si="22"/>
        <v>#VALUE!</v>
      </c>
      <c r="BF88" s="53" t="s">
        <v>1061</v>
      </c>
      <c r="BG88" s="52" t="e">
        <v>#N/A</v>
      </c>
      <c r="BH88" s="34" t="s">
        <v>548</v>
      </c>
      <c r="BI88" s="34">
        <v>278</v>
      </c>
      <c r="BJ88" s="56" t="s">
        <v>1062</v>
      </c>
      <c r="BL88" t="e">
        <v>#N/A</v>
      </c>
      <c r="BM88" t="e">
        <v>#N/A</v>
      </c>
      <c r="BN88" t="e">
        <v>#N/A</v>
      </c>
      <c r="BO88" t="e">
        <v>#N/A</v>
      </c>
      <c r="BP88" t="e">
        <v>#N/A</v>
      </c>
      <c r="BQ88">
        <v>193.39892499999996</v>
      </c>
      <c r="BR88">
        <v>189.63630000000001</v>
      </c>
      <c r="BS88">
        <v>195.65650000000002</v>
      </c>
      <c r="BT88">
        <v>189.63630000000001</v>
      </c>
      <c r="BU88">
        <v>189.63630000000001</v>
      </c>
      <c r="BV88" t="e">
        <v>#N/A</v>
      </c>
      <c r="BW88">
        <v>489.14124999999996</v>
      </c>
      <c r="BX88">
        <v>489.14124999999996</v>
      </c>
      <c r="BY88">
        <v>526.76750000000004</v>
      </c>
      <c r="BZ88">
        <v>526.76750000000004</v>
      </c>
      <c r="CA88">
        <v>376.26249999999999</v>
      </c>
      <c r="CB88" t="e">
        <v>#N/A</v>
      </c>
      <c r="CC88" t="e">
        <v>#N/A</v>
      </c>
      <c r="CD88" t="e">
        <v>#N/A</v>
      </c>
    </row>
    <row r="89" spans="2:82" x14ac:dyDescent="0.25">
      <c r="B89" s="52" t="str">
        <f t="shared" si="17"/>
        <v>Clinical Laboratory &amp; Pathology Procedures-Complete cbc w/auto diff wbc-85025</v>
      </c>
      <c r="C89" s="52" t="str">
        <f t="shared" si="18"/>
        <v>27447-0360</v>
      </c>
      <c r="D89" s="53" t="s">
        <v>663</v>
      </c>
      <c r="E89" s="53" t="s">
        <v>979</v>
      </c>
      <c r="F89" s="52" t="s">
        <v>116</v>
      </c>
      <c r="G89" s="52" t="s">
        <v>477</v>
      </c>
      <c r="H89" s="54" t="s">
        <v>58</v>
      </c>
      <c r="I89" s="55" t="s">
        <v>36</v>
      </c>
      <c r="J89" s="55" t="str">
        <f t="shared" si="23"/>
        <v>85025-300</v>
      </c>
      <c r="K89" s="56" t="s">
        <v>903</v>
      </c>
      <c r="L89" s="57">
        <v>142</v>
      </c>
      <c r="M89" s="52">
        <f t="shared" si="19"/>
        <v>23</v>
      </c>
      <c r="N89" s="53"/>
      <c r="O89" s="52">
        <f t="shared" si="20"/>
        <v>0</v>
      </c>
      <c r="P89" s="52" t="str">
        <f t="shared" si="24"/>
        <v>0300-85025 0360-27447</v>
      </c>
      <c r="Q89" s="58" t="str">
        <f t="shared" si="25"/>
        <v>30085025</v>
      </c>
      <c r="R89" s="59">
        <v>7.77</v>
      </c>
      <c r="S89" s="59">
        <v>8.1585000000000001</v>
      </c>
      <c r="T89" s="59">
        <v>8.1585000000000001</v>
      </c>
      <c r="U89" s="59">
        <v>8.1585000000000001</v>
      </c>
      <c r="V89" s="59">
        <v>7.77</v>
      </c>
      <c r="W89" s="59">
        <v>7.9253999999999998</v>
      </c>
      <c r="X89" s="59">
        <v>7.77</v>
      </c>
      <c r="Y89" s="59">
        <v>8.0030999999999999</v>
      </c>
      <c r="Z89" s="59">
        <v>7.77</v>
      </c>
      <c r="AA89" s="59">
        <v>7.77</v>
      </c>
      <c r="AB89" s="59">
        <v>0</v>
      </c>
      <c r="AC89" s="59">
        <v>97.825000000000003</v>
      </c>
      <c r="AD89" s="59">
        <v>97.825000000000003</v>
      </c>
      <c r="AE89" s="59">
        <v>20.043099999999999</v>
      </c>
      <c r="AF89" s="59">
        <v>18.029199999999999</v>
      </c>
      <c r="AG89" s="59">
        <v>9.7634999999999987</v>
      </c>
      <c r="AH89" s="59">
        <v>0</v>
      </c>
      <c r="AI89" s="59">
        <v>0</v>
      </c>
      <c r="AJ89" s="59">
        <v>0</v>
      </c>
      <c r="AK89" s="60">
        <f t="shared" si="27"/>
        <v>7.77</v>
      </c>
      <c r="AL89" s="60">
        <f t="shared" si="27"/>
        <v>8.1585000000000001</v>
      </c>
      <c r="AM89" s="60">
        <f t="shared" si="27"/>
        <v>8.1585000000000001</v>
      </c>
      <c r="AN89" s="60">
        <f t="shared" si="27"/>
        <v>8.1585000000000001</v>
      </c>
      <c r="AO89" s="60">
        <f t="shared" si="27"/>
        <v>7.77</v>
      </c>
      <c r="AP89" s="60">
        <f t="shared" si="26"/>
        <v>7.9253999999999998</v>
      </c>
      <c r="AQ89" s="60">
        <f t="shared" si="26"/>
        <v>7.77</v>
      </c>
      <c r="AR89" s="60">
        <f t="shared" si="26"/>
        <v>8.0030999999999999</v>
      </c>
      <c r="AS89" s="60">
        <f t="shared" si="26"/>
        <v>7.77</v>
      </c>
      <c r="AT89" s="60">
        <f t="shared" si="26"/>
        <v>7.77</v>
      </c>
      <c r="AU89" s="60" t="s">
        <v>623</v>
      </c>
      <c r="AV89" s="60">
        <f t="shared" si="16"/>
        <v>97.825000000000003</v>
      </c>
      <c r="AW89" s="60">
        <f t="shared" si="16"/>
        <v>97.825000000000003</v>
      </c>
      <c r="AX89" s="60">
        <f t="shared" si="16"/>
        <v>20.043099999999999</v>
      </c>
      <c r="AY89" s="60">
        <f t="shared" si="15"/>
        <v>18.029199999999999</v>
      </c>
      <c r="AZ89" s="60">
        <f t="shared" si="15"/>
        <v>9.7634999999999987</v>
      </c>
      <c r="BA89" s="60" t="str">
        <f t="shared" si="15"/>
        <v>Packaged</v>
      </c>
      <c r="BB89" s="60" t="s">
        <v>623</v>
      </c>
      <c r="BC89" s="60" t="s">
        <v>623</v>
      </c>
      <c r="BD89" s="58" t="str">
        <f t="shared" si="21"/>
        <v>N/A</v>
      </c>
      <c r="BE89" s="58" t="e">
        <f t="shared" si="22"/>
        <v>#VALUE!</v>
      </c>
      <c r="BF89" s="53" t="s">
        <v>477</v>
      </c>
      <c r="BG89" s="52" t="s">
        <v>39</v>
      </c>
      <c r="BH89" s="34">
        <v>85025</v>
      </c>
      <c r="BI89" s="34">
        <v>300</v>
      </c>
      <c r="BJ89" s="56" t="s">
        <v>1063</v>
      </c>
      <c r="BL89">
        <v>7.77</v>
      </c>
      <c r="BM89">
        <v>8.1585000000000001</v>
      </c>
      <c r="BN89">
        <v>8.1585000000000001</v>
      </c>
      <c r="BO89">
        <v>8.1585000000000001</v>
      </c>
      <c r="BP89">
        <v>7.77</v>
      </c>
      <c r="BQ89">
        <v>7.9253999999999998</v>
      </c>
      <c r="BR89">
        <v>7.77</v>
      </c>
      <c r="BS89">
        <v>8.0030999999999999</v>
      </c>
      <c r="BT89">
        <v>7.77</v>
      </c>
      <c r="BU89">
        <v>7.77</v>
      </c>
      <c r="BV89" t="e">
        <v>#N/A</v>
      </c>
      <c r="BW89">
        <v>97.825000000000003</v>
      </c>
      <c r="BX89">
        <v>97.825000000000003</v>
      </c>
      <c r="BY89">
        <v>20.043099999999999</v>
      </c>
      <c r="BZ89">
        <v>18.029199999999999</v>
      </c>
      <c r="CA89">
        <v>9.7634999999999987</v>
      </c>
      <c r="CB89" t="e">
        <v>#N/A</v>
      </c>
      <c r="CC89" t="e">
        <v>#N/A</v>
      </c>
      <c r="CD89" t="e">
        <v>#N/A</v>
      </c>
    </row>
    <row r="90" spans="2:82" x14ac:dyDescent="0.25">
      <c r="B90" s="52" t="str">
        <f t="shared" si="17"/>
        <v>Clinical Laboratory &amp; Pathology Procedures-Metabolic panel total ca-80048</v>
      </c>
      <c r="C90" s="52" t="str">
        <f t="shared" si="18"/>
        <v>27447-0360</v>
      </c>
      <c r="D90" s="53" t="s">
        <v>663</v>
      </c>
      <c r="E90" s="53" t="s">
        <v>979</v>
      </c>
      <c r="F90" s="52" t="s">
        <v>116</v>
      </c>
      <c r="G90" s="52" t="s">
        <v>462</v>
      </c>
      <c r="H90" s="54" t="s">
        <v>57</v>
      </c>
      <c r="I90" s="55" t="s">
        <v>36</v>
      </c>
      <c r="J90" s="55" t="str">
        <f t="shared" si="23"/>
        <v>80048-300</v>
      </c>
      <c r="K90" s="56" t="s">
        <v>893</v>
      </c>
      <c r="L90" s="57">
        <v>199</v>
      </c>
      <c r="M90" s="52">
        <f t="shared" si="19"/>
        <v>23</v>
      </c>
      <c r="N90" s="53"/>
      <c r="O90" s="52">
        <f t="shared" si="20"/>
        <v>0</v>
      </c>
      <c r="P90" s="52" t="str">
        <f t="shared" si="24"/>
        <v>0300-80048 0360-27447</v>
      </c>
      <c r="Q90" s="58" t="str">
        <f t="shared" si="25"/>
        <v>30080048</v>
      </c>
      <c r="R90" s="59">
        <v>8.4600000000000009</v>
      </c>
      <c r="S90" s="59">
        <v>8.8830000000000009</v>
      </c>
      <c r="T90" s="59">
        <v>8.8830000000000009</v>
      </c>
      <c r="U90" s="59">
        <v>8.8830000000000009</v>
      </c>
      <c r="V90" s="59">
        <v>8.4600000000000009</v>
      </c>
      <c r="W90" s="59">
        <v>8.6292000000000009</v>
      </c>
      <c r="X90" s="59">
        <v>8.4600000000000009</v>
      </c>
      <c r="Y90" s="59">
        <v>8.7138000000000009</v>
      </c>
      <c r="Z90" s="59">
        <v>8.4600000000000009</v>
      </c>
      <c r="AA90" s="59">
        <v>8.4600000000000009</v>
      </c>
      <c r="AB90" s="59">
        <v>0</v>
      </c>
      <c r="AC90" s="59">
        <v>129.35</v>
      </c>
      <c r="AD90" s="59">
        <v>129.35</v>
      </c>
      <c r="AE90" s="59">
        <v>21.819599999999998</v>
      </c>
      <c r="AF90" s="59">
        <v>19.627199999999998</v>
      </c>
      <c r="AG90" s="59">
        <v>10.6145</v>
      </c>
      <c r="AH90" s="59">
        <v>0</v>
      </c>
      <c r="AI90" s="59">
        <v>0</v>
      </c>
      <c r="AJ90" s="59">
        <v>0</v>
      </c>
      <c r="AK90" s="60">
        <f t="shared" si="27"/>
        <v>8.4600000000000009</v>
      </c>
      <c r="AL90" s="60">
        <f t="shared" si="27"/>
        <v>8.8830000000000009</v>
      </c>
      <c r="AM90" s="60">
        <f t="shared" si="27"/>
        <v>8.8830000000000009</v>
      </c>
      <c r="AN90" s="60">
        <f t="shared" si="27"/>
        <v>8.8830000000000009</v>
      </c>
      <c r="AO90" s="60">
        <f t="shared" si="27"/>
        <v>8.4600000000000009</v>
      </c>
      <c r="AP90" s="60">
        <f t="shared" si="26"/>
        <v>8.6292000000000009</v>
      </c>
      <c r="AQ90" s="60">
        <f t="shared" si="26"/>
        <v>8.4600000000000009</v>
      </c>
      <c r="AR90" s="60">
        <f t="shared" si="26"/>
        <v>8.7138000000000009</v>
      </c>
      <c r="AS90" s="60">
        <f t="shared" si="26"/>
        <v>8.4600000000000009</v>
      </c>
      <c r="AT90" s="60">
        <f t="shared" si="26"/>
        <v>8.4600000000000009</v>
      </c>
      <c r="AU90" s="60" t="s">
        <v>623</v>
      </c>
      <c r="AV90" s="60">
        <f t="shared" si="16"/>
        <v>129.35</v>
      </c>
      <c r="AW90" s="60">
        <f t="shared" si="16"/>
        <v>129.35</v>
      </c>
      <c r="AX90" s="60">
        <f t="shared" si="16"/>
        <v>21.819599999999998</v>
      </c>
      <c r="AY90" s="60">
        <f t="shared" si="15"/>
        <v>19.627199999999998</v>
      </c>
      <c r="AZ90" s="60">
        <f t="shared" si="15"/>
        <v>10.6145</v>
      </c>
      <c r="BA90" s="60" t="str">
        <f t="shared" si="15"/>
        <v>Packaged</v>
      </c>
      <c r="BB90" s="60" t="s">
        <v>623</v>
      </c>
      <c r="BC90" s="60" t="s">
        <v>623</v>
      </c>
      <c r="BD90" s="58" t="str">
        <f t="shared" si="21"/>
        <v>N/A</v>
      </c>
      <c r="BE90" s="58" t="e">
        <f t="shared" si="22"/>
        <v>#VALUE!</v>
      </c>
      <c r="BF90" s="53" t="s">
        <v>462</v>
      </c>
      <c r="BG90" s="52" t="s">
        <v>39</v>
      </c>
      <c r="BH90" s="34">
        <v>80048</v>
      </c>
      <c r="BI90" s="34">
        <v>300</v>
      </c>
      <c r="BJ90" s="56" t="s">
        <v>1064</v>
      </c>
      <c r="BL90">
        <v>8.4600000000000009</v>
      </c>
      <c r="BM90">
        <v>8.8830000000000009</v>
      </c>
      <c r="BN90">
        <v>8.8830000000000009</v>
      </c>
      <c r="BO90">
        <v>8.8830000000000009</v>
      </c>
      <c r="BP90">
        <v>8.4600000000000009</v>
      </c>
      <c r="BQ90">
        <v>8.6292000000000009</v>
      </c>
      <c r="BR90">
        <v>8.4600000000000009</v>
      </c>
      <c r="BS90">
        <v>8.7138000000000009</v>
      </c>
      <c r="BT90">
        <v>8.4600000000000009</v>
      </c>
      <c r="BU90">
        <v>8.4600000000000009</v>
      </c>
      <c r="BV90" t="e">
        <v>#N/A</v>
      </c>
      <c r="BW90">
        <v>129.35</v>
      </c>
      <c r="BX90">
        <v>129.35</v>
      </c>
      <c r="BY90">
        <v>21.819599999999998</v>
      </c>
      <c r="BZ90">
        <v>19.627199999999998</v>
      </c>
      <c r="CA90">
        <v>10.6145</v>
      </c>
      <c r="CB90" t="e">
        <v>#N/A</v>
      </c>
      <c r="CC90" t="e">
        <v>#N/A</v>
      </c>
      <c r="CD90" t="e">
        <v>#N/A</v>
      </c>
    </row>
    <row r="91" spans="2:82" x14ac:dyDescent="0.25">
      <c r="B91" s="52" t="str">
        <f t="shared" si="17"/>
        <v>Medical care-Ketorolac tromethamine inj-J1885</v>
      </c>
      <c r="C91" s="52" t="str">
        <f t="shared" si="18"/>
        <v>27447-0360</v>
      </c>
      <c r="D91" s="53" t="s">
        <v>663</v>
      </c>
      <c r="E91" s="53" t="s">
        <v>979</v>
      </c>
      <c r="F91" s="52" t="s">
        <v>2549</v>
      </c>
      <c r="G91" s="52" t="s">
        <v>139</v>
      </c>
      <c r="H91" s="54" t="s">
        <v>138</v>
      </c>
      <c r="I91" s="55" t="s">
        <v>61</v>
      </c>
      <c r="J91" s="55" t="str">
        <f t="shared" si="23"/>
        <v>J1885-636</v>
      </c>
      <c r="K91" s="56" t="s">
        <v>1065</v>
      </c>
      <c r="L91" s="57">
        <v>5</v>
      </c>
      <c r="M91" s="52">
        <f t="shared" si="19"/>
        <v>23</v>
      </c>
      <c r="N91" s="53"/>
      <c r="O91" s="52">
        <f t="shared" si="20"/>
        <v>0</v>
      </c>
      <c r="P91" s="52" t="str">
        <f t="shared" si="24"/>
        <v>0636-J1885 0360-27447</v>
      </c>
      <c r="Q91" s="58" t="str">
        <f t="shared" si="25"/>
        <v>636J1885</v>
      </c>
      <c r="R91" s="59">
        <v>0</v>
      </c>
      <c r="S91" s="59">
        <v>0</v>
      </c>
      <c r="T91" s="59">
        <v>0</v>
      </c>
      <c r="U91" s="59">
        <v>0</v>
      </c>
      <c r="V91" s="59">
        <v>0</v>
      </c>
      <c r="W91" s="59">
        <v>1.8635070000000002</v>
      </c>
      <c r="X91" s="59">
        <v>1.8272520000000003</v>
      </c>
      <c r="Y91" s="59">
        <v>1.8852600000000002</v>
      </c>
      <c r="Z91" s="59">
        <v>1.8272520000000003</v>
      </c>
      <c r="AA91" s="59">
        <v>1.8272520000000003</v>
      </c>
      <c r="AB91" s="59">
        <v>0</v>
      </c>
      <c r="AC91" s="59">
        <v>4.7131500000000006</v>
      </c>
      <c r="AD91" s="59">
        <v>4.7131500000000006</v>
      </c>
      <c r="AE91" s="59">
        <v>0.44000000000000006</v>
      </c>
      <c r="AF91" s="59">
        <v>0.23320000000000002</v>
      </c>
      <c r="AG91" s="59">
        <v>3.6255000000000002</v>
      </c>
      <c r="AH91" s="59">
        <v>0</v>
      </c>
      <c r="AI91" s="59">
        <v>0</v>
      </c>
      <c r="AJ91" s="59">
        <v>0</v>
      </c>
      <c r="AK91" s="60" t="str">
        <f t="shared" si="27"/>
        <v>Packaged</v>
      </c>
      <c r="AL91" s="60" t="str">
        <f t="shared" si="27"/>
        <v>Packaged</v>
      </c>
      <c r="AM91" s="60" t="str">
        <f t="shared" si="27"/>
        <v>Packaged</v>
      </c>
      <c r="AN91" s="60" t="str">
        <f t="shared" si="27"/>
        <v>Packaged</v>
      </c>
      <c r="AO91" s="60" t="str">
        <f t="shared" si="27"/>
        <v>Packaged</v>
      </c>
      <c r="AP91" s="60">
        <f t="shared" si="26"/>
        <v>1.8635070000000002</v>
      </c>
      <c r="AQ91" s="60">
        <f t="shared" si="26"/>
        <v>1.8272520000000003</v>
      </c>
      <c r="AR91" s="60">
        <f t="shared" si="26"/>
        <v>1.8852600000000002</v>
      </c>
      <c r="AS91" s="60">
        <f t="shared" si="26"/>
        <v>1.8272520000000003</v>
      </c>
      <c r="AT91" s="60">
        <f t="shared" si="26"/>
        <v>1.8272520000000003</v>
      </c>
      <c r="AU91" s="60" t="s">
        <v>623</v>
      </c>
      <c r="AV91" s="60">
        <f t="shared" si="16"/>
        <v>4.7131500000000006</v>
      </c>
      <c r="AW91" s="60">
        <f t="shared" si="16"/>
        <v>4.7131500000000006</v>
      </c>
      <c r="AX91" s="60">
        <f t="shared" si="16"/>
        <v>0.44000000000000006</v>
      </c>
      <c r="AY91" s="60">
        <f t="shared" si="15"/>
        <v>0.23320000000000002</v>
      </c>
      <c r="AZ91" s="60">
        <f t="shared" si="15"/>
        <v>3.6255000000000002</v>
      </c>
      <c r="BA91" s="60" t="str">
        <f t="shared" si="15"/>
        <v>Packaged</v>
      </c>
      <c r="BB91" s="60" t="s">
        <v>623</v>
      </c>
      <c r="BC91" s="60" t="s">
        <v>623</v>
      </c>
      <c r="BD91" s="58" t="str">
        <f t="shared" si="21"/>
        <v>N/A</v>
      </c>
      <c r="BE91" s="58" t="e">
        <f t="shared" si="22"/>
        <v>#VALUE!</v>
      </c>
      <c r="BF91" s="53" t="s">
        <v>139</v>
      </c>
      <c r="BG91" s="52" t="s">
        <v>33</v>
      </c>
      <c r="BH91" s="34" t="s">
        <v>138</v>
      </c>
      <c r="BI91" s="34">
        <v>636</v>
      </c>
      <c r="BJ91" s="56" t="s">
        <v>1066</v>
      </c>
      <c r="BL91" t="e">
        <v>#N/A</v>
      </c>
      <c r="BM91" t="e">
        <v>#N/A</v>
      </c>
      <c r="BN91" t="e">
        <v>#N/A</v>
      </c>
      <c r="BO91" t="e">
        <v>#N/A</v>
      </c>
      <c r="BP91" t="e">
        <v>#N/A</v>
      </c>
      <c r="BQ91">
        <v>1.8635070000000002</v>
      </c>
      <c r="BR91">
        <v>1.8272520000000003</v>
      </c>
      <c r="BS91">
        <v>1.8852600000000002</v>
      </c>
      <c r="BT91">
        <v>1.8272520000000003</v>
      </c>
      <c r="BU91">
        <v>1.8272520000000003</v>
      </c>
      <c r="BV91" t="e">
        <v>#N/A</v>
      </c>
      <c r="BW91">
        <v>4.7131500000000006</v>
      </c>
      <c r="BX91">
        <v>4.7131500000000006</v>
      </c>
      <c r="BY91">
        <v>0.44000000000000006</v>
      </c>
      <c r="BZ91">
        <v>0.23320000000000002</v>
      </c>
      <c r="CA91">
        <v>3.6255000000000002</v>
      </c>
      <c r="CB91" t="e">
        <v>#N/A</v>
      </c>
      <c r="CC91" t="e">
        <v>#N/A</v>
      </c>
      <c r="CD91" t="e">
        <v>#N/A</v>
      </c>
    </row>
    <row r="92" spans="2:82" x14ac:dyDescent="0.25">
      <c r="B92" s="52" t="str">
        <f t="shared" si="17"/>
        <v>Diagnostic Radiology &amp; Imaging Procedures-X-ray exam of knee 1 or 2-73560</v>
      </c>
      <c r="C92" s="52" t="str">
        <f t="shared" si="18"/>
        <v>27447-0360</v>
      </c>
      <c r="D92" s="53" t="s">
        <v>663</v>
      </c>
      <c r="E92" s="53" t="s">
        <v>979</v>
      </c>
      <c r="F92" s="52" t="s">
        <v>115</v>
      </c>
      <c r="G92" s="52" t="s">
        <v>384</v>
      </c>
      <c r="H92" s="54" t="s">
        <v>70</v>
      </c>
      <c r="I92" s="55" t="s">
        <v>49</v>
      </c>
      <c r="J92" s="55" t="str">
        <f t="shared" si="23"/>
        <v>73560-320</v>
      </c>
      <c r="K92" s="56" t="s">
        <v>774</v>
      </c>
      <c r="L92" s="57">
        <v>295</v>
      </c>
      <c r="M92" s="52">
        <f t="shared" si="19"/>
        <v>23</v>
      </c>
      <c r="N92" s="53"/>
      <c r="O92" s="52">
        <f t="shared" si="20"/>
        <v>0</v>
      </c>
      <c r="P92" s="52" t="str">
        <f t="shared" si="24"/>
        <v>0320-73560 0360-27447</v>
      </c>
      <c r="Q92" s="58" t="str">
        <f t="shared" si="25"/>
        <v>32073560</v>
      </c>
      <c r="R92" s="59">
        <v>86.720259599999991</v>
      </c>
      <c r="S92" s="59">
        <v>86.720259599999991</v>
      </c>
      <c r="T92" s="59">
        <v>86.720259599999991</v>
      </c>
      <c r="U92" s="59">
        <v>86.720259599999991</v>
      </c>
      <c r="V92" s="59">
        <v>86.720259599999991</v>
      </c>
      <c r="W92" s="59">
        <v>34.409999999999997</v>
      </c>
      <c r="X92" s="59">
        <v>34.409999999999997</v>
      </c>
      <c r="Y92" s="59">
        <v>38.712549999999993</v>
      </c>
      <c r="Z92" s="59">
        <v>34.409999999999997</v>
      </c>
      <c r="AA92" s="59">
        <v>34.409999999999997</v>
      </c>
      <c r="AB92" s="59">
        <v>0</v>
      </c>
      <c r="AC92" s="59">
        <v>0</v>
      </c>
      <c r="AD92" s="59">
        <v>0</v>
      </c>
      <c r="AE92" s="59">
        <v>116.1644</v>
      </c>
      <c r="AF92" s="59">
        <v>104.9828</v>
      </c>
      <c r="AG92" s="59">
        <v>48.818000000000005</v>
      </c>
      <c r="AH92" s="59">
        <v>0</v>
      </c>
      <c r="AI92" s="59">
        <v>0</v>
      </c>
      <c r="AJ92" s="59">
        <v>0</v>
      </c>
      <c r="AK92" s="60">
        <f t="shared" si="27"/>
        <v>86.720259599999991</v>
      </c>
      <c r="AL92" s="60">
        <f t="shared" si="27"/>
        <v>86.720259599999991</v>
      </c>
      <c r="AM92" s="60">
        <f t="shared" si="27"/>
        <v>86.720259599999991</v>
      </c>
      <c r="AN92" s="60">
        <f t="shared" si="27"/>
        <v>86.720259599999991</v>
      </c>
      <c r="AO92" s="60">
        <f t="shared" si="27"/>
        <v>86.720259599999991</v>
      </c>
      <c r="AP92" s="60">
        <f t="shared" si="26"/>
        <v>34.409999999999997</v>
      </c>
      <c r="AQ92" s="60">
        <f t="shared" si="26"/>
        <v>34.409999999999997</v>
      </c>
      <c r="AR92" s="60">
        <f t="shared" si="26"/>
        <v>38.712549999999993</v>
      </c>
      <c r="AS92" s="60">
        <f t="shared" si="26"/>
        <v>34.409999999999997</v>
      </c>
      <c r="AT92" s="60">
        <f t="shared" si="26"/>
        <v>34.409999999999997</v>
      </c>
      <c r="AU92" s="60" t="s">
        <v>623</v>
      </c>
      <c r="AV92" s="60" t="str">
        <f t="shared" si="16"/>
        <v>Packaged</v>
      </c>
      <c r="AW92" s="60" t="str">
        <f t="shared" si="16"/>
        <v>Packaged</v>
      </c>
      <c r="AX92" s="60">
        <f t="shared" si="16"/>
        <v>116.1644</v>
      </c>
      <c r="AY92" s="60">
        <f t="shared" si="15"/>
        <v>104.9828</v>
      </c>
      <c r="AZ92" s="60">
        <f t="shared" si="15"/>
        <v>48.818000000000005</v>
      </c>
      <c r="BA92" s="60" t="str">
        <f t="shared" si="15"/>
        <v>Packaged</v>
      </c>
      <c r="BB92" s="60" t="s">
        <v>623</v>
      </c>
      <c r="BC92" s="60" t="s">
        <v>623</v>
      </c>
      <c r="BD92" s="58" t="str">
        <f t="shared" si="21"/>
        <v>N/A</v>
      </c>
      <c r="BE92" s="58" t="e">
        <f t="shared" si="22"/>
        <v>#VALUE!</v>
      </c>
      <c r="BF92" s="53" t="s">
        <v>384</v>
      </c>
      <c r="BG92" s="52" t="s">
        <v>37</v>
      </c>
      <c r="BH92" s="34">
        <v>73560</v>
      </c>
      <c r="BI92" s="34">
        <v>320</v>
      </c>
      <c r="BJ92" s="56" t="s">
        <v>1067</v>
      </c>
      <c r="BL92">
        <v>86.720259599999991</v>
      </c>
      <c r="BM92">
        <v>86.720259599999991</v>
      </c>
      <c r="BN92">
        <v>86.720259599999991</v>
      </c>
      <c r="BO92">
        <v>86.720259599999991</v>
      </c>
      <c r="BP92">
        <v>86.720259599999991</v>
      </c>
      <c r="BQ92">
        <v>34.409999999999997</v>
      </c>
      <c r="BR92">
        <v>34.409999999999997</v>
      </c>
      <c r="BS92">
        <v>38.712549999999993</v>
      </c>
      <c r="BT92">
        <v>34.409999999999997</v>
      </c>
      <c r="BU92">
        <v>34.409999999999997</v>
      </c>
      <c r="BV92" t="e">
        <v>#N/A</v>
      </c>
      <c r="BW92" t="e">
        <v>#N/A</v>
      </c>
      <c r="BX92" t="e">
        <v>#N/A</v>
      </c>
      <c r="BY92">
        <v>116.1644</v>
      </c>
      <c r="BZ92">
        <v>104.9828</v>
      </c>
      <c r="CA92">
        <v>48.818000000000005</v>
      </c>
      <c r="CB92" t="e">
        <v>#N/A</v>
      </c>
      <c r="CC92" t="e">
        <v>#N/A</v>
      </c>
      <c r="CD92" t="e">
        <v>#N/A</v>
      </c>
    </row>
    <row r="93" spans="2:82" x14ac:dyDescent="0.25">
      <c r="B93" s="52" t="str">
        <f t="shared" si="17"/>
        <v>Anesthesia - General-Anesthesia - General-</v>
      </c>
      <c r="C93" s="52" t="str">
        <f t="shared" si="18"/>
        <v>27447-0360</v>
      </c>
      <c r="D93" s="53" t="s">
        <v>663</v>
      </c>
      <c r="E93" s="53" t="s">
        <v>979</v>
      </c>
      <c r="F93" s="52" t="s">
        <v>109</v>
      </c>
      <c r="G93" s="52" t="s">
        <v>109</v>
      </c>
      <c r="H93" s="54" t="s">
        <v>34</v>
      </c>
      <c r="I93" s="55" t="s">
        <v>101</v>
      </c>
      <c r="J93" s="55" t="str">
        <f t="shared" si="23"/>
        <v>-370</v>
      </c>
      <c r="K93" s="56" t="s">
        <v>1030</v>
      </c>
      <c r="L93" s="57">
        <v>1870</v>
      </c>
      <c r="M93" s="52">
        <f t="shared" si="19"/>
        <v>23</v>
      </c>
      <c r="N93" s="53"/>
      <c r="O93" s="52">
        <f t="shared" si="20"/>
        <v>0</v>
      </c>
      <c r="P93" s="52" t="str">
        <f t="shared" si="24"/>
        <v>0370- 0360-27447</v>
      </c>
      <c r="Q93" s="58" t="str">
        <f t="shared" si="25"/>
        <v>370</v>
      </c>
      <c r="R93" s="59">
        <v>0</v>
      </c>
      <c r="S93" s="59">
        <v>0</v>
      </c>
      <c r="T93" s="59">
        <v>0</v>
      </c>
      <c r="U93" s="59">
        <v>0</v>
      </c>
      <c r="V93" s="59">
        <v>0</v>
      </c>
      <c r="W93" s="59">
        <v>0</v>
      </c>
      <c r="X93" s="59">
        <v>0</v>
      </c>
      <c r="Y93" s="59">
        <v>0</v>
      </c>
      <c r="Z93" s="59">
        <v>0</v>
      </c>
      <c r="AA93" s="59">
        <v>0</v>
      </c>
      <c r="AB93" s="59">
        <v>0</v>
      </c>
      <c r="AC93" s="59">
        <v>0</v>
      </c>
      <c r="AD93" s="59">
        <v>0</v>
      </c>
      <c r="AE93" s="59">
        <v>0</v>
      </c>
      <c r="AF93" s="59">
        <v>0</v>
      </c>
      <c r="AG93" s="59">
        <v>0</v>
      </c>
      <c r="AH93" s="59">
        <v>0</v>
      </c>
      <c r="AI93" s="59">
        <v>0</v>
      </c>
      <c r="AJ93" s="59">
        <v>0</v>
      </c>
      <c r="AK93" s="60" t="str">
        <f t="shared" si="27"/>
        <v>Packaged</v>
      </c>
      <c r="AL93" s="60" t="str">
        <f t="shared" si="27"/>
        <v>Packaged</v>
      </c>
      <c r="AM93" s="60" t="str">
        <f t="shared" si="27"/>
        <v>Packaged</v>
      </c>
      <c r="AN93" s="60" t="str">
        <f t="shared" si="27"/>
        <v>Packaged</v>
      </c>
      <c r="AO93" s="60" t="str">
        <f t="shared" si="27"/>
        <v>Packaged</v>
      </c>
      <c r="AP93" s="60" t="str">
        <f t="shared" si="26"/>
        <v>Packaged</v>
      </c>
      <c r="AQ93" s="60" t="str">
        <f t="shared" si="26"/>
        <v>Packaged</v>
      </c>
      <c r="AR93" s="60" t="str">
        <f t="shared" si="26"/>
        <v>Packaged</v>
      </c>
      <c r="AS93" s="60" t="str">
        <f t="shared" si="26"/>
        <v>Packaged</v>
      </c>
      <c r="AT93" s="60" t="str">
        <f t="shared" si="26"/>
        <v>Packaged</v>
      </c>
      <c r="AU93" s="60" t="s">
        <v>623</v>
      </c>
      <c r="AV93" s="60" t="str">
        <f t="shared" si="16"/>
        <v>Packaged</v>
      </c>
      <c r="AW93" s="60" t="str">
        <f t="shared" si="16"/>
        <v>Packaged</v>
      </c>
      <c r="AX93" s="60" t="str">
        <f t="shared" si="16"/>
        <v>Packaged</v>
      </c>
      <c r="AY93" s="60" t="str">
        <f t="shared" si="15"/>
        <v>Packaged</v>
      </c>
      <c r="AZ93" s="60" t="str">
        <f t="shared" si="15"/>
        <v>Packaged</v>
      </c>
      <c r="BA93" s="60" t="str">
        <f t="shared" si="15"/>
        <v>Packaged</v>
      </c>
      <c r="BB93" s="60" t="s">
        <v>623</v>
      </c>
      <c r="BC93" s="60" t="s">
        <v>623</v>
      </c>
      <c r="BD93" s="58" t="str">
        <f t="shared" si="21"/>
        <v>N/A</v>
      </c>
      <c r="BE93" s="58" t="e">
        <f t="shared" si="22"/>
        <v>#VALUE!</v>
      </c>
      <c r="BF93" s="53"/>
      <c r="BG93" s="52" t="e">
        <v>#N/A</v>
      </c>
      <c r="BI93" s="34">
        <v>370</v>
      </c>
      <c r="BJ93" s="56" t="s">
        <v>101</v>
      </c>
      <c r="BL93" t="e">
        <v>#N/A</v>
      </c>
      <c r="BM93" t="e">
        <v>#N/A</v>
      </c>
      <c r="BN93" t="e">
        <v>#N/A</v>
      </c>
      <c r="BO93" t="e">
        <v>#N/A</v>
      </c>
      <c r="BP93" t="e">
        <v>#N/A</v>
      </c>
      <c r="BQ93" t="e">
        <v>#N/A</v>
      </c>
      <c r="BR93" t="e">
        <v>#N/A</v>
      </c>
      <c r="BS93" t="e">
        <v>#N/A</v>
      </c>
      <c r="BT93" t="e">
        <v>#N/A</v>
      </c>
      <c r="BU93" t="e">
        <v>#N/A</v>
      </c>
      <c r="BV93" t="e">
        <v>#N/A</v>
      </c>
      <c r="BW93" t="e">
        <v>#N/A</v>
      </c>
      <c r="BX93" t="e">
        <v>#N/A</v>
      </c>
      <c r="BY93" t="e">
        <v>#N/A</v>
      </c>
      <c r="BZ93" t="e">
        <v>#N/A</v>
      </c>
      <c r="CA93" t="e">
        <v>#N/A</v>
      </c>
      <c r="CB93" t="e">
        <v>#N/A</v>
      </c>
      <c r="CC93" t="e">
        <v>#N/A</v>
      </c>
      <c r="CD93" t="e">
        <v>#N/A</v>
      </c>
    </row>
    <row r="94" spans="2:82" x14ac:dyDescent="0.25">
      <c r="B94" s="52" t="str">
        <f t="shared" si="17"/>
        <v>Recovery Room - General-Recovery Room - General-</v>
      </c>
      <c r="C94" s="52" t="str">
        <f t="shared" si="18"/>
        <v>27447-0360</v>
      </c>
      <c r="D94" s="53" t="s">
        <v>663</v>
      </c>
      <c r="E94" s="53" t="s">
        <v>979</v>
      </c>
      <c r="F94" s="52" t="s">
        <v>97</v>
      </c>
      <c r="G94" s="52" t="s">
        <v>97</v>
      </c>
      <c r="H94" s="54" t="s">
        <v>34</v>
      </c>
      <c r="I94" s="55" t="s">
        <v>98</v>
      </c>
      <c r="J94" s="55" t="str">
        <f t="shared" si="23"/>
        <v>-710</v>
      </c>
      <c r="K94" s="56" t="s">
        <v>1029</v>
      </c>
      <c r="L94" s="57">
        <v>3267</v>
      </c>
      <c r="M94" s="52">
        <f t="shared" si="19"/>
        <v>23</v>
      </c>
      <c r="N94" s="53"/>
      <c r="O94" s="52">
        <f t="shared" si="20"/>
        <v>0</v>
      </c>
      <c r="P94" s="52" t="str">
        <f t="shared" si="24"/>
        <v>0710- 0360-27447</v>
      </c>
      <c r="Q94" s="58" t="str">
        <f t="shared" si="25"/>
        <v>710</v>
      </c>
      <c r="R94" s="59">
        <v>0</v>
      </c>
      <c r="S94" s="59">
        <v>0</v>
      </c>
      <c r="T94" s="59">
        <v>0</v>
      </c>
      <c r="U94" s="59">
        <v>0</v>
      </c>
      <c r="V94" s="59">
        <v>0</v>
      </c>
      <c r="W94" s="59">
        <v>0</v>
      </c>
      <c r="X94" s="59">
        <v>0</v>
      </c>
      <c r="Y94" s="59">
        <v>0</v>
      </c>
      <c r="Z94" s="59">
        <v>0</v>
      </c>
      <c r="AA94" s="59">
        <v>0</v>
      </c>
      <c r="AB94" s="59">
        <v>0</v>
      </c>
      <c r="AC94" s="59">
        <v>0</v>
      </c>
      <c r="AD94" s="59">
        <v>0</v>
      </c>
      <c r="AE94" s="59">
        <v>0</v>
      </c>
      <c r="AF94" s="59">
        <v>0</v>
      </c>
      <c r="AG94" s="59">
        <v>0</v>
      </c>
      <c r="AH94" s="59">
        <v>0</v>
      </c>
      <c r="AI94" s="59">
        <v>0</v>
      </c>
      <c r="AJ94" s="59">
        <v>0</v>
      </c>
      <c r="AK94" s="60" t="str">
        <f t="shared" si="27"/>
        <v>Packaged</v>
      </c>
      <c r="AL94" s="60" t="str">
        <f t="shared" si="27"/>
        <v>Packaged</v>
      </c>
      <c r="AM94" s="60" t="str">
        <f t="shared" si="27"/>
        <v>Packaged</v>
      </c>
      <c r="AN94" s="60" t="str">
        <f t="shared" si="27"/>
        <v>Packaged</v>
      </c>
      <c r="AO94" s="60" t="str">
        <f t="shared" si="27"/>
        <v>Packaged</v>
      </c>
      <c r="AP94" s="60" t="str">
        <f t="shared" si="26"/>
        <v>Packaged</v>
      </c>
      <c r="AQ94" s="60" t="str">
        <f t="shared" si="26"/>
        <v>Packaged</v>
      </c>
      <c r="AR94" s="60" t="str">
        <f t="shared" si="26"/>
        <v>Packaged</v>
      </c>
      <c r="AS94" s="60" t="str">
        <f t="shared" si="26"/>
        <v>Packaged</v>
      </c>
      <c r="AT94" s="60" t="str">
        <f t="shared" si="26"/>
        <v>Packaged</v>
      </c>
      <c r="AU94" s="60" t="s">
        <v>623</v>
      </c>
      <c r="AV94" s="60" t="str">
        <f t="shared" si="16"/>
        <v>Packaged</v>
      </c>
      <c r="AW94" s="60" t="str">
        <f t="shared" si="16"/>
        <v>Packaged</v>
      </c>
      <c r="AX94" s="60" t="str">
        <f t="shared" si="16"/>
        <v>Packaged</v>
      </c>
      <c r="AY94" s="60" t="str">
        <f t="shared" si="15"/>
        <v>Packaged</v>
      </c>
      <c r="AZ94" s="60" t="str">
        <f t="shared" si="15"/>
        <v>Packaged</v>
      </c>
      <c r="BA94" s="60" t="str">
        <f t="shared" si="15"/>
        <v>Packaged</v>
      </c>
      <c r="BB94" s="60" t="s">
        <v>623</v>
      </c>
      <c r="BC94" s="60" t="s">
        <v>623</v>
      </c>
      <c r="BD94" s="58" t="str">
        <f t="shared" si="21"/>
        <v>N/A</v>
      </c>
      <c r="BE94" s="58" t="e">
        <f t="shared" si="22"/>
        <v>#VALUE!</v>
      </c>
      <c r="BF94" s="53"/>
      <c r="BG94" s="52" t="e">
        <v>#N/A</v>
      </c>
      <c r="BI94" s="34">
        <v>710</v>
      </c>
      <c r="BJ94" s="56" t="s">
        <v>98</v>
      </c>
      <c r="BL94" t="e">
        <v>#N/A</v>
      </c>
      <c r="BM94" t="e">
        <v>#N/A</v>
      </c>
      <c r="BN94" t="e">
        <v>#N/A</v>
      </c>
      <c r="BO94" t="e">
        <v>#N/A</v>
      </c>
      <c r="BP94" t="e">
        <v>#N/A</v>
      </c>
      <c r="BQ94" t="e">
        <v>#N/A</v>
      </c>
      <c r="BR94" t="e">
        <v>#N/A</v>
      </c>
      <c r="BS94" t="e">
        <v>#N/A</v>
      </c>
      <c r="BT94" t="e">
        <v>#N/A</v>
      </c>
      <c r="BU94" t="e">
        <v>#N/A</v>
      </c>
      <c r="BV94" t="e">
        <v>#N/A</v>
      </c>
      <c r="BW94" t="e">
        <v>#N/A</v>
      </c>
      <c r="BX94" t="e">
        <v>#N/A</v>
      </c>
      <c r="BY94" t="e">
        <v>#N/A</v>
      </c>
      <c r="BZ94" t="e">
        <v>#N/A</v>
      </c>
      <c r="CA94" t="e">
        <v>#N/A</v>
      </c>
      <c r="CB94" t="e">
        <v>#N/A</v>
      </c>
      <c r="CC94" t="e">
        <v>#N/A</v>
      </c>
      <c r="CD94" t="e">
        <v>#N/A</v>
      </c>
    </row>
    <row r="95" spans="2:82" x14ac:dyDescent="0.25">
      <c r="B95" s="52" t="str">
        <f t="shared" si="17"/>
        <v>Surgery Procedures -Application of forearm cast-29075</v>
      </c>
      <c r="C95" s="52" t="str">
        <f t="shared" si="18"/>
        <v>29075-0361</v>
      </c>
      <c r="D95" s="53" t="s">
        <v>664</v>
      </c>
      <c r="E95" s="53" t="s">
        <v>976</v>
      </c>
      <c r="F95" s="52" t="s">
        <v>114</v>
      </c>
      <c r="G95" s="52" t="s">
        <v>217</v>
      </c>
      <c r="H95" s="54" t="s">
        <v>216</v>
      </c>
      <c r="I95" s="55" t="s">
        <v>530</v>
      </c>
      <c r="J95" s="55" t="str">
        <f t="shared" si="23"/>
        <v>29075-361</v>
      </c>
      <c r="K95" s="56" t="s">
        <v>664</v>
      </c>
      <c r="L95" s="57">
        <v>310</v>
      </c>
      <c r="M95" s="52">
        <f t="shared" si="19"/>
        <v>1</v>
      </c>
      <c r="N95" s="53" t="s">
        <v>632</v>
      </c>
      <c r="O95" s="52">
        <f t="shared" si="20"/>
        <v>1</v>
      </c>
      <c r="P95" s="52" t="str">
        <f t="shared" si="24"/>
        <v>0361-29075 0361-29075</v>
      </c>
      <c r="Q95" s="58" t="str">
        <f t="shared" si="25"/>
        <v>36129075</v>
      </c>
      <c r="R95" s="59">
        <v>256.29452559999999</v>
      </c>
      <c r="S95" s="59">
        <v>256.29452559999999</v>
      </c>
      <c r="T95" s="59">
        <v>256.29452559999999</v>
      </c>
      <c r="U95" s="59">
        <v>256.29452559999999</v>
      </c>
      <c r="V95" s="59">
        <v>256.29452559999999</v>
      </c>
      <c r="W95" s="59">
        <v>46.032600000000002</v>
      </c>
      <c r="X95" s="59">
        <v>45.13</v>
      </c>
      <c r="Y95" s="59">
        <v>46.483900000000006</v>
      </c>
      <c r="Z95" s="59">
        <v>45.13</v>
      </c>
      <c r="AA95" s="59">
        <v>45.13</v>
      </c>
      <c r="AB95" s="59">
        <v>0</v>
      </c>
      <c r="AC95" s="59">
        <v>193.04999999999998</v>
      </c>
      <c r="AD95" s="59">
        <v>193.04999999999998</v>
      </c>
      <c r="AE95" s="59">
        <v>64.108800000000002</v>
      </c>
      <c r="AF95" s="59">
        <v>57.812400000000004</v>
      </c>
      <c r="AG95" s="59">
        <v>0</v>
      </c>
      <c r="AH95" s="59">
        <v>1261</v>
      </c>
      <c r="AI95" s="59">
        <v>0</v>
      </c>
      <c r="AJ95" s="59">
        <v>0</v>
      </c>
      <c r="AK95" s="60">
        <f t="shared" si="27"/>
        <v>256.29452559999999</v>
      </c>
      <c r="AL95" s="60">
        <f t="shared" si="27"/>
        <v>256.29452559999999</v>
      </c>
      <c r="AM95" s="60">
        <f t="shared" si="27"/>
        <v>256.29452559999999</v>
      </c>
      <c r="AN95" s="60">
        <f t="shared" si="27"/>
        <v>256.29452559999999</v>
      </c>
      <c r="AO95" s="60">
        <f t="shared" si="27"/>
        <v>256.29452559999999</v>
      </c>
      <c r="AP95" s="60">
        <f t="shared" si="26"/>
        <v>46.032600000000002</v>
      </c>
      <c r="AQ95" s="60">
        <f t="shared" si="26"/>
        <v>45.13</v>
      </c>
      <c r="AR95" s="60">
        <f t="shared" si="26"/>
        <v>46.483900000000006</v>
      </c>
      <c r="AS95" s="60">
        <f t="shared" si="26"/>
        <v>45.13</v>
      </c>
      <c r="AT95" s="60">
        <f t="shared" si="26"/>
        <v>45.13</v>
      </c>
      <c r="AU95" s="60" t="s">
        <v>623</v>
      </c>
      <c r="AV95" s="60">
        <f t="shared" si="16"/>
        <v>193.04999999999998</v>
      </c>
      <c r="AW95" s="60">
        <f t="shared" si="16"/>
        <v>193.04999999999998</v>
      </c>
      <c r="AX95" s="60">
        <f t="shared" si="16"/>
        <v>64.108800000000002</v>
      </c>
      <c r="AY95" s="60">
        <f t="shared" si="15"/>
        <v>57.812400000000004</v>
      </c>
      <c r="AZ95" s="60" t="str">
        <f t="shared" si="15"/>
        <v>Not Reimbursable</v>
      </c>
      <c r="BA95" s="60">
        <f t="shared" si="15"/>
        <v>1261</v>
      </c>
      <c r="BB95" s="60" t="s">
        <v>623</v>
      </c>
      <c r="BC95" s="60" t="s">
        <v>623</v>
      </c>
      <c r="BD95" s="58">
        <f t="shared" si="21"/>
        <v>4</v>
      </c>
      <c r="BE95" s="58">
        <f t="shared" si="22"/>
        <v>3</v>
      </c>
      <c r="BF95" s="53" t="s">
        <v>217</v>
      </c>
      <c r="BG95" s="52" t="s">
        <v>33</v>
      </c>
      <c r="BH95" s="34">
        <v>29075</v>
      </c>
      <c r="BI95" s="34">
        <v>361</v>
      </c>
      <c r="BJ95" s="56" t="s">
        <v>1068</v>
      </c>
      <c r="BK95">
        <v>5102</v>
      </c>
      <c r="BL95">
        <v>256.29452559999999</v>
      </c>
      <c r="BM95">
        <v>256.29452559999999</v>
      </c>
      <c r="BN95">
        <v>256.29452559999999</v>
      </c>
      <c r="BO95">
        <v>256.29452559999999</v>
      </c>
      <c r="BP95">
        <v>256.29452559999999</v>
      </c>
      <c r="BQ95">
        <v>46.032600000000002</v>
      </c>
      <c r="BR95">
        <v>45.13</v>
      </c>
      <c r="BS95">
        <v>46.483900000000006</v>
      </c>
      <c r="BT95">
        <v>45.13</v>
      </c>
      <c r="BU95">
        <v>45.13</v>
      </c>
      <c r="BV95">
        <v>0</v>
      </c>
      <c r="BW95">
        <v>193.04999999999998</v>
      </c>
      <c r="BX95">
        <v>193.04999999999998</v>
      </c>
      <c r="BY95">
        <v>64.108800000000002</v>
      </c>
      <c r="BZ95">
        <v>57.812400000000004</v>
      </c>
      <c r="CA95">
        <v>0</v>
      </c>
      <c r="CB95">
        <v>1261</v>
      </c>
      <c r="CC95">
        <v>0</v>
      </c>
      <c r="CD95">
        <v>0</v>
      </c>
    </row>
    <row r="96" spans="2:82" x14ac:dyDescent="0.25">
      <c r="B96" s="52" t="str">
        <f t="shared" si="17"/>
        <v>Surgery Procedures -Apply forearm splint-29125</v>
      </c>
      <c r="C96" s="52" t="str">
        <f t="shared" si="18"/>
        <v>29125-0361</v>
      </c>
      <c r="D96" s="53" t="s">
        <v>665</v>
      </c>
      <c r="E96" s="53" t="s">
        <v>976</v>
      </c>
      <c r="F96" s="52" t="s">
        <v>114</v>
      </c>
      <c r="G96" s="52" t="s">
        <v>219</v>
      </c>
      <c r="H96" s="54" t="s">
        <v>218</v>
      </c>
      <c r="I96" s="55" t="s">
        <v>530</v>
      </c>
      <c r="J96" s="55" t="str">
        <f t="shared" si="23"/>
        <v>29125-361</v>
      </c>
      <c r="K96" s="56" t="s">
        <v>665</v>
      </c>
      <c r="L96" s="57">
        <v>524</v>
      </c>
      <c r="M96" s="52">
        <f t="shared" si="19"/>
        <v>1</v>
      </c>
      <c r="N96" s="53" t="s">
        <v>632</v>
      </c>
      <c r="O96" s="52">
        <f t="shared" si="20"/>
        <v>1</v>
      </c>
      <c r="P96" s="52" t="str">
        <f t="shared" si="24"/>
        <v>0361-29125 0361-29125</v>
      </c>
      <c r="Q96" s="58" t="str">
        <f t="shared" si="25"/>
        <v>36129125</v>
      </c>
      <c r="R96" s="59">
        <v>121.90717019999998</v>
      </c>
      <c r="S96" s="59">
        <v>121.90717019999998</v>
      </c>
      <c r="T96" s="59">
        <v>121.90717019999998</v>
      </c>
      <c r="U96" s="59">
        <v>121.90717019999998</v>
      </c>
      <c r="V96" s="59">
        <v>121.90717019999998</v>
      </c>
      <c r="W96" s="59">
        <v>136.72399999999996</v>
      </c>
      <c r="X96" s="59">
        <v>134.06399999999999</v>
      </c>
      <c r="Y96" s="59">
        <v>138.31999999999996</v>
      </c>
      <c r="Z96" s="59">
        <v>134.06399999999999</v>
      </c>
      <c r="AA96" s="59">
        <v>134.06399999999999</v>
      </c>
      <c r="AB96" s="59">
        <v>0</v>
      </c>
      <c r="AC96" s="59">
        <v>345.8</v>
      </c>
      <c r="AD96" s="59">
        <v>345.8</v>
      </c>
      <c r="AE96" s="59">
        <v>140.75360000000001</v>
      </c>
      <c r="AF96" s="59">
        <v>127.0984</v>
      </c>
      <c r="AG96" s="59">
        <v>0</v>
      </c>
      <c r="AH96" s="59">
        <v>1261</v>
      </c>
      <c r="AI96" s="59">
        <v>0</v>
      </c>
      <c r="AJ96" s="59">
        <v>0</v>
      </c>
      <c r="AK96" s="60">
        <f t="shared" si="27"/>
        <v>121.90717019999998</v>
      </c>
      <c r="AL96" s="60">
        <f t="shared" si="27"/>
        <v>121.90717019999998</v>
      </c>
      <c r="AM96" s="60">
        <f t="shared" si="27"/>
        <v>121.90717019999998</v>
      </c>
      <c r="AN96" s="60">
        <f t="shared" si="27"/>
        <v>121.90717019999998</v>
      </c>
      <c r="AO96" s="60">
        <f t="shared" si="27"/>
        <v>121.90717019999998</v>
      </c>
      <c r="AP96" s="60">
        <f t="shared" si="26"/>
        <v>136.72399999999996</v>
      </c>
      <c r="AQ96" s="60">
        <f t="shared" si="26"/>
        <v>134.06399999999999</v>
      </c>
      <c r="AR96" s="60">
        <f t="shared" si="26"/>
        <v>138.31999999999996</v>
      </c>
      <c r="AS96" s="60">
        <f t="shared" si="26"/>
        <v>134.06399999999999</v>
      </c>
      <c r="AT96" s="60">
        <f t="shared" si="26"/>
        <v>134.06399999999999</v>
      </c>
      <c r="AU96" s="60" t="s">
        <v>623</v>
      </c>
      <c r="AV96" s="60">
        <f t="shared" si="16"/>
        <v>345.8</v>
      </c>
      <c r="AW96" s="60">
        <f t="shared" si="16"/>
        <v>345.8</v>
      </c>
      <c r="AX96" s="60">
        <f t="shared" si="16"/>
        <v>140.75360000000001</v>
      </c>
      <c r="AY96" s="60">
        <f t="shared" si="15"/>
        <v>127.0984</v>
      </c>
      <c r="AZ96" s="60" t="str">
        <f t="shared" si="15"/>
        <v>Not Reimbursable</v>
      </c>
      <c r="BA96" s="60">
        <f t="shared" si="15"/>
        <v>1261</v>
      </c>
      <c r="BB96" s="60" t="s">
        <v>623</v>
      </c>
      <c r="BC96" s="60" t="s">
        <v>623</v>
      </c>
      <c r="BD96" s="58">
        <f t="shared" si="21"/>
        <v>4</v>
      </c>
      <c r="BE96" s="58">
        <f t="shared" si="22"/>
        <v>3</v>
      </c>
      <c r="BF96" s="53" t="s">
        <v>219</v>
      </c>
      <c r="BG96" s="52" t="s">
        <v>33</v>
      </c>
      <c r="BH96" s="34">
        <v>29125</v>
      </c>
      <c r="BI96" s="34">
        <v>361</v>
      </c>
      <c r="BJ96" s="56" t="s">
        <v>1069</v>
      </c>
      <c r="BK96">
        <v>5734</v>
      </c>
      <c r="BL96">
        <v>121.90717019999998</v>
      </c>
      <c r="BM96">
        <v>121.90717019999998</v>
      </c>
      <c r="BN96">
        <v>121.90717019999998</v>
      </c>
      <c r="BO96">
        <v>121.90717019999998</v>
      </c>
      <c r="BP96">
        <v>121.90717019999998</v>
      </c>
      <c r="BQ96">
        <v>136.72399999999996</v>
      </c>
      <c r="BR96">
        <v>134.06399999999999</v>
      </c>
      <c r="BS96">
        <v>138.31999999999996</v>
      </c>
      <c r="BT96">
        <v>134.06399999999999</v>
      </c>
      <c r="BU96">
        <v>134.06399999999999</v>
      </c>
      <c r="BV96">
        <v>0</v>
      </c>
      <c r="BW96">
        <v>345.8</v>
      </c>
      <c r="BX96">
        <v>345.8</v>
      </c>
      <c r="BY96">
        <v>140.75360000000001</v>
      </c>
      <c r="BZ96">
        <v>127.0984</v>
      </c>
      <c r="CA96">
        <v>0</v>
      </c>
      <c r="CB96">
        <v>1261</v>
      </c>
      <c r="CC96">
        <v>0</v>
      </c>
      <c r="CD96">
        <v>0</v>
      </c>
    </row>
    <row r="97" spans="2:82" x14ac:dyDescent="0.25">
      <c r="B97" s="52" t="str">
        <f t="shared" si="17"/>
        <v>Surgery Procedures -Apply multlay comprs lwr leg-29581</v>
      </c>
      <c r="C97" s="52" t="str">
        <f t="shared" si="18"/>
        <v>29581-0420</v>
      </c>
      <c r="D97" s="53" t="s">
        <v>666</v>
      </c>
      <c r="E97" s="53" t="s">
        <v>976</v>
      </c>
      <c r="F97" s="52" t="s">
        <v>114</v>
      </c>
      <c r="G97" s="52" t="s">
        <v>221</v>
      </c>
      <c r="H97" s="54" t="s">
        <v>220</v>
      </c>
      <c r="I97" s="55" t="s">
        <v>528</v>
      </c>
      <c r="J97" s="55" t="str">
        <f t="shared" si="23"/>
        <v>29581-420</v>
      </c>
      <c r="K97" s="56" t="s">
        <v>666</v>
      </c>
      <c r="L97" s="57">
        <v>189</v>
      </c>
      <c r="M97" s="52">
        <f t="shared" si="19"/>
        <v>2</v>
      </c>
      <c r="N97" s="53" t="s">
        <v>632</v>
      </c>
      <c r="O97" s="52">
        <f t="shared" si="20"/>
        <v>1</v>
      </c>
      <c r="P97" s="52" t="str">
        <f t="shared" si="24"/>
        <v>0420-29581 0420-29581</v>
      </c>
      <c r="Q97" s="58" t="str">
        <f t="shared" si="25"/>
        <v>42029581</v>
      </c>
      <c r="R97" s="59">
        <v>150.37321059999999</v>
      </c>
      <c r="S97" s="59">
        <v>150.37321059999999</v>
      </c>
      <c r="T97" s="59">
        <v>150.37321059999999</v>
      </c>
      <c r="U97" s="59">
        <v>150.37321059999999</v>
      </c>
      <c r="V97" s="59">
        <v>150.37321059999999</v>
      </c>
      <c r="W97" s="59">
        <v>40.091999999999999</v>
      </c>
      <c r="X97" s="59">
        <v>39.311999999999998</v>
      </c>
      <c r="Y97" s="59">
        <v>40.56</v>
      </c>
      <c r="Z97" s="59">
        <v>39.311999999999998</v>
      </c>
      <c r="AA97" s="59">
        <v>39.311999999999998</v>
      </c>
      <c r="AB97" s="59">
        <v>0</v>
      </c>
      <c r="AC97" s="59">
        <v>101.4</v>
      </c>
      <c r="AD97" s="59">
        <v>101.4</v>
      </c>
      <c r="AE97" s="59">
        <v>124.80000000000001</v>
      </c>
      <c r="AF97" s="59">
        <v>124.80000000000001</v>
      </c>
      <c r="AG97" s="59">
        <v>0</v>
      </c>
      <c r="AH97" s="59">
        <v>1261</v>
      </c>
      <c r="AI97" s="59">
        <v>0</v>
      </c>
      <c r="AJ97" s="59">
        <v>0</v>
      </c>
      <c r="AK97" s="60">
        <f t="shared" si="27"/>
        <v>150.37321059999999</v>
      </c>
      <c r="AL97" s="60">
        <f t="shared" si="27"/>
        <v>150.37321059999999</v>
      </c>
      <c r="AM97" s="60">
        <f t="shared" si="27"/>
        <v>150.37321059999999</v>
      </c>
      <c r="AN97" s="60">
        <f t="shared" si="27"/>
        <v>150.37321059999999</v>
      </c>
      <c r="AO97" s="60">
        <f t="shared" si="27"/>
        <v>150.37321059999999</v>
      </c>
      <c r="AP97" s="60">
        <f t="shared" si="26"/>
        <v>40.091999999999999</v>
      </c>
      <c r="AQ97" s="60">
        <f t="shared" si="26"/>
        <v>39.311999999999998</v>
      </c>
      <c r="AR97" s="60">
        <f t="shared" si="26"/>
        <v>40.56</v>
      </c>
      <c r="AS97" s="60">
        <f t="shared" si="26"/>
        <v>39.311999999999998</v>
      </c>
      <c r="AT97" s="60">
        <f t="shared" si="26"/>
        <v>39.311999999999998</v>
      </c>
      <c r="AU97" s="60" t="s">
        <v>623</v>
      </c>
      <c r="AV97" s="60">
        <f t="shared" si="16"/>
        <v>101.4</v>
      </c>
      <c r="AW97" s="60">
        <f t="shared" si="16"/>
        <v>101.4</v>
      </c>
      <c r="AX97" s="60">
        <f t="shared" si="16"/>
        <v>124.80000000000001</v>
      </c>
      <c r="AY97" s="60">
        <f t="shared" si="15"/>
        <v>124.80000000000001</v>
      </c>
      <c r="AZ97" s="60" t="str">
        <f t="shared" si="15"/>
        <v>Not Reimbursable</v>
      </c>
      <c r="BA97" s="60">
        <f t="shared" si="15"/>
        <v>1261</v>
      </c>
      <c r="BB97" s="60" t="s">
        <v>623</v>
      </c>
      <c r="BC97" s="60" t="s">
        <v>623</v>
      </c>
      <c r="BD97" s="58">
        <f t="shared" si="21"/>
        <v>6</v>
      </c>
      <c r="BE97" s="58">
        <f t="shared" si="22"/>
        <v>4</v>
      </c>
      <c r="BF97" s="53" t="s">
        <v>221</v>
      </c>
      <c r="BG97" s="52" t="s">
        <v>33</v>
      </c>
      <c r="BH97" s="34">
        <v>29581</v>
      </c>
      <c r="BI97" s="34">
        <v>420</v>
      </c>
      <c r="BJ97" s="56" t="s">
        <v>1070</v>
      </c>
      <c r="BK97">
        <v>5101</v>
      </c>
      <c r="BL97">
        <v>150.37321059999999</v>
      </c>
      <c r="BM97">
        <v>150.37321059999999</v>
      </c>
      <c r="BN97">
        <v>150.37321059999999</v>
      </c>
      <c r="BO97">
        <v>150.37321059999999</v>
      </c>
      <c r="BP97">
        <v>150.37321059999999</v>
      </c>
      <c r="BQ97">
        <v>40.091999999999999</v>
      </c>
      <c r="BR97">
        <v>39.311999999999998</v>
      </c>
      <c r="BS97">
        <v>40.56</v>
      </c>
      <c r="BT97">
        <v>39.311999999999998</v>
      </c>
      <c r="BU97">
        <v>39.311999999999998</v>
      </c>
      <c r="BV97">
        <v>0</v>
      </c>
      <c r="BW97">
        <v>101.4</v>
      </c>
      <c r="BX97">
        <v>101.4</v>
      </c>
      <c r="BY97">
        <v>124.80000000000001</v>
      </c>
      <c r="BZ97">
        <v>124.80000000000001</v>
      </c>
      <c r="CA97">
        <v>0</v>
      </c>
      <c r="CB97">
        <v>1261</v>
      </c>
      <c r="CC97">
        <v>0</v>
      </c>
      <c r="CD97">
        <v>0</v>
      </c>
    </row>
    <row r="98" spans="2:82" x14ac:dyDescent="0.25">
      <c r="B98" s="52" t="str">
        <f t="shared" si="17"/>
        <v>Medicine Services-Removal of tissue from wounds per session, first 20 sq cms or less-97597</v>
      </c>
      <c r="C98" s="52" t="str">
        <f t="shared" si="18"/>
        <v>29581-0420</v>
      </c>
      <c r="D98" s="53" t="s">
        <v>666</v>
      </c>
      <c r="E98" s="53" t="s">
        <v>979</v>
      </c>
      <c r="F98" s="52" t="s">
        <v>117</v>
      </c>
      <c r="G98" s="52" t="s">
        <v>535</v>
      </c>
      <c r="H98" s="54" t="s">
        <v>514</v>
      </c>
      <c r="I98" s="55" t="s">
        <v>528</v>
      </c>
      <c r="J98" s="55" t="str">
        <f t="shared" si="23"/>
        <v>97597-420</v>
      </c>
      <c r="K98" s="56" t="s">
        <v>1071</v>
      </c>
      <c r="L98" s="57">
        <v>243</v>
      </c>
      <c r="M98" s="52">
        <f t="shared" si="19"/>
        <v>2</v>
      </c>
      <c r="N98" s="53"/>
      <c r="O98" s="52">
        <f t="shared" si="20"/>
        <v>0</v>
      </c>
      <c r="P98" s="52" t="str">
        <f t="shared" si="24"/>
        <v>0420-97597 0420-29581</v>
      </c>
      <c r="Q98" s="58" t="str">
        <f t="shared" si="25"/>
        <v>42097597</v>
      </c>
      <c r="R98" s="59">
        <v>191.05901499999999</v>
      </c>
      <c r="S98" s="59">
        <v>191.05901499999999</v>
      </c>
      <c r="T98" s="59">
        <v>191.05901499999999</v>
      </c>
      <c r="U98" s="59">
        <v>191.05901499999999</v>
      </c>
      <c r="V98" s="59">
        <v>191.05901499999999</v>
      </c>
      <c r="W98" s="59">
        <v>62.451000000000001</v>
      </c>
      <c r="X98" s="59">
        <v>61.235999999999997</v>
      </c>
      <c r="Y98" s="59">
        <v>63.18</v>
      </c>
      <c r="Z98" s="59">
        <v>61.235999999999997</v>
      </c>
      <c r="AA98" s="59">
        <v>61.235999999999997</v>
      </c>
      <c r="AB98" s="59">
        <v>0</v>
      </c>
      <c r="AC98" s="59">
        <v>157.95000000000002</v>
      </c>
      <c r="AD98" s="59">
        <v>157.95000000000002</v>
      </c>
      <c r="AE98" s="59">
        <v>35.623999999999995</v>
      </c>
      <c r="AF98" s="59">
        <v>32.207999999999998</v>
      </c>
      <c r="AG98" s="59">
        <v>0</v>
      </c>
      <c r="AH98" s="59">
        <v>1261</v>
      </c>
      <c r="AI98" s="59">
        <v>0</v>
      </c>
      <c r="AJ98" s="59">
        <v>0</v>
      </c>
      <c r="AK98" s="60">
        <f t="shared" si="27"/>
        <v>191.05901499999999</v>
      </c>
      <c r="AL98" s="60">
        <f t="shared" si="27"/>
        <v>191.05901499999999</v>
      </c>
      <c r="AM98" s="60">
        <f t="shared" si="27"/>
        <v>191.05901499999999</v>
      </c>
      <c r="AN98" s="60">
        <f t="shared" si="27"/>
        <v>191.05901499999999</v>
      </c>
      <c r="AO98" s="60">
        <f t="shared" si="27"/>
        <v>191.05901499999999</v>
      </c>
      <c r="AP98" s="60">
        <f t="shared" si="26"/>
        <v>62.451000000000001</v>
      </c>
      <c r="AQ98" s="60">
        <f t="shared" si="26"/>
        <v>61.235999999999997</v>
      </c>
      <c r="AR98" s="60">
        <f t="shared" si="26"/>
        <v>63.18</v>
      </c>
      <c r="AS98" s="60">
        <f t="shared" si="26"/>
        <v>61.235999999999997</v>
      </c>
      <c r="AT98" s="60">
        <f t="shared" si="26"/>
        <v>61.235999999999997</v>
      </c>
      <c r="AU98" s="60" t="s">
        <v>623</v>
      </c>
      <c r="AV98" s="60">
        <f t="shared" si="16"/>
        <v>157.95000000000002</v>
      </c>
      <c r="AW98" s="60">
        <f t="shared" si="16"/>
        <v>157.95000000000002</v>
      </c>
      <c r="AX98" s="60">
        <f t="shared" si="16"/>
        <v>35.623999999999995</v>
      </c>
      <c r="AY98" s="60">
        <f t="shared" si="15"/>
        <v>32.207999999999998</v>
      </c>
      <c r="AZ98" s="60" t="str">
        <f t="shared" si="15"/>
        <v>Packaged</v>
      </c>
      <c r="BA98" s="60">
        <f t="shared" si="15"/>
        <v>1261</v>
      </c>
      <c r="BB98" s="60" t="s">
        <v>623</v>
      </c>
      <c r="BC98" s="60" t="s">
        <v>623</v>
      </c>
      <c r="BD98" s="58" t="str">
        <f t="shared" si="21"/>
        <v>N/A</v>
      </c>
      <c r="BE98" s="58" t="e">
        <f t="shared" si="22"/>
        <v>#VALUE!</v>
      </c>
      <c r="BF98" s="53" t="s">
        <v>1072</v>
      </c>
      <c r="BG98" s="52" t="s">
        <v>33</v>
      </c>
      <c r="BH98" s="34">
        <v>97597</v>
      </c>
      <c r="BI98" s="34">
        <v>420</v>
      </c>
      <c r="BJ98" s="56" t="s">
        <v>1073</v>
      </c>
      <c r="BL98">
        <v>191.05901499999999</v>
      </c>
      <c r="BM98">
        <v>191.05901499999999</v>
      </c>
      <c r="BN98">
        <v>191.05901499999999</v>
      </c>
      <c r="BO98">
        <v>191.05901499999999</v>
      </c>
      <c r="BP98">
        <v>191.05901499999999</v>
      </c>
      <c r="BQ98">
        <v>62.451000000000001</v>
      </c>
      <c r="BR98">
        <v>61.235999999999997</v>
      </c>
      <c r="BS98">
        <v>63.18</v>
      </c>
      <c r="BT98">
        <v>61.235999999999997</v>
      </c>
      <c r="BU98">
        <v>61.235999999999997</v>
      </c>
      <c r="BV98" t="e">
        <v>#N/A</v>
      </c>
      <c r="BW98">
        <v>157.95000000000002</v>
      </c>
      <c r="BX98">
        <v>157.95000000000002</v>
      </c>
      <c r="BY98">
        <v>35.623999999999995</v>
      </c>
      <c r="BZ98">
        <v>32.207999999999998</v>
      </c>
      <c r="CA98" t="e">
        <v>#N/A</v>
      </c>
      <c r="CB98">
        <v>1261</v>
      </c>
      <c r="CC98" t="e">
        <v>#N/A</v>
      </c>
      <c r="CD98" t="e">
        <v>#N/A</v>
      </c>
    </row>
    <row r="99" spans="2:82" x14ac:dyDescent="0.25">
      <c r="B99" s="52" t="str">
        <f t="shared" si="17"/>
        <v>Surgery Procedures -Nasal endoscopy dx-31231</v>
      </c>
      <c r="C99" s="52" t="str">
        <f t="shared" si="18"/>
        <v>31231-0510</v>
      </c>
      <c r="D99" s="53" t="s">
        <v>667</v>
      </c>
      <c r="E99" s="53" t="s">
        <v>976</v>
      </c>
      <c r="F99" s="52" t="s">
        <v>114</v>
      </c>
      <c r="G99" s="52" t="s">
        <v>224</v>
      </c>
      <c r="H99" s="54" t="s">
        <v>223</v>
      </c>
      <c r="I99" s="55" t="s">
        <v>531</v>
      </c>
      <c r="J99" s="55" t="str">
        <f t="shared" si="23"/>
        <v>31231-510</v>
      </c>
      <c r="K99" s="56" t="s">
        <v>667</v>
      </c>
      <c r="L99" s="57">
        <v>231</v>
      </c>
      <c r="M99" s="52">
        <f t="shared" si="19"/>
        <v>2</v>
      </c>
      <c r="N99" s="53" t="s">
        <v>632</v>
      </c>
      <c r="O99" s="52">
        <f t="shared" si="20"/>
        <v>1</v>
      </c>
      <c r="P99" s="52" t="str">
        <f t="shared" si="24"/>
        <v>0510-31231 0510-31231</v>
      </c>
      <c r="Q99" s="58" t="str">
        <f t="shared" si="25"/>
        <v>51031231</v>
      </c>
      <c r="R99" s="59">
        <v>189.03574259999999</v>
      </c>
      <c r="S99" s="59">
        <v>189.03574259999999</v>
      </c>
      <c r="T99" s="59">
        <v>189.03574259999999</v>
      </c>
      <c r="U99" s="59">
        <v>189.03574259999999</v>
      </c>
      <c r="V99" s="59">
        <v>189.03574259999999</v>
      </c>
      <c r="W99" s="59">
        <v>59.367000000000004</v>
      </c>
      <c r="X99" s="59">
        <v>58.212000000000003</v>
      </c>
      <c r="Y99" s="59">
        <v>60.06</v>
      </c>
      <c r="Z99" s="59">
        <v>58.212000000000003</v>
      </c>
      <c r="AA99" s="59">
        <v>58.212000000000003</v>
      </c>
      <c r="AB99" s="59">
        <v>0</v>
      </c>
      <c r="AC99" s="59">
        <v>150.15</v>
      </c>
      <c r="AD99" s="59">
        <v>150.15</v>
      </c>
      <c r="AE99" s="59">
        <v>184.8</v>
      </c>
      <c r="AF99" s="59">
        <v>184.8</v>
      </c>
      <c r="AG99" s="59">
        <v>0</v>
      </c>
      <c r="AH99" s="59">
        <v>1261</v>
      </c>
      <c r="AI99" s="59">
        <v>0</v>
      </c>
      <c r="AJ99" s="59">
        <v>0</v>
      </c>
      <c r="AK99" s="60">
        <f t="shared" si="27"/>
        <v>189.03574259999999</v>
      </c>
      <c r="AL99" s="60">
        <f t="shared" si="27"/>
        <v>189.03574259999999</v>
      </c>
      <c r="AM99" s="60">
        <f t="shared" si="27"/>
        <v>189.03574259999999</v>
      </c>
      <c r="AN99" s="60">
        <f t="shared" si="27"/>
        <v>189.03574259999999</v>
      </c>
      <c r="AO99" s="60">
        <f t="shared" si="27"/>
        <v>189.03574259999999</v>
      </c>
      <c r="AP99" s="60">
        <f t="shared" si="26"/>
        <v>59.367000000000004</v>
      </c>
      <c r="AQ99" s="60">
        <f t="shared" si="26"/>
        <v>58.212000000000003</v>
      </c>
      <c r="AR99" s="60">
        <f t="shared" si="26"/>
        <v>60.06</v>
      </c>
      <c r="AS99" s="60">
        <f t="shared" si="26"/>
        <v>58.212000000000003</v>
      </c>
      <c r="AT99" s="60">
        <f t="shared" si="26"/>
        <v>58.212000000000003</v>
      </c>
      <c r="AU99" s="60" t="s">
        <v>623</v>
      </c>
      <c r="AV99" s="60">
        <f t="shared" si="16"/>
        <v>150.15</v>
      </c>
      <c r="AW99" s="60">
        <f t="shared" si="16"/>
        <v>150.15</v>
      </c>
      <c r="AX99" s="60">
        <f t="shared" si="16"/>
        <v>184.8</v>
      </c>
      <c r="AY99" s="60">
        <f t="shared" si="15"/>
        <v>184.8</v>
      </c>
      <c r="AZ99" s="60" t="str">
        <f t="shared" si="15"/>
        <v>Not Reimbursable</v>
      </c>
      <c r="BA99" s="60">
        <f t="shared" si="15"/>
        <v>1261</v>
      </c>
      <c r="BB99" s="60" t="s">
        <v>623</v>
      </c>
      <c r="BC99" s="60" t="s">
        <v>623</v>
      </c>
      <c r="BD99" s="58">
        <f t="shared" si="21"/>
        <v>6</v>
      </c>
      <c r="BE99" s="58">
        <f t="shared" si="22"/>
        <v>4</v>
      </c>
      <c r="BF99" s="53" t="s">
        <v>224</v>
      </c>
      <c r="BG99" s="52" t="s">
        <v>33</v>
      </c>
      <c r="BH99" s="34">
        <v>31231</v>
      </c>
      <c r="BI99" s="34">
        <v>510</v>
      </c>
      <c r="BJ99" s="56" t="s">
        <v>1074</v>
      </c>
      <c r="BK99">
        <v>5151</v>
      </c>
      <c r="BL99">
        <v>189.03574259999999</v>
      </c>
      <c r="BM99">
        <v>189.03574259999999</v>
      </c>
      <c r="BN99">
        <v>189.03574259999999</v>
      </c>
      <c r="BO99">
        <v>189.03574259999999</v>
      </c>
      <c r="BP99">
        <v>189.03574259999999</v>
      </c>
      <c r="BQ99">
        <v>59.367000000000004</v>
      </c>
      <c r="BR99">
        <v>58.212000000000003</v>
      </c>
      <c r="BS99">
        <v>60.06</v>
      </c>
      <c r="BT99">
        <v>58.212000000000003</v>
      </c>
      <c r="BU99">
        <v>58.212000000000003</v>
      </c>
      <c r="BV99">
        <v>0</v>
      </c>
      <c r="BW99">
        <v>150.15</v>
      </c>
      <c r="BX99">
        <v>150.15</v>
      </c>
      <c r="BY99">
        <v>184.8</v>
      </c>
      <c r="BZ99">
        <v>184.8</v>
      </c>
      <c r="CA99">
        <v>0</v>
      </c>
      <c r="CB99">
        <v>1261</v>
      </c>
      <c r="CC99">
        <v>0</v>
      </c>
      <c r="CD99">
        <v>0</v>
      </c>
    </row>
    <row r="100" spans="2:82" x14ac:dyDescent="0.25">
      <c r="B100" s="52" t="str">
        <f t="shared" si="17"/>
        <v>Medical care-Hospital outpt clinic visit-G0463</v>
      </c>
      <c r="C100" s="52" t="str">
        <f t="shared" si="18"/>
        <v>31231-0510</v>
      </c>
      <c r="D100" s="53" t="s">
        <v>667</v>
      </c>
      <c r="E100" s="53" t="s">
        <v>979</v>
      </c>
      <c r="F100" s="52" t="s">
        <v>2549</v>
      </c>
      <c r="G100" s="52" t="s">
        <v>125</v>
      </c>
      <c r="H100" s="54" t="s">
        <v>124</v>
      </c>
      <c r="I100" s="55" t="s">
        <v>531</v>
      </c>
      <c r="J100" s="55" t="str">
        <f t="shared" si="23"/>
        <v>G0463-510</v>
      </c>
      <c r="K100" s="56" t="s">
        <v>991</v>
      </c>
      <c r="L100" s="57">
        <v>147</v>
      </c>
      <c r="M100" s="52">
        <f t="shared" si="19"/>
        <v>2</v>
      </c>
      <c r="N100" s="53"/>
      <c r="O100" s="52">
        <f t="shared" si="20"/>
        <v>0</v>
      </c>
      <c r="P100" s="52" t="str">
        <f t="shared" si="24"/>
        <v>0510-G0463 0510-31231</v>
      </c>
      <c r="Q100" s="58" t="str">
        <f t="shared" si="25"/>
        <v>510G0463</v>
      </c>
      <c r="R100" s="59">
        <v>126.154039</v>
      </c>
      <c r="S100" s="59">
        <v>126.154039</v>
      </c>
      <c r="T100" s="59">
        <v>126.154039</v>
      </c>
      <c r="U100" s="59">
        <v>126.154039</v>
      </c>
      <c r="V100" s="59">
        <v>126.154039</v>
      </c>
      <c r="W100" s="59">
        <v>41.208781818181826</v>
      </c>
      <c r="X100" s="59">
        <v>40.407054545454564</v>
      </c>
      <c r="Y100" s="59">
        <v>41.689818181818175</v>
      </c>
      <c r="Z100" s="59">
        <v>40.407054545454564</v>
      </c>
      <c r="AA100" s="59">
        <v>40.407054545454564</v>
      </c>
      <c r="AB100" s="59">
        <v>0</v>
      </c>
      <c r="AC100" s="59">
        <v>104.22454545454544</v>
      </c>
      <c r="AD100" s="59">
        <v>104.22454545454544</v>
      </c>
      <c r="AE100" s="59">
        <v>165.98739999999998</v>
      </c>
      <c r="AF100" s="59">
        <v>150.07080000000019</v>
      </c>
      <c r="AG100" s="59">
        <v>0</v>
      </c>
      <c r="AH100" s="59">
        <v>0</v>
      </c>
      <c r="AI100" s="59">
        <v>0</v>
      </c>
      <c r="AJ100" s="59">
        <v>0</v>
      </c>
      <c r="AK100" s="60">
        <f t="shared" si="27"/>
        <v>126.154039</v>
      </c>
      <c r="AL100" s="60">
        <f t="shared" si="27"/>
        <v>126.154039</v>
      </c>
      <c r="AM100" s="60">
        <f t="shared" si="27"/>
        <v>126.154039</v>
      </c>
      <c r="AN100" s="60">
        <f t="shared" si="27"/>
        <v>126.154039</v>
      </c>
      <c r="AO100" s="60">
        <f t="shared" si="27"/>
        <v>126.154039</v>
      </c>
      <c r="AP100" s="60">
        <f t="shared" si="26"/>
        <v>41.208781818181826</v>
      </c>
      <c r="AQ100" s="60">
        <f t="shared" si="26"/>
        <v>40.407054545454564</v>
      </c>
      <c r="AR100" s="60">
        <f t="shared" si="26"/>
        <v>41.689818181818175</v>
      </c>
      <c r="AS100" s="60">
        <f t="shared" si="26"/>
        <v>40.407054545454564</v>
      </c>
      <c r="AT100" s="60">
        <f t="shared" si="26"/>
        <v>40.407054545454564</v>
      </c>
      <c r="AU100" s="60" t="s">
        <v>623</v>
      </c>
      <c r="AV100" s="60">
        <f t="shared" si="16"/>
        <v>104.22454545454544</v>
      </c>
      <c r="AW100" s="60">
        <f t="shared" si="16"/>
        <v>104.22454545454544</v>
      </c>
      <c r="AX100" s="60">
        <f t="shared" si="16"/>
        <v>165.98739999999998</v>
      </c>
      <c r="AY100" s="60">
        <f t="shared" si="15"/>
        <v>150.07080000000019</v>
      </c>
      <c r="AZ100" s="60" t="str">
        <f t="shared" si="15"/>
        <v>Packaged</v>
      </c>
      <c r="BA100" s="60" t="str">
        <f t="shared" si="15"/>
        <v>Packaged</v>
      </c>
      <c r="BB100" s="60" t="s">
        <v>623</v>
      </c>
      <c r="BC100" s="60" t="s">
        <v>623</v>
      </c>
      <c r="BD100" s="58" t="str">
        <f t="shared" si="21"/>
        <v>N/A</v>
      </c>
      <c r="BE100" s="58" t="e">
        <f t="shared" si="22"/>
        <v>#VALUE!</v>
      </c>
      <c r="BF100" s="53" t="s">
        <v>125</v>
      </c>
      <c r="BG100" s="52" t="s">
        <v>33</v>
      </c>
      <c r="BH100" s="34" t="s">
        <v>124</v>
      </c>
      <c r="BI100" s="34">
        <v>510</v>
      </c>
      <c r="BJ100" s="56" t="s">
        <v>992</v>
      </c>
      <c r="BL100">
        <v>126.154039</v>
      </c>
      <c r="BM100">
        <v>126.154039</v>
      </c>
      <c r="BN100">
        <v>126.154039</v>
      </c>
      <c r="BO100">
        <v>126.154039</v>
      </c>
      <c r="BP100">
        <v>126.154039</v>
      </c>
      <c r="BQ100">
        <v>41.208781818181826</v>
      </c>
      <c r="BR100">
        <v>40.407054545454564</v>
      </c>
      <c r="BS100">
        <v>41.689818181818175</v>
      </c>
      <c r="BT100">
        <v>40.407054545454564</v>
      </c>
      <c r="BU100">
        <v>40.407054545454564</v>
      </c>
      <c r="BV100" t="e">
        <v>#N/A</v>
      </c>
      <c r="BW100">
        <v>104.22454545454544</v>
      </c>
      <c r="BX100">
        <v>104.22454545454544</v>
      </c>
      <c r="BY100">
        <v>165.98739999999998</v>
      </c>
      <c r="BZ100">
        <v>150.07080000000019</v>
      </c>
      <c r="CA100" t="e">
        <v>#N/A</v>
      </c>
      <c r="CB100" t="e">
        <v>#N/A</v>
      </c>
      <c r="CC100" t="e">
        <v>#N/A</v>
      </c>
      <c r="CD100" t="e">
        <v>#N/A</v>
      </c>
    </row>
    <row r="101" spans="2:82" x14ac:dyDescent="0.25">
      <c r="B101" s="52" t="str">
        <f t="shared" si="17"/>
        <v>Surgery Procedures -Diagnostic laryngoscopy-31575</v>
      </c>
      <c r="C101" s="52" t="str">
        <f t="shared" si="18"/>
        <v>31575-0510</v>
      </c>
      <c r="D101" s="53" t="s">
        <v>668</v>
      </c>
      <c r="E101" s="53" t="s">
        <v>976</v>
      </c>
      <c r="F101" s="52" t="s">
        <v>114</v>
      </c>
      <c r="G101" s="52" t="s">
        <v>225</v>
      </c>
      <c r="H101" s="54" t="s">
        <v>226</v>
      </c>
      <c r="I101" s="55" t="s">
        <v>531</v>
      </c>
      <c r="J101" s="55" t="str">
        <f t="shared" si="23"/>
        <v>31575-510</v>
      </c>
      <c r="K101" s="56" t="s">
        <v>668</v>
      </c>
      <c r="L101" s="57">
        <v>196</v>
      </c>
      <c r="M101" s="52">
        <f t="shared" si="19"/>
        <v>2</v>
      </c>
      <c r="N101" s="53" t="s">
        <v>632</v>
      </c>
      <c r="O101" s="52">
        <f t="shared" si="20"/>
        <v>1</v>
      </c>
      <c r="P101" s="52" t="str">
        <f t="shared" si="24"/>
        <v>0510-31575 0510-31575</v>
      </c>
      <c r="Q101" s="58" t="str">
        <f t="shared" si="25"/>
        <v>51031575</v>
      </c>
      <c r="R101" s="59">
        <v>189.03574259999999</v>
      </c>
      <c r="S101" s="59">
        <v>189.03574259999999</v>
      </c>
      <c r="T101" s="59">
        <v>189.03574259999999</v>
      </c>
      <c r="U101" s="59">
        <v>189.03574259999999</v>
      </c>
      <c r="V101" s="59">
        <v>189.03574259999999</v>
      </c>
      <c r="W101" s="59">
        <v>49.858000000000004</v>
      </c>
      <c r="X101" s="59">
        <v>48.887999999999998</v>
      </c>
      <c r="Y101" s="59">
        <v>50.440000000000005</v>
      </c>
      <c r="Z101" s="59">
        <v>48.887999999999998</v>
      </c>
      <c r="AA101" s="59">
        <v>48.887999999999998</v>
      </c>
      <c r="AB101" s="59">
        <v>0</v>
      </c>
      <c r="AC101" s="59">
        <v>126.10000000000001</v>
      </c>
      <c r="AD101" s="59">
        <v>126.10000000000001</v>
      </c>
      <c r="AE101" s="59">
        <v>155.20000000000002</v>
      </c>
      <c r="AF101" s="59">
        <v>155.20000000000002</v>
      </c>
      <c r="AG101" s="59">
        <v>0</v>
      </c>
      <c r="AH101" s="59">
        <v>1261</v>
      </c>
      <c r="AI101" s="59">
        <v>0</v>
      </c>
      <c r="AJ101" s="59">
        <v>0</v>
      </c>
      <c r="AK101" s="60">
        <f t="shared" si="27"/>
        <v>189.03574259999999</v>
      </c>
      <c r="AL101" s="60">
        <f t="shared" si="27"/>
        <v>189.03574259999999</v>
      </c>
      <c r="AM101" s="60">
        <f t="shared" si="27"/>
        <v>189.03574259999999</v>
      </c>
      <c r="AN101" s="60">
        <f t="shared" si="27"/>
        <v>189.03574259999999</v>
      </c>
      <c r="AO101" s="60">
        <f t="shared" si="27"/>
        <v>189.03574259999999</v>
      </c>
      <c r="AP101" s="60">
        <f t="shared" si="26"/>
        <v>49.858000000000004</v>
      </c>
      <c r="AQ101" s="60">
        <f t="shared" si="26"/>
        <v>48.887999999999998</v>
      </c>
      <c r="AR101" s="60">
        <f t="shared" si="26"/>
        <v>50.440000000000005</v>
      </c>
      <c r="AS101" s="60">
        <f t="shared" si="26"/>
        <v>48.887999999999998</v>
      </c>
      <c r="AT101" s="60">
        <f t="shared" si="26"/>
        <v>48.887999999999998</v>
      </c>
      <c r="AU101" s="60" t="s">
        <v>623</v>
      </c>
      <c r="AV101" s="60">
        <f t="shared" si="16"/>
        <v>126.10000000000001</v>
      </c>
      <c r="AW101" s="60">
        <f t="shared" si="16"/>
        <v>126.10000000000001</v>
      </c>
      <c r="AX101" s="60">
        <f t="shared" si="16"/>
        <v>155.20000000000002</v>
      </c>
      <c r="AY101" s="60">
        <f t="shared" si="15"/>
        <v>155.20000000000002</v>
      </c>
      <c r="AZ101" s="60" t="str">
        <f t="shared" si="15"/>
        <v>Not Reimbursable</v>
      </c>
      <c r="BA101" s="60">
        <f t="shared" si="15"/>
        <v>1261</v>
      </c>
      <c r="BB101" s="60" t="s">
        <v>623</v>
      </c>
      <c r="BC101" s="60" t="s">
        <v>623</v>
      </c>
      <c r="BD101" s="58">
        <f t="shared" si="21"/>
        <v>6</v>
      </c>
      <c r="BE101" s="58">
        <f t="shared" si="22"/>
        <v>4</v>
      </c>
      <c r="BF101" s="53" t="s">
        <v>225</v>
      </c>
      <c r="BG101" s="52" t="s">
        <v>33</v>
      </c>
      <c r="BH101" s="34">
        <v>31575</v>
      </c>
      <c r="BI101" s="34">
        <v>510</v>
      </c>
      <c r="BJ101" s="56" t="s">
        <v>1075</v>
      </c>
      <c r="BK101">
        <v>5151</v>
      </c>
      <c r="BL101">
        <v>189.03574259999999</v>
      </c>
      <c r="BM101">
        <v>189.03574259999999</v>
      </c>
      <c r="BN101">
        <v>189.03574259999999</v>
      </c>
      <c r="BO101">
        <v>189.03574259999999</v>
      </c>
      <c r="BP101">
        <v>189.03574259999999</v>
      </c>
      <c r="BQ101">
        <v>49.858000000000004</v>
      </c>
      <c r="BR101">
        <v>48.887999999999998</v>
      </c>
      <c r="BS101">
        <v>50.440000000000005</v>
      </c>
      <c r="BT101">
        <v>48.887999999999998</v>
      </c>
      <c r="BU101">
        <v>48.887999999999998</v>
      </c>
      <c r="BV101">
        <v>0</v>
      </c>
      <c r="BW101">
        <v>126.10000000000001</v>
      </c>
      <c r="BX101">
        <v>126.10000000000001</v>
      </c>
      <c r="BY101">
        <v>155.20000000000002</v>
      </c>
      <c r="BZ101">
        <v>155.20000000000002</v>
      </c>
      <c r="CA101">
        <v>0</v>
      </c>
      <c r="CB101">
        <v>1261</v>
      </c>
      <c r="CC101">
        <v>0</v>
      </c>
      <c r="CD101">
        <v>0</v>
      </c>
    </row>
    <row r="102" spans="2:82" x14ac:dyDescent="0.25">
      <c r="B102" s="52" t="str">
        <f t="shared" si="17"/>
        <v>Medical care-Hospital outpt clinic visit-G0463</v>
      </c>
      <c r="C102" s="52" t="str">
        <f t="shared" si="18"/>
        <v>31575-0510</v>
      </c>
      <c r="D102" s="53" t="s">
        <v>668</v>
      </c>
      <c r="E102" s="53" t="s">
        <v>979</v>
      </c>
      <c r="F102" s="52" t="s">
        <v>2549</v>
      </c>
      <c r="G102" s="52" t="s">
        <v>125</v>
      </c>
      <c r="H102" s="54" t="s">
        <v>124</v>
      </c>
      <c r="I102" s="55" t="s">
        <v>531</v>
      </c>
      <c r="J102" s="55" t="str">
        <f t="shared" si="23"/>
        <v>G0463-510</v>
      </c>
      <c r="K102" s="56" t="s">
        <v>991</v>
      </c>
      <c r="L102" s="57">
        <v>140</v>
      </c>
      <c r="M102" s="52">
        <f t="shared" si="19"/>
        <v>2</v>
      </c>
      <c r="N102" s="53"/>
      <c r="O102" s="52">
        <f t="shared" si="20"/>
        <v>0</v>
      </c>
      <c r="P102" s="52" t="str">
        <f t="shared" si="24"/>
        <v>0510-G0463 0510-31575</v>
      </c>
      <c r="Q102" s="58" t="str">
        <f t="shared" si="25"/>
        <v>510G0463</v>
      </c>
      <c r="R102" s="59">
        <v>126.154039</v>
      </c>
      <c r="S102" s="59">
        <v>126.154039</v>
      </c>
      <c r="T102" s="59">
        <v>126.154039</v>
      </c>
      <c r="U102" s="59">
        <v>126.154039</v>
      </c>
      <c r="V102" s="59">
        <v>126.154039</v>
      </c>
      <c r="W102" s="59">
        <v>41.208781818181826</v>
      </c>
      <c r="X102" s="59">
        <v>40.407054545454564</v>
      </c>
      <c r="Y102" s="59">
        <v>41.689818181818175</v>
      </c>
      <c r="Z102" s="59">
        <v>40.407054545454564</v>
      </c>
      <c r="AA102" s="59">
        <v>40.407054545454564</v>
      </c>
      <c r="AB102" s="59">
        <v>0</v>
      </c>
      <c r="AC102" s="59">
        <v>104.22454545454544</v>
      </c>
      <c r="AD102" s="59">
        <v>104.22454545454544</v>
      </c>
      <c r="AE102" s="59">
        <v>165.98739999999998</v>
      </c>
      <c r="AF102" s="59">
        <v>150.07080000000019</v>
      </c>
      <c r="AG102" s="59">
        <v>0</v>
      </c>
      <c r="AH102" s="59">
        <v>0</v>
      </c>
      <c r="AI102" s="59">
        <v>0</v>
      </c>
      <c r="AJ102" s="59">
        <v>0</v>
      </c>
      <c r="AK102" s="60">
        <f t="shared" si="27"/>
        <v>126.154039</v>
      </c>
      <c r="AL102" s="60">
        <f t="shared" si="27"/>
        <v>126.154039</v>
      </c>
      <c r="AM102" s="60">
        <f t="shared" si="27"/>
        <v>126.154039</v>
      </c>
      <c r="AN102" s="60">
        <f t="shared" si="27"/>
        <v>126.154039</v>
      </c>
      <c r="AO102" s="60">
        <f t="shared" si="27"/>
        <v>126.154039</v>
      </c>
      <c r="AP102" s="60">
        <f t="shared" si="26"/>
        <v>41.208781818181826</v>
      </c>
      <c r="AQ102" s="60">
        <f t="shared" si="26"/>
        <v>40.407054545454564</v>
      </c>
      <c r="AR102" s="60">
        <f t="shared" si="26"/>
        <v>41.689818181818175</v>
      </c>
      <c r="AS102" s="60">
        <f t="shared" si="26"/>
        <v>40.407054545454564</v>
      </c>
      <c r="AT102" s="60">
        <f t="shared" si="26"/>
        <v>40.407054545454564</v>
      </c>
      <c r="AU102" s="60" t="s">
        <v>623</v>
      </c>
      <c r="AV102" s="60">
        <f t="shared" si="16"/>
        <v>104.22454545454544</v>
      </c>
      <c r="AW102" s="60">
        <f t="shared" si="16"/>
        <v>104.22454545454544</v>
      </c>
      <c r="AX102" s="60">
        <f t="shared" si="16"/>
        <v>165.98739999999998</v>
      </c>
      <c r="AY102" s="60">
        <f t="shared" si="15"/>
        <v>150.07080000000019</v>
      </c>
      <c r="AZ102" s="60" t="str">
        <f t="shared" si="15"/>
        <v>Packaged</v>
      </c>
      <c r="BA102" s="60" t="str">
        <f t="shared" si="15"/>
        <v>Packaged</v>
      </c>
      <c r="BB102" s="60" t="s">
        <v>623</v>
      </c>
      <c r="BC102" s="60" t="s">
        <v>623</v>
      </c>
      <c r="BD102" s="58" t="str">
        <f t="shared" si="21"/>
        <v>N/A</v>
      </c>
      <c r="BE102" s="58" t="e">
        <f t="shared" si="22"/>
        <v>#VALUE!</v>
      </c>
      <c r="BF102" s="53" t="s">
        <v>125</v>
      </c>
      <c r="BG102" s="52" t="s">
        <v>33</v>
      </c>
      <c r="BH102" s="34" t="s">
        <v>124</v>
      </c>
      <c r="BI102" s="34">
        <v>510</v>
      </c>
      <c r="BJ102" s="56" t="s">
        <v>992</v>
      </c>
      <c r="BL102">
        <v>126.154039</v>
      </c>
      <c r="BM102">
        <v>126.154039</v>
      </c>
      <c r="BN102">
        <v>126.154039</v>
      </c>
      <c r="BO102">
        <v>126.154039</v>
      </c>
      <c r="BP102">
        <v>126.154039</v>
      </c>
      <c r="BQ102">
        <v>41.208781818181826</v>
      </c>
      <c r="BR102">
        <v>40.407054545454564</v>
      </c>
      <c r="BS102">
        <v>41.689818181818175</v>
      </c>
      <c r="BT102">
        <v>40.407054545454564</v>
      </c>
      <c r="BU102">
        <v>40.407054545454564</v>
      </c>
      <c r="BV102" t="e">
        <v>#N/A</v>
      </c>
      <c r="BW102">
        <v>104.22454545454544</v>
      </c>
      <c r="BX102">
        <v>104.22454545454544</v>
      </c>
      <c r="BY102">
        <v>165.98739999999998</v>
      </c>
      <c r="BZ102">
        <v>150.07080000000019</v>
      </c>
      <c r="CA102" t="e">
        <v>#N/A</v>
      </c>
      <c r="CB102" t="e">
        <v>#N/A</v>
      </c>
      <c r="CC102" t="e">
        <v>#N/A</v>
      </c>
      <c r="CD102" t="e">
        <v>#N/A</v>
      </c>
    </row>
    <row r="103" spans="2:82" x14ac:dyDescent="0.25">
      <c r="B103" s="52" t="str">
        <f t="shared" si="17"/>
        <v>Surgery Procedures -Dx bronchoscope/lavage-31624</v>
      </c>
      <c r="C103" s="52" t="str">
        <f t="shared" si="18"/>
        <v>31624-0361</v>
      </c>
      <c r="D103" s="53" t="s">
        <v>669</v>
      </c>
      <c r="E103" s="53" t="s">
        <v>976</v>
      </c>
      <c r="F103" s="52" t="s">
        <v>114</v>
      </c>
      <c r="G103" s="52" t="s">
        <v>228</v>
      </c>
      <c r="H103" s="54" t="s">
        <v>227</v>
      </c>
      <c r="I103" s="55" t="s">
        <v>530</v>
      </c>
      <c r="J103" s="55" t="str">
        <f t="shared" si="23"/>
        <v>31624-361</v>
      </c>
      <c r="K103" s="56" t="s">
        <v>669</v>
      </c>
      <c r="L103" s="57">
        <v>1947</v>
      </c>
      <c r="M103" s="52">
        <f t="shared" si="19"/>
        <v>5</v>
      </c>
      <c r="N103" s="53" t="s">
        <v>632</v>
      </c>
      <c r="O103" s="52">
        <f t="shared" si="20"/>
        <v>1</v>
      </c>
      <c r="P103" s="52" t="str">
        <f t="shared" si="24"/>
        <v>0361-31624 0361-31624</v>
      </c>
      <c r="Q103" s="58" t="str">
        <f t="shared" si="25"/>
        <v>36131624</v>
      </c>
      <c r="R103" s="59">
        <v>1619.7597668000001</v>
      </c>
      <c r="S103" s="59">
        <v>1619.7597668000001</v>
      </c>
      <c r="T103" s="59">
        <v>1619.7597668000001</v>
      </c>
      <c r="U103" s="59">
        <v>1619.7597668000001</v>
      </c>
      <c r="V103" s="59">
        <v>1619.7597668000001</v>
      </c>
      <c r="W103" s="59">
        <v>536.2242</v>
      </c>
      <c r="X103" s="59">
        <v>525.71</v>
      </c>
      <c r="Y103" s="59">
        <v>541.48130000000003</v>
      </c>
      <c r="Z103" s="59">
        <v>525.71</v>
      </c>
      <c r="AA103" s="59">
        <v>525.71</v>
      </c>
      <c r="AB103" s="59">
        <v>0</v>
      </c>
      <c r="AC103" s="59">
        <v>1265.55</v>
      </c>
      <c r="AD103" s="59">
        <v>1265.55</v>
      </c>
      <c r="AE103" s="59">
        <v>1773.7580000000003</v>
      </c>
      <c r="AF103" s="59">
        <v>1601.6769999999999</v>
      </c>
      <c r="AG103" s="59">
        <v>660</v>
      </c>
      <c r="AH103" s="59">
        <v>1662</v>
      </c>
      <c r="AI103" s="59">
        <v>0</v>
      </c>
      <c r="AJ103" s="59">
        <v>0</v>
      </c>
      <c r="AK103" s="60">
        <f t="shared" si="27"/>
        <v>1619.7597668000001</v>
      </c>
      <c r="AL103" s="60">
        <f t="shared" si="27"/>
        <v>1619.7597668000001</v>
      </c>
      <c r="AM103" s="60">
        <f t="shared" si="27"/>
        <v>1619.7597668000001</v>
      </c>
      <c r="AN103" s="60">
        <f t="shared" si="27"/>
        <v>1619.7597668000001</v>
      </c>
      <c r="AO103" s="60">
        <f t="shared" si="27"/>
        <v>1619.7597668000001</v>
      </c>
      <c r="AP103" s="60">
        <f t="shared" si="26"/>
        <v>536.2242</v>
      </c>
      <c r="AQ103" s="60">
        <f t="shared" si="26"/>
        <v>525.71</v>
      </c>
      <c r="AR103" s="60">
        <f t="shared" si="26"/>
        <v>541.48130000000003</v>
      </c>
      <c r="AS103" s="60">
        <f t="shared" si="26"/>
        <v>525.71</v>
      </c>
      <c r="AT103" s="60">
        <f t="shared" si="26"/>
        <v>525.71</v>
      </c>
      <c r="AU103" s="60" t="s">
        <v>623</v>
      </c>
      <c r="AV103" s="60">
        <f t="shared" si="16"/>
        <v>1265.55</v>
      </c>
      <c r="AW103" s="60">
        <f t="shared" si="16"/>
        <v>1265.55</v>
      </c>
      <c r="AX103" s="60">
        <f t="shared" si="16"/>
        <v>1773.7580000000003</v>
      </c>
      <c r="AY103" s="60">
        <f t="shared" si="15"/>
        <v>1601.6769999999999</v>
      </c>
      <c r="AZ103" s="60">
        <f t="shared" si="15"/>
        <v>660</v>
      </c>
      <c r="BA103" s="60">
        <f t="shared" si="15"/>
        <v>1662</v>
      </c>
      <c r="BB103" s="60" t="s">
        <v>623</v>
      </c>
      <c r="BC103" s="60" t="s">
        <v>623</v>
      </c>
      <c r="BD103" s="58">
        <f t="shared" si="21"/>
        <v>9</v>
      </c>
      <c r="BE103" s="58">
        <f t="shared" si="22"/>
        <v>4</v>
      </c>
      <c r="BF103" s="53" t="s">
        <v>228</v>
      </c>
      <c r="BG103" s="52" t="s">
        <v>33</v>
      </c>
      <c r="BH103" s="34">
        <v>31624</v>
      </c>
      <c r="BI103" s="34">
        <v>361</v>
      </c>
      <c r="BJ103" s="56" t="s">
        <v>1076</v>
      </c>
      <c r="BK103">
        <v>5153</v>
      </c>
      <c r="BL103">
        <v>1619.7597668000001</v>
      </c>
      <c r="BM103">
        <v>1619.7597668000001</v>
      </c>
      <c r="BN103">
        <v>1619.7597668000001</v>
      </c>
      <c r="BO103">
        <v>1619.7597668000001</v>
      </c>
      <c r="BP103">
        <v>1619.7597668000001</v>
      </c>
      <c r="BQ103">
        <v>536.2242</v>
      </c>
      <c r="BR103">
        <v>525.71</v>
      </c>
      <c r="BS103">
        <v>541.48130000000003</v>
      </c>
      <c r="BT103">
        <v>525.71</v>
      </c>
      <c r="BU103">
        <v>525.71</v>
      </c>
      <c r="BV103">
        <v>0</v>
      </c>
      <c r="BW103">
        <v>1265.55</v>
      </c>
      <c r="BX103">
        <v>1265.55</v>
      </c>
      <c r="BY103">
        <v>1773.7580000000003</v>
      </c>
      <c r="BZ103">
        <v>1601.6769999999999</v>
      </c>
      <c r="CA103">
        <v>660</v>
      </c>
      <c r="CB103">
        <v>1662</v>
      </c>
      <c r="CC103">
        <v>0</v>
      </c>
      <c r="CD103">
        <v>0</v>
      </c>
    </row>
    <row r="104" spans="2:82" x14ac:dyDescent="0.25">
      <c r="B104" s="52" t="str">
        <f t="shared" si="17"/>
        <v>Medical care-Lidocaine Hydrochloride Injection 10mg-J2001</v>
      </c>
      <c r="C104" s="52" t="str">
        <f t="shared" si="18"/>
        <v>31624-0361</v>
      </c>
      <c r="D104" s="53" t="s">
        <v>669</v>
      </c>
      <c r="E104" s="53" t="s">
        <v>979</v>
      </c>
      <c r="F104" s="52" t="s">
        <v>2549</v>
      </c>
      <c r="G104" s="52" t="s">
        <v>538</v>
      </c>
      <c r="H104" s="54" t="s">
        <v>140</v>
      </c>
      <c r="I104" s="55" t="s">
        <v>61</v>
      </c>
      <c r="J104" s="55" t="str">
        <f t="shared" si="23"/>
        <v>J2001-636</v>
      </c>
      <c r="K104" s="56" t="s">
        <v>999</v>
      </c>
      <c r="L104" s="57">
        <v>6</v>
      </c>
      <c r="M104" s="52">
        <f t="shared" si="19"/>
        <v>5</v>
      </c>
      <c r="N104" s="53"/>
      <c r="O104" s="52">
        <f t="shared" si="20"/>
        <v>0</v>
      </c>
      <c r="P104" s="52" t="str">
        <f t="shared" si="24"/>
        <v>0636-J2001 0361-31624</v>
      </c>
      <c r="Q104" s="58" t="str">
        <f t="shared" si="25"/>
        <v>636J2001</v>
      </c>
      <c r="R104" s="59">
        <v>0</v>
      </c>
      <c r="S104" s="59">
        <v>0</v>
      </c>
      <c r="T104" s="59">
        <v>0</v>
      </c>
      <c r="U104" s="59">
        <v>4.250128446115288</v>
      </c>
      <c r="V104" s="59">
        <v>0</v>
      </c>
      <c r="W104" s="59">
        <v>1.6804354010025062</v>
      </c>
      <c r="X104" s="59">
        <v>1.6477421052631576</v>
      </c>
      <c r="Y104" s="59">
        <v>1.7000513784461155</v>
      </c>
      <c r="Z104" s="59">
        <v>1.6477421052631576</v>
      </c>
      <c r="AA104" s="59">
        <v>1.6477421052631576</v>
      </c>
      <c r="AB104" s="59">
        <v>0</v>
      </c>
      <c r="AC104" s="59">
        <v>4.250128446115288</v>
      </c>
      <c r="AD104" s="59">
        <v>4.250128446115288</v>
      </c>
      <c r="AE104" s="59">
        <v>5.2309273182957403</v>
      </c>
      <c r="AF104" s="59">
        <v>5.2309273182957403</v>
      </c>
      <c r="AG104" s="59">
        <v>3.2693295739348378</v>
      </c>
      <c r="AH104" s="59">
        <v>0</v>
      </c>
      <c r="AI104" s="59">
        <v>0</v>
      </c>
      <c r="AJ104" s="59">
        <v>0</v>
      </c>
      <c r="AK104" s="60" t="str">
        <f t="shared" si="27"/>
        <v>Packaged</v>
      </c>
      <c r="AL104" s="60" t="str">
        <f t="shared" si="27"/>
        <v>Packaged</v>
      </c>
      <c r="AM104" s="60" t="str">
        <f t="shared" si="27"/>
        <v>Packaged</v>
      </c>
      <c r="AN104" s="60">
        <f t="shared" si="27"/>
        <v>4.250128446115288</v>
      </c>
      <c r="AO104" s="60" t="str">
        <f t="shared" si="27"/>
        <v>Packaged</v>
      </c>
      <c r="AP104" s="60">
        <f t="shared" si="26"/>
        <v>1.6804354010025062</v>
      </c>
      <c r="AQ104" s="60">
        <f t="shared" si="26"/>
        <v>1.6477421052631576</v>
      </c>
      <c r="AR104" s="60">
        <f t="shared" si="26"/>
        <v>1.7000513784461155</v>
      </c>
      <c r="AS104" s="60">
        <f t="shared" si="26"/>
        <v>1.6477421052631576</v>
      </c>
      <c r="AT104" s="60">
        <f t="shared" si="26"/>
        <v>1.6477421052631576</v>
      </c>
      <c r="AU104" s="60" t="s">
        <v>623</v>
      </c>
      <c r="AV104" s="60">
        <f t="shared" si="16"/>
        <v>4.250128446115288</v>
      </c>
      <c r="AW104" s="60">
        <f t="shared" si="16"/>
        <v>4.250128446115288</v>
      </c>
      <c r="AX104" s="60">
        <f t="shared" si="16"/>
        <v>5.2309273182957403</v>
      </c>
      <c r="AY104" s="60">
        <f t="shared" si="15"/>
        <v>5.2309273182957403</v>
      </c>
      <c r="AZ104" s="60">
        <f t="shared" si="15"/>
        <v>3.2693295739348378</v>
      </c>
      <c r="BA104" s="60" t="str">
        <f t="shared" si="15"/>
        <v>Packaged</v>
      </c>
      <c r="BB104" s="60" t="s">
        <v>623</v>
      </c>
      <c r="BC104" s="60" t="s">
        <v>623</v>
      </c>
      <c r="BD104" s="58" t="str">
        <f t="shared" si="21"/>
        <v>N/A</v>
      </c>
      <c r="BE104" s="58" t="e">
        <f t="shared" si="22"/>
        <v>#VALUE!</v>
      </c>
      <c r="BF104" s="53" t="s">
        <v>1000</v>
      </c>
      <c r="BG104" s="52" t="s">
        <v>33</v>
      </c>
      <c r="BH104" s="34" t="s">
        <v>140</v>
      </c>
      <c r="BI104" s="34">
        <v>636</v>
      </c>
      <c r="BJ104" s="56" t="s">
        <v>1001</v>
      </c>
      <c r="BL104" t="e">
        <v>#N/A</v>
      </c>
      <c r="BM104" t="e">
        <v>#N/A</v>
      </c>
      <c r="BN104" t="e">
        <v>#N/A</v>
      </c>
      <c r="BO104">
        <v>4.250128446115288</v>
      </c>
      <c r="BP104" t="e">
        <v>#N/A</v>
      </c>
      <c r="BQ104">
        <v>1.6804354010025062</v>
      </c>
      <c r="BR104">
        <v>1.6477421052631576</v>
      </c>
      <c r="BS104">
        <v>1.7000513784461155</v>
      </c>
      <c r="BT104">
        <v>1.6477421052631576</v>
      </c>
      <c r="BU104">
        <v>1.6477421052631576</v>
      </c>
      <c r="BV104" t="e">
        <v>#N/A</v>
      </c>
      <c r="BW104">
        <v>4.250128446115288</v>
      </c>
      <c r="BX104">
        <v>4.250128446115288</v>
      </c>
      <c r="BY104">
        <v>5.2309273182957403</v>
      </c>
      <c r="BZ104">
        <v>5.2309273182957403</v>
      </c>
      <c r="CA104">
        <v>3.2693295739348378</v>
      </c>
      <c r="CB104" t="e">
        <v>#N/A</v>
      </c>
      <c r="CC104" t="e">
        <v>#N/A</v>
      </c>
      <c r="CD104" t="e">
        <v>#N/A</v>
      </c>
    </row>
    <row r="105" spans="2:82" x14ac:dyDescent="0.25">
      <c r="B105" s="52" t="str">
        <f t="shared" si="17"/>
        <v>Pharmacy - General-Pharmacy - General-</v>
      </c>
      <c r="C105" s="52" t="str">
        <f t="shared" si="18"/>
        <v>31624-0361</v>
      </c>
      <c r="D105" s="53" t="s">
        <v>669</v>
      </c>
      <c r="E105" s="53" t="s">
        <v>979</v>
      </c>
      <c r="F105" s="52" t="s">
        <v>50</v>
      </c>
      <c r="G105" s="52" t="s">
        <v>50</v>
      </c>
      <c r="H105" s="54" t="s">
        <v>34</v>
      </c>
      <c r="I105" s="55" t="s">
        <v>51</v>
      </c>
      <c r="J105" s="55" t="str">
        <f t="shared" si="23"/>
        <v>-250</v>
      </c>
      <c r="K105" s="56" t="s">
        <v>1002</v>
      </c>
      <c r="L105" s="57">
        <v>71</v>
      </c>
      <c r="M105" s="52">
        <f t="shared" si="19"/>
        <v>5</v>
      </c>
      <c r="N105" s="53"/>
      <c r="O105" s="52">
        <f t="shared" si="20"/>
        <v>0</v>
      </c>
      <c r="P105" s="52" t="str">
        <f t="shared" si="24"/>
        <v>0250- 0361-31624</v>
      </c>
      <c r="Q105" s="58" t="str">
        <f t="shared" si="25"/>
        <v>250</v>
      </c>
      <c r="R105" s="59">
        <v>0</v>
      </c>
      <c r="S105" s="59">
        <v>0</v>
      </c>
      <c r="T105" s="59">
        <v>0</v>
      </c>
      <c r="U105" s="59">
        <v>0</v>
      </c>
      <c r="V105" s="59">
        <v>0</v>
      </c>
      <c r="W105" s="59">
        <v>0</v>
      </c>
      <c r="X105" s="59">
        <v>0</v>
      </c>
      <c r="Y105" s="59">
        <v>0</v>
      </c>
      <c r="Z105" s="59">
        <v>0</v>
      </c>
      <c r="AA105" s="59">
        <v>0</v>
      </c>
      <c r="AB105" s="59">
        <v>0</v>
      </c>
      <c r="AC105" s="59">
        <v>0</v>
      </c>
      <c r="AD105" s="59">
        <v>0</v>
      </c>
      <c r="AE105" s="59">
        <v>0</v>
      </c>
      <c r="AF105" s="59">
        <v>0</v>
      </c>
      <c r="AG105" s="59">
        <v>0</v>
      </c>
      <c r="AH105" s="59">
        <v>0</v>
      </c>
      <c r="AI105" s="59">
        <v>0</v>
      </c>
      <c r="AJ105" s="59">
        <v>0</v>
      </c>
      <c r="AK105" s="60" t="str">
        <f t="shared" si="27"/>
        <v>Packaged</v>
      </c>
      <c r="AL105" s="60" t="str">
        <f t="shared" si="27"/>
        <v>Packaged</v>
      </c>
      <c r="AM105" s="60" t="str">
        <f t="shared" si="27"/>
        <v>Packaged</v>
      </c>
      <c r="AN105" s="60" t="str">
        <f t="shared" si="27"/>
        <v>Packaged</v>
      </c>
      <c r="AO105" s="60" t="str">
        <f t="shared" si="27"/>
        <v>Packaged</v>
      </c>
      <c r="AP105" s="60" t="str">
        <f t="shared" si="26"/>
        <v>Packaged</v>
      </c>
      <c r="AQ105" s="60" t="str">
        <f t="shared" si="26"/>
        <v>Packaged</v>
      </c>
      <c r="AR105" s="60" t="str">
        <f t="shared" si="26"/>
        <v>Packaged</v>
      </c>
      <c r="AS105" s="60" t="str">
        <f t="shared" si="26"/>
        <v>Packaged</v>
      </c>
      <c r="AT105" s="60" t="str">
        <f t="shared" si="26"/>
        <v>Packaged</v>
      </c>
      <c r="AU105" s="60" t="s">
        <v>623</v>
      </c>
      <c r="AV105" s="60" t="str">
        <f t="shared" si="16"/>
        <v>Packaged</v>
      </c>
      <c r="AW105" s="60" t="str">
        <f t="shared" si="16"/>
        <v>Packaged</v>
      </c>
      <c r="AX105" s="60" t="str">
        <f t="shared" si="16"/>
        <v>Packaged</v>
      </c>
      <c r="AY105" s="60" t="str">
        <f t="shared" si="15"/>
        <v>Packaged</v>
      </c>
      <c r="AZ105" s="60" t="str">
        <f t="shared" si="15"/>
        <v>Packaged</v>
      </c>
      <c r="BA105" s="60" t="str">
        <f t="shared" si="15"/>
        <v>Packaged</v>
      </c>
      <c r="BB105" s="60" t="s">
        <v>623</v>
      </c>
      <c r="BC105" s="60" t="s">
        <v>623</v>
      </c>
      <c r="BD105" s="58" t="str">
        <f t="shared" si="21"/>
        <v>N/A</v>
      </c>
      <c r="BE105" s="58" t="e">
        <f t="shared" si="22"/>
        <v>#VALUE!</v>
      </c>
      <c r="BF105" s="53"/>
      <c r="BG105" s="52" t="e">
        <v>#N/A</v>
      </c>
      <c r="BI105" s="34">
        <v>250</v>
      </c>
      <c r="BJ105" s="56" t="s">
        <v>51</v>
      </c>
      <c r="BL105" t="e">
        <v>#N/A</v>
      </c>
      <c r="BM105" t="e">
        <v>#N/A</v>
      </c>
      <c r="BN105" t="e">
        <v>#N/A</v>
      </c>
      <c r="BO105" t="e">
        <v>#N/A</v>
      </c>
      <c r="BP105" t="e">
        <v>#N/A</v>
      </c>
      <c r="BQ105" t="e">
        <v>#N/A</v>
      </c>
      <c r="BR105" t="e">
        <v>#N/A</v>
      </c>
      <c r="BS105" t="e">
        <v>#N/A</v>
      </c>
      <c r="BT105" t="e">
        <v>#N/A</v>
      </c>
      <c r="BU105" t="e">
        <v>#N/A</v>
      </c>
      <c r="BV105" t="e">
        <v>#N/A</v>
      </c>
      <c r="BW105" t="e">
        <v>#N/A</v>
      </c>
      <c r="BX105" t="e">
        <v>#N/A</v>
      </c>
      <c r="BY105" t="e">
        <v>#N/A</v>
      </c>
      <c r="BZ105" t="e">
        <v>#N/A</v>
      </c>
      <c r="CA105" t="e">
        <v>#N/A</v>
      </c>
      <c r="CB105" t="e">
        <v>#N/A</v>
      </c>
      <c r="CC105" t="e">
        <v>#N/A</v>
      </c>
      <c r="CD105" t="e">
        <v>#N/A</v>
      </c>
    </row>
    <row r="106" spans="2:82" x14ac:dyDescent="0.25">
      <c r="B106" s="52" t="str">
        <f t="shared" si="17"/>
        <v>Medical care-Fentanyl citrate injection-J3010</v>
      </c>
      <c r="C106" s="52" t="str">
        <f t="shared" si="18"/>
        <v>31624-0361</v>
      </c>
      <c r="D106" s="53" t="s">
        <v>669</v>
      </c>
      <c r="E106" s="53" t="s">
        <v>979</v>
      </c>
      <c r="F106" s="52" t="s">
        <v>2549</v>
      </c>
      <c r="G106" s="52" t="s">
        <v>147</v>
      </c>
      <c r="H106" s="54" t="s">
        <v>1</v>
      </c>
      <c r="I106" s="55" t="s">
        <v>61</v>
      </c>
      <c r="J106" s="55" t="str">
        <f t="shared" si="23"/>
        <v>J3010-636</v>
      </c>
      <c r="K106" s="56" t="s">
        <v>1033</v>
      </c>
      <c r="L106" s="57">
        <v>2</v>
      </c>
      <c r="M106" s="52">
        <f t="shared" si="19"/>
        <v>5</v>
      </c>
      <c r="N106" s="53"/>
      <c r="O106" s="52">
        <f t="shared" si="20"/>
        <v>0</v>
      </c>
      <c r="P106" s="52" t="str">
        <f t="shared" si="24"/>
        <v>0636-J3010 0361-31624</v>
      </c>
      <c r="Q106" s="58" t="str">
        <f t="shared" si="25"/>
        <v>636J3010</v>
      </c>
      <c r="R106" s="59">
        <v>0</v>
      </c>
      <c r="S106" s="59">
        <v>0</v>
      </c>
      <c r="T106" s="59">
        <v>0</v>
      </c>
      <c r="U106" s="59">
        <v>0</v>
      </c>
      <c r="V106" s="59">
        <v>0</v>
      </c>
      <c r="W106" s="59">
        <v>3.9489335000000003</v>
      </c>
      <c r="X106" s="59">
        <v>3.8721059999999996</v>
      </c>
      <c r="Y106" s="59">
        <v>3.9950299999999999</v>
      </c>
      <c r="Z106" s="59">
        <v>3.8721059999999996</v>
      </c>
      <c r="AA106" s="59">
        <v>3.8721059999999996</v>
      </c>
      <c r="AB106" s="59">
        <v>0</v>
      </c>
      <c r="AC106" s="59">
        <v>9.9875749999999979</v>
      </c>
      <c r="AD106" s="59">
        <v>9.9875749999999979</v>
      </c>
      <c r="AE106" s="59">
        <v>0.78000000000000014</v>
      </c>
      <c r="AF106" s="59">
        <v>0.4134000000000001</v>
      </c>
      <c r="AG106" s="59">
        <v>7.6827500000000004</v>
      </c>
      <c r="AH106" s="59">
        <v>0</v>
      </c>
      <c r="AI106" s="59">
        <v>0</v>
      </c>
      <c r="AJ106" s="59">
        <v>0</v>
      </c>
      <c r="AK106" s="60" t="str">
        <f t="shared" si="27"/>
        <v>Packaged</v>
      </c>
      <c r="AL106" s="60" t="str">
        <f t="shared" si="27"/>
        <v>Packaged</v>
      </c>
      <c r="AM106" s="60" t="str">
        <f t="shared" si="27"/>
        <v>Packaged</v>
      </c>
      <c r="AN106" s="60" t="str">
        <f t="shared" si="27"/>
        <v>Packaged</v>
      </c>
      <c r="AO106" s="60" t="str">
        <f t="shared" si="27"/>
        <v>Packaged</v>
      </c>
      <c r="AP106" s="60">
        <f t="shared" si="26"/>
        <v>3.9489335000000003</v>
      </c>
      <c r="AQ106" s="60">
        <f t="shared" si="26"/>
        <v>3.8721059999999996</v>
      </c>
      <c r="AR106" s="60">
        <f t="shared" si="26"/>
        <v>3.9950299999999999</v>
      </c>
      <c r="AS106" s="60">
        <f t="shared" si="26"/>
        <v>3.8721059999999996</v>
      </c>
      <c r="AT106" s="60">
        <f t="shared" si="26"/>
        <v>3.8721059999999996</v>
      </c>
      <c r="AU106" s="60" t="s">
        <v>623</v>
      </c>
      <c r="AV106" s="60">
        <f t="shared" si="16"/>
        <v>9.9875749999999979</v>
      </c>
      <c r="AW106" s="60">
        <f t="shared" si="16"/>
        <v>9.9875749999999979</v>
      </c>
      <c r="AX106" s="60">
        <f t="shared" si="16"/>
        <v>0.78000000000000014</v>
      </c>
      <c r="AY106" s="60">
        <f t="shared" si="15"/>
        <v>0.4134000000000001</v>
      </c>
      <c r="AZ106" s="60">
        <f t="shared" si="15"/>
        <v>7.6827500000000004</v>
      </c>
      <c r="BA106" s="60" t="str">
        <f t="shared" si="15"/>
        <v>Packaged</v>
      </c>
      <c r="BB106" s="60" t="s">
        <v>623</v>
      </c>
      <c r="BC106" s="60" t="s">
        <v>623</v>
      </c>
      <c r="BD106" s="58" t="str">
        <f t="shared" si="21"/>
        <v>N/A</v>
      </c>
      <c r="BE106" s="58" t="e">
        <f t="shared" si="22"/>
        <v>#VALUE!</v>
      </c>
      <c r="BF106" s="53" t="s">
        <v>1034</v>
      </c>
      <c r="BG106" s="52" t="s">
        <v>33</v>
      </c>
      <c r="BH106" s="34" t="s">
        <v>1</v>
      </c>
      <c r="BI106" s="34">
        <v>636</v>
      </c>
      <c r="BJ106" s="56" t="s">
        <v>1035</v>
      </c>
      <c r="BL106" t="e">
        <v>#N/A</v>
      </c>
      <c r="BM106" t="e">
        <v>#N/A</v>
      </c>
      <c r="BN106" t="e">
        <v>#N/A</v>
      </c>
      <c r="BO106" t="e">
        <v>#N/A</v>
      </c>
      <c r="BP106" t="e">
        <v>#N/A</v>
      </c>
      <c r="BQ106">
        <v>3.9489335000000003</v>
      </c>
      <c r="BR106">
        <v>3.8721059999999996</v>
      </c>
      <c r="BS106">
        <v>3.9950299999999999</v>
      </c>
      <c r="BT106">
        <v>3.8721059999999996</v>
      </c>
      <c r="BU106">
        <v>3.8721059999999996</v>
      </c>
      <c r="BV106" t="e">
        <v>#N/A</v>
      </c>
      <c r="BW106">
        <v>9.9875749999999979</v>
      </c>
      <c r="BX106">
        <v>9.9875749999999979</v>
      </c>
      <c r="BY106">
        <v>0.78000000000000014</v>
      </c>
      <c r="BZ106">
        <v>0.4134000000000001</v>
      </c>
      <c r="CA106">
        <v>7.6827500000000004</v>
      </c>
      <c r="CB106" t="e">
        <v>#N/A</v>
      </c>
      <c r="CC106" t="e">
        <v>#N/A</v>
      </c>
      <c r="CD106" t="e">
        <v>#N/A</v>
      </c>
    </row>
    <row r="107" spans="2:82" x14ac:dyDescent="0.25">
      <c r="B107" s="52" t="str">
        <f t="shared" si="17"/>
        <v>Diagnostic Radiology &amp; Imaging Procedures-X-ray exam chest 1 view-71045</v>
      </c>
      <c r="C107" s="52" t="str">
        <f t="shared" si="18"/>
        <v>31624-0361</v>
      </c>
      <c r="D107" s="53" t="s">
        <v>669</v>
      </c>
      <c r="E107" s="53" t="s">
        <v>979</v>
      </c>
      <c r="F107" s="52" t="s">
        <v>115</v>
      </c>
      <c r="G107" s="52" t="s">
        <v>340</v>
      </c>
      <c r="H107" s="54" t="s">
        <v>67</v>
      </c>
      <c r="I107" s="55" t="s">
        <v>68</v>
      </c>
      <c r="J107" s="55" t="str">
        <f t="shared" si="23"/>
        <v>71045-324</v>
      </c>
      <c r="K107" s="56" t="s">
        <v>727</v>
      </c>
      <c r="L107" s="57">
        <v>251</v>
      </c>
      <c r="M107" s="52">
        <f t="shared" si="19"/>
        <v>5</v>
      </c>
      <c r="N107" s="53"/>
      <c r="O107" s="52">
        <f t="shared" si="20"/>
        <v>0</v>
      </c>
      <c r="P107" s="52" t="str">
        <f t="shared" si="24"/>
        <v>0324-71045 0361-31624</v>
      </c>
      <c r="Q107" s="58" t="str">
        <f t="shared" si="25"/>
        <v>32471045</v>
      </c>
      <c r="R107" s="59">
        <v>86.720259599999991</v>
      </c>
      <c r="S107" s="59">
        <v>86.720259599999991</v>
      </c>
      <c r="T107" s="59">
        <v>86.720259599999991</v>
      </c>
      <c r="U107" s="59">
        <v>86.720259599999991</v>
      </c>
      <c r="V107" s="59">
        <v>86.720259599999991</v>
      </c>
      <c r="W107" s="59">
        <v>26.06</v>
      </c>
      <c r="X107" s="59">
        <v>26.06</v>
      </c>
      <c r="Y107" s="59">
        <v>30.802150000000001</v>
      </c>
      <c r="Z107" s="59">
        <v>26.06</v>
      </c>
      <c r="AA107" s="59">
        <v>26.06</v>
      </c>
      <c r="AB107" s="59">
        <v>0</v>
      </c>
      <c r="AC107" s="59">
        <v>0</v>
      </c>
      <c r="AD107" s="59">
        <v>0</v>
      </c>
      <c r="AE107" s="59">
        <v>116.1644</v>
      </c>
      <c r="AF107" s="59">
        <v>104.9828</v>
      </c>
      <c r="AG107" s="59">
        <v>0</v>
      </c>
      <c r="AH107" s="59">
        <v>0</v>
      </c>
      <c r="AI107" s="59">
        <v>0</v>
      </c>
      <c r="AJ107" s="59">
        <v>0</v>
      </c>
      <c r="AK107" s="60">
        <f t="shared" si="27"/>
        <v>86.720259599999991</v>
      </c>
      <c r="AL107" s="60">
        <f t="shared" si="27"/>
        <v>86.720259599999991</v>
      </c>
      <c r="AM107" s="60">
        <f t="shared" si="27"/>
        <v>86.720259599999991</v>
      </c>
      <c r="AN107" s="60">
        <f t="shared" si="27"/>
        <v>86.720259599999991</v>
      </c>
      <c r="AO107" s="60">
        <f t="shared" si="27"/>
        <v>86.720259599999991</v>
      </c>
      <c r="AP107" s="60">
        <f t="shared" si="26"/>
        <v>26.06</v>
      </c>
      <c r="AQ107" s="60">
        <f t="shared" si="26"/>
        <v>26.06</v>
      </c>
      <c r="AR107" s="60">
        <f t="shared" si="26"/>
        <v>30.802150000000001</v>
      </c>
      <c r="AS107" s="60">
        <f t="shared" si="26"/>
        <v>26.06</v>
      </c>
      <c r="AT107" s="60">
        <f t="shared" si="26"/>
        <v>26.06</v>
      </c>
      <c r="AU107" s="60" t="s">
        <v>623</v>
      </c>
      <c r="AV107" s="60" t="str">
        <f t="shared" si="16"/>
        <v>Packaged</v>
      </c>
      <c r="AW107" s="60" t="str">
        <f t="shared" si="16"/>
        <v>Packaged</v>
      </c>
      <c r="AX107" s="60">
        <f t="shared" si="16"/>
        <v>116.1644</v>
      </c>
      <c r="AY107" s="60">
        <f t="shared" si="15"/>
        <v>104.9828</v>
      </c>
      <c r="AZ107" s="60" t="str">
        <f t="shared" si="15"/>
        <v>Packaged</v>
      </c>
      <c r="BA107" s="60" t="str">
        <f t="shared" si="15"/>
        <v>Packaged</v>
      </c>
      <c r="BB107" s="60" t="s">
        <v>623</v>
      </c>
      <c r="BC107" s="60" t="s">
        <v>623</v>
      </c>
      <c r="BD107" s="58" t="str">
        <f t="shared" si="21"/>
        <v>N/A</v>
      </c>
      <c r="BE107" s="58" t="e">
        <f t="shared" si="22"/>
        <v>#VALUE!</v>
      </c>
      <c r="BF107" s="53" t="s">
        <v>1077</v>
      </c>
      <c r="BG107" s="52" t="s">
        <v>37</v>
      </c>
      <c r="BH107" s="34">
        <v>71045</v>
      </c>
      <c r="BI107" s="34">
        <v>324</v>
      </c>
      <c r="BJ107" s="56" t="s">
        <v>1078</v>
      </c>
      <c r="BL107">
        <v>86.720259599999991</v>
      </c>
      <c r="BM107">
        <v>86.720259599999991</v>
      </c>
      <c r="BN107">
        <v>86.720259599999991</v>
      </c>
      <c r="BO107">
        <v>86.720259599999991</v>
      </c>
      <c r="BP107">
        <v>86.720259599999991</v>
      </c>
      <c r="BQ107">
        <v>26.06</v>
      </c>
      <c r="BR107">
        <v>26.06</v>
      </c>
      <c r="BS107">
        <v>30.802150000000001</v>
      </c>
      <c r="BT107">
        <v>26.06</v>
      </c>
      <c r="BU107">
        <v>26.06</v>
      </c>
      <c r="BV107" t="e">
        <v>#N/A</v>
      </c>
      <c r="BW107" t="e">
        <v>#N/A</v>
      </c>
      <c r="BX107" t="e">
        <v>#N/A</v>
      </c>
      <c r="BY107">
        <v>116.1644</v>
      </c>
      <c r="BZ107">
        <v>104.9828</v>
      </c>
      <c r="CA107" t="e">
        <v>#N/A</v>
      </c>
      <c r="CB107" t="e">
        <v>#N/A</v>
      </c>
      <c r="CC107" t="e">
        <v>#N/A</v>
      </c>
      <c r="CD107" t="e">
        <v>#N/A</v>
      </c>
    </row>
    <row r="108" spans="2:82" x14ac:dyDescent="0.25">
      <c r="B108" s="52" t="str">
        <f t="shared" si="17"/>
        <v>Surgery Procedures -Clearance of airways-31720</v>
      </c>
      <c r="C108" s="52" t="str">
        <f t="shared" si="18"/>
        <v>31720-0361</v>
      </c>
      <c r="D108" s="53" t="s">
        <v>670</v>
      </c>
      <c r="E108" s="53" t="s">
        <v>976</v>
      </c>
      <c r="F108" s="52" t="s">
        <v>114</v>
      </c>
      <c r="G108" s="52" t="s">
        <v>230</v>
      </c>
      <c r="H108" s="54" t="s">
        <v>229</v>
      </c>
      <c r="I108" s="55" t="s">
        <v>530</v>
      </c>
      <c r="J108" s="55" t="str">
        <f t="shared" si="23"/>
        <v>31720-361</v>
      </c>
      <c r="K108" s="56" t="s">
        <v>670</v>
      </c>
      <c r="L108" s="57">
        <v>444</v>
      </c>
      <c r="M108" s="52">
        <f t="shared" si="19"/>
        <v>1</v>
      </c>
      <c r="N108" s="53" t="s">
        <v>632</v>
      </c>
      <c r="O108" s="52">
        <f t="shared" si="20"/>
        <v>1</v>
      </c>
      <c r="P108" s="52" t="str">
        <f t="shared" si="24"/>
        <v>0361-31720 0361-31720</v>
      </c>
      <c r="Q108" s="58" t="str">
        <f t="shared" si="25"/>
        <v>36131720</v>
      </c>
      <c r="R108" s="59">
        <v>203.54921639999998</v>
      </c>
      <c r="S108" s="59">
        <v>203.54921639999998</v>
      </c>
      <c r="T108" s="59">
        <v>203.54921639999998</v>
      </c>
      <c r="U108" s="59">
        <v>203.54921639999998</v>
      </c>
      <c r="V108" s="59">
        <v>203.54921639999998</v>
      </c>
      <c r="W108" s="59">
        <v>86.094999999999985</v>
      </c>
      <c r="X108" s="59">
        <v>84.42</v>
      </c>
      <c r="Y108" s="59">
        <v>87.100000000000009</v>
      </c>
      <c r="Z108" s="59">
        <v>84.42</v>
      </c>
      <c r="AA108" s="59">
        <v>84.42</v>
      </c>
      <c r="AB108" s="59">
        <v>0</v>
      </c>
      <c r="AC108" s="59">
        <v>217.75</v>
      </c>
      <c r="AD108" s="59">
        <v>217.75</v>
      </c>
      <c r="AE108" s="59">
        <v>249.7492</v>
      </c>
      <c r="AF108" s="59">
        <v>225.51979999999998</v>
      </c>
      <c r="AG108" s="59">
        <v>525</v>
      </c>
      <c r="AH108" s="59">
        <v>1261</v>
      </c>
      <c r="AI108" s="59">
        <v>0</v>
      </c>
      <c r="AJ108" s="59">
        <v>0</v>
      </c>
      <c r="AK108" s="60">
        <f t="shared" si="27"/>
        <v>203.54921639999998</v>
      </c>
      <c r="AL108" s="60">
        <f t="shared" si="27"/>
        <v>203.54921639999998</v>
      </c>
      <c r="AM108" s="60">
        <f t="shared" si="27"/>
        <v>203.54921639999998</v>
      </c>
      <c r="AN108" s="60">
        <f t="shared" si="27"/>
        <v>203.54921639999998</v>
      </c>
      <c r="AO108" s="60">
        <f t="shared" si="27"/>
        <v>203.54921639999998</v>
      </c>
      <c r="AP108" s="60">
        <f t="shared" si="26"/>
        <v>86.094999999999985</v>
      </c>
      <c r="AQ108" s="60">
        <f t="shared" si="26"/>
        <v>84.42</v>
      </c>
      <c r="AR108" s="60">
        <f t="shared" si="26"/>
        <v>87.100000000000009</v>
      </c>
      <c r="AS108" s="60">
        <f t="shared" si="26"/>
        <v>84.42</v>
      </c>
      <c r="AT108" s="60">
        <f t="shared" si="26"/>
        <v>84.42</v>
      </c>
      <c r="AU108" s="60" t="s">
        <v>623</v>
      </c>
      <c r="AV108" s="60">
        <f t="shared" si="16"/>
        <v>217.75</v>
      </c>
      <c r="AW108" s="60">
        <f t="shared" si="16"/>
        <v>217.75</v>
      </c>
      <c r="AX108" s="60">
        <f t="shared" si="16"/>
        <v>249.7492</v>
      </c>
      <c r="AY108" s="60">
        <f t="shared" si="15"/>
        <v>225.51979999999998</v>
      </c>
      <c r="AZ108" s="60">
        <f t="shared" si="15"/>
        <v>525</v>
      </c>
      <c r="BA108" s="60">
        <f t="shared" si="15"/>
        <v>1261</v>
      </c>
      <c r="BB108" s="60" t="s">
        <v>623</v>
      </c>
      <c r="BC108" s="60" t="s">
        <v>623</v>
      </c>
      <c r="BD108" s="58">
        <f t="shared" si="21"/>
        <v>4</v>
      </c>
      <c r="BE108" s="58">
        <f t="shared" si="22"/>
        <v>3</v>
      </c>
      <c r="BF108" s="53" t="s">
        <v>230</v>
      </c>
      <c r="BG108" s="52" t="s">
        <v>33</v>
      </c>
      <c r="BH108" s="34">
        <v>31720</v>
      </c>
      <c r="BI108" s="34">
        <v>361</v>
      </c>
      <c r="BJ108" s="56" t="s">
        <v>1079</v>
      </c>
      <c r="BK108">
        <v>5791</v>
      </c>
      <c r="BL108">
        <v>203.54921639999998</v>
      </c>
      <c r="BM108">
        <v>203.54921639999998</v>
      </c>
      <c r="BN108">
        <v>203.54921639999998</v>
      </c>
      <c r="BO108">
        <v>203.54921639999998</v>
      </c>
      <c r="BP108">
        <v>203.54921639999998</v>
      </c>
      <c r="BQ108">
        <v>86.094999999999985</v>
      </c>
      <c r="BR108">
        <v>84.42</v>
      </c>
      <c r="BS108">
        <v>87.100000000000009</v>
      </c>
      <c r="BT108">
        <v>84.42</v>
      </c>
      <c r="BU108">
        <v>84.42</v>
      </c>
      <c r="BV108">
        <v>0</v>
      </c>
      <c r="BW108">
        <v>217.75</v>
      </c>
      <c r="BX108">
        <v>217.75</v>
      </c>
      <c r="BY108">
        <v>249.7492</v>
      </c>
      <c r="BZ108">
        <v>225.51979999999998</v>
      </c>
      <c r="CA108">
        <v>525</v>
      </c>
      <c r="CB108">
        <v>1261</v>
      </c>
      <c r="CC108">
        <v>0</v>
      </c>
      <c r="CD108">
        <v>0</v>
      </c>
    </row>
    <row r="109" spans="2:82" x14ac:dyDescent="0.25">
      <c r="B109" s="52" t="str">
        <f t="shared" si="17"/>
        <v>Surgery Procedures -Insj/rplcmt defib w/lead(s)-33249</v>
      </c>
      <c r="C109" s="52" t="str">
        <f t="shared" si="18"/>
        <v>33249-0481</v>
      </c>
      <c r="D109" s="53" t="s">
        <v>671</v>
      </c>
      <c r="E109" s="53" t="s">
        <v>976</v>
      </c>
      <c r="F109" s="52" t="s">
        <v>114</v>
      </c>
      <c r="G109" s="52" t="s">
        <v>232</v>
      </c>
      <c r="H109" s="54" t="s">
        <v>231</v>
      </c>
      <c r="I109" s="55" t="s">
        <v>547</v>
      </c>
      <c r="J109" s="55" t="str">
        <f t="shared" si="23"/>
        <v>33249-481</v>
      </c>
      <c r="K109" s="56" t="s">
        <v>671</v>
      </c>
      <c r="L109" s="57">
        <v>51709</v>
      </c>
      <c r="M109" s="52">
        <f t="shared" si="19"/>
        <v>11</v>
      </c>
      <c r="N109" s="53" t="s">
        <v>632</v>
      </c>
      <c r="O109" s="52">
        <f t="shared" si="20"/>
        <v>1</v>
      </c>
      <c r="P109" s="52" t="str">
        <f t="shared" si="24"/>
        <v>0481-33249 0481-33249</v>
      </c>
      <c r="Q109" s="58" t="str">
        <f t="shared" si="25"/>
        <v>48133249</v>
      </c>
      <c r="R109" s="59">
        <v>31396.760487599997</v>
      </c>
      <c r="S109" s="59">
        <v>31396.760487599997</v>
      </c>
      <c r="T109" s="59">
        <v>31396.760487599997</v>
      </c>
      <c r="U109" s="59">
        <v>31396.760487599997</v>
      </c>
      <c r="V109" s="59">
        <v>31396.760487599997</v>
      </c>
      <c r="W109" s="59">
        <v>22289.794800000003</v>
      </c>
      <c r="X109" s="59">
        <v>21852.74</v>
      </c>
      <c r="Y109" s="59">
        <v>22508.322200000002</v>
      </c>
      <c r="Z109" s="59">
        <v>21852.74</v>
      </c>
      <c r="AA109" s="59">
        <v>21852.74</v>
      </c>
      <c r="AB109" s="59">
        <v>0</v>
      </c>
      <c r="AC109" s="59">
        <v>33610.85</v>
      </c>
      <c r="AD109" s="59">
        <v>33610.85</v>
      </c>
      <c r="AE109" s="59">
        <v>41367.200000000004</v>
      </c>
      <c r="AF109" s="59">
        <v>41367.200000000004</v>
      </c>
      <c r="AG109" s="59">
        <v>950</v>
      </c>
      <c r="AH109" s="59">
        <v>4516</v>
      </c>
      <c r="AI109" s="59">
        <v>0</v>
      </c>
      <c r="AJ109" s="59">
        <v>0</v>
      </c>
      <c r="AK109" s="60">
        <f t="shared" si="27"/>
        <v>31396.760487599997</v>
      </c>
      <c r="AL109" s="60">
        <f t="shared" si="27"/>
        <v>31396.760487599997</v>
      </c>
      <c r="AM109" s="60">
        <f t="shared" si="27"/>
        <v>31396.760487599997</v>
      </c>
      <c r="AN109" s="60">
        <f t="shared" si="27"/>
        <v>31396.760487599997</v>
      </c>
      <c r="AO109" s="60">
        <f t="shared" si="27"/>
        <v>31396.760487599997</v>
      </c>
      <c r="AP109" s="60">
        <f t="shared" si="26"/>
        <v>22289.794800000003</v>
      </c>
      <c r="AQ109" s="60">
        <f t="shared" si="26"/>
        <v>21852.74</v>
      </c>
      <c r="AR109" s="60">
        <f t="shared" si="26"/>
        <v>22508.322200000002</v>
      </c>
      <c r="AS109" s="60">
        <f t="shared" si="26"/>
        <v>21852.74</v>
      </c>
      <c r="AT109" s="60">
        <f t="shared" si="26"/>
        <v>21852.74</v>
      </c>
      <c r="AU109" s="60" t="s">
        <v>623</v>
      </c>
      <c r="AV109" s="60">
        <f t="shared" si="16"/>
        <v>33610.85</v>
      </c>
      <c r="AW109" s="60">
        <f t="shared" si="16"/>
        <v>33610.85</v>
      </c>
      <c r="AX109" s="60">
        <f t="shared" si="16"/>
        <v>41367.200000000004</v>
      </c>
      <c r="AY109" s="60">
        <f t="shared" si="15"/>
        <v>41367.200000000004</v>
      </c>
      <c r="AZ109" s="60">
        <f t="shared" si="15"/>
        <v>950</v>
      </c>
      <c r="BA109" s="60">
        <f t="shared" si="15"/>
        <v>4516</v>
      </c>
      <c r="BB109" s="60" t="s">
        <v>623</v>
      </c>
      <c r="BC109" s="60" t="s">
        <v>623</v>
      </c>
      <c r="BD109" s="58">
        <f t="shared" si="21"/>
        <v>15</v>
      </c>
      <c r="BE109" s="58">
        <f t="shared" si="22"/>
        <v>4</v>
      </c>
      <c r="BF109" s="53" t="s">
        <v>232</v>
      </c>
      <c r="BG109" s="52" t="s">
        <v>33</v>
      </c>
      <c r="BH109" s="34">
        <v>33249</v>
      </c>
      <c r="BI109" s="34">
        <v>481</v>
      </c>
      <c r="BJ109" s="56" t="s">
        <v>1080</v>
      </c>
      <c r="BK109">
        <v>5232</v>
      </c>
      <c r="BL109">
        <v>31396.760487599997</v>
      </c>
      <c r="BM109">
        <v>31396.760487599997</v>
      </c>
      <c r="BN109">
        <v>31396.760487599997</v>
      </c>
      <c r="BO109">
        <v>31396.760487599997</v>
      </c>
      <c r="BP109">
        <v>31396.760487599997</v>
      </c>
      <c r="BQ109">
        <v>22289.794800000003</v>
      </c>
      <c r="BR109">
        <v>21852.74</v>
      </c>
      <c r="BS109">
        <v>22508.322200000002</v>
      </c>
      <c r="BT109">
        <v>21852.74</v>
      </c>
      <c r="BU109">
        <v>21852.74</v>
      </c>
      <c r="BV109">
        <v>0</v>
      </c>
      <c r="BW109">
        <v>33610.85</v>
      </c>
      <c r="BX109">
        <v>33610.85</v>
      </c>
      <c r="BY109">
        <v>41367.200000000004</v>
      </c>
      <c r="BZ109">
        <v>41367.200000000004</v>
      </c>
      <c r="CA109">
        <v>950</v>
      </c>
      <c r="CB109">
        <v>4516</v>
      </c>
      <c r="CC109">
        <v>0</v>
      </c>
      <c r="CD109">
        <v>0</v>
      </c>
    </row>
    <row r="110" spans="2:82" x14ac:dyDescent="0.25">
      <c r="B110" s="52" t="str">
        <f t="shared" si="17"/>
        <v>Pharmacy - General-Pharmacy - General-</v>
      </c>
      <c r="C110" s="52" t="str">
        <f t="shared" si="18"/>
        <v>33249-0481</v>
      </c>
      <c r="D110" s="53" t="s">
        <v>671</v>
      </c>
      <c r="E110" s="53" t="s">
        <v>979</v>
      </c>
      <c r="F110" s="52" t="s">
        <v>50</v>
      </c>
      <c r="G110" s="52" t="s">
        <v>50</v>
      </c>
      <c r="H110" s="54" t="s">
        <v>34</v>
      </c>
      <c r="I110" s="55" t="s">
        <v>51</v>
      </c>
      <c r="J110" s="55" t="str">
        <f t="shared" si="23"/>
        <v>-250</v>
      </c>
      <c r="K110" s="56" t="s">
        <v>1002</v>
      </c>
      <c r="L110" s="57">
        <v>93</v>
      </c>
      <c r="M110" s="52">
        <f t="shared" si="19"/>
        <v>11</v>
      </c>
      <c r="N110" s="53"/>
      <c r="O110" s="52">
        <f t="shared" si="20"/>
        <v>0</v>
      </c>
      <c r="P110" s="52" t="str">
        <f t="shared" si="24"/>
        <v>0250- 0481-33249</v>
      </c>
      <c r="Q110" s="58" t="str">
        <f t="shared" si="25"/>
        <v>250</v>
      </c>
      <c r="R110" s="59">
        <v>0</v>
      </c>
      <c r="S110" s="59">
        <v>0</v>
      </c>
      <c r="T110" s="59">
        <v>0</v>
      </c>
      <c r="U110" s="59">
        <v>0</v>
      </c>
      <c r="V110" s="59">
        <v>0</v>
      </c>
      <c r="W110" s="59">
        <v>0</v>
      </c>
      <c r="X110" s="59">
        <v>0</v>
      </c>
      <c r="Y110" s="59">
        <v>0</v>
      </c>
      <c r="Z110" s="59">
        <v>0</v>
      </c>
      <c r="AA110" s="59">
        <v>0</v>
      </c>
      <c r="AB110" s="59">
        <v>0</v>
      </c>
      <c r="AC110" s="59">
        <v>0</v>
      </c>
      <c r="AD110" s="59">
        <v>0</v>
      </c>
      <c r="AE110" s="59">
        <v>0</v>
      </c>
      <c r="AF110" s="59">
        <v>0</v>
      </c>
      <c r="AG110" s="59">
        <v>0</v>
      </c>
      <c r="AH110" s="59">
        <v>0</v>
      </c>
      <c r="AI110" s="59">
        <v>0</v>
      </c>
      <c r="AJ110" s="59">
        <v>0</v>
      </c>
      <c r="AK110" s="60" t="str">
        <f t="shared" si="27"/>
        <v>Packaged</v>
      </c>
      <c r="AL110" s="60" t="str">
        <f t="shared" si="27"/>
        <v>Packaged</v>
      </c>
      <c r="AM110" s="60" t="str">
        <f t="shared" si="27"/>
        <v>Packaged</v>
      </c>
      <c r="AN110" s="60" t="str">
        <f t="shared" si="27"/>
        <v>Packaged</v>
      </c>
      <c r="AO110" s="60" t="str">
        <f t="shared" si="27"/>
        <v>Packaged</v>
      </c>
      <c r="AP110" s="60" t="str">
        <f t="shared" si="26"/>
        <v>Packaged</v>
      </c>
      <c r="AQ110" s="60" t="str">
        <f t="shared" si="26"/>
        <v>Packaged</v>
      </c>
      <c r="AR110" s="60" t="str">
        <f t="shared" si="26"/>
        <v>Packaged</v>
      </c>
      <c r="AS110" s="60" t="str">
        <f t="shared" si="26"/>
        <v>Packaged</v>
      </c>
      <c r="AT110" s="60" t="str">
        <f t="shared" si="26"/>
        <v>Packaged</v>
      </c>
      <c r="AU110" s="60" t="s">
        <v>623</v>
      </c>
      <c r="AV110" s="60" t="str">
        <f t="shared" si="16"/>
        <v>Packaged</v>
      </c>
      <c r="AW110" s="60" t="str">
        <f t="shared" si="16"/>
        <v>Packaged</v>
      </c>
      <c r="AX110" s="60" t="str">
        <f t="shared" si="16"/>
        <v>Packaged</v>
      </c>
      <c r="AY110" s="60" t="str">
        <f t="shared" si="15"/>
        <v>Packaged</v>
      </c>
      <c r="AZ110" s="60" t="str">
        <f t="shared" si="15"/>
        <v>Packaged</v>
      </c>
      <c r="BA110" s="60" t="str">
        <f t="shared" si="15"/>
        <v>Packaged</v>
      </c>
      <c r="BB110" s="60" t="s">
        <v>623</v>
      </c>
      <c r="BC110" s="60" t="s">
        <v>623</v>
      </c>
      <c r="BD110" s="58" t="str">
        <f t="shared" si="21"/>
        <v>N/A</v>
      </c>
      <c r="BE110" s="58" t="e">
        <f t="shared" si="22"/>
        <v>#VALUE!</v>
      </c>
      <c r="BF110" s="53"/>
      <c r="BG110" s="52" t="e">
        <v>#N/A</v>
      </c>
      <c r="BI110" s="34">
        <v>250</v>
      </c>
      <c r="BJ110" s="56" t="s">
        <v>51</v>
      </c>
      <c r="BL110" t="e">
        <v>#N/A</v>
      </c>
      <c r="BM110" t="e">
        <v>#N/A</v>
      </c>
      <c r="BN110" t="e">
        <v>#N/A</v>
      </c>
      <c r="BO110" t="e">
        <v>#N/A</v>
      </c>
      <c r="BP110" t="e">
        <v>#N/A</v>
      </c>
      <c r="BQ110" t="e">
        <v>#N/A</v>
      </c>
      <c r="BR110" t="e">
        <v>#N/A</v>
      </c>
      <c r="BS110" t="e">
        <v>#N/A</v>
      </c>
      <c r="BT110" t="e">
        <v>#N/A</v>
      </c>
      <c r="BU110" t="e">
        <v>#N/A</v>
      </c>
      <c r="BV110" t="e">
        <v>#N/A</v>
      </c>
      <c r="BW110" t="e">
        <v>#N/A</v>
      </c>
      <c r="BX110" t="e">
        <v>#N/A</v>
      </c>
      <c r="BY110" t="e">
        <v>#N/A</v>
      </c>
      <c r="BZ110" t="e">
        <v>#N/A</v>
      </c>
      <c r="CA110" t="e">
        <v>#N/A</v>
      </c>
      <c r="CB110" t="e">
        <v>#N/A</v>
      </c>
      <c r="CC110" t="e">
        <v>#N/A</v>
      </c>
      <c r="CD110" t="e">
        <v>#N/A</v>
      </c>
    </row>
    <row r="111" spans="2:82" x14ac:dyDescent="0.25">
      <c r="B111" s="52" t="str">
        <f t="shared" si="17"/>
        <v>Medical care-Lidocaine Hydrochloride Injection 10mg-J2001</v>
      </c>
      <c r="C111" s="52" t="str">
        <f t="shared" si="18"/>
        <v>33249-0481</v>
      </c>
      <c r="D111" s="53" t="s">
        <v>671</v>
      </c>
      <c r="E111" s="53" t="s">
        <v>979</v>
      </c>
      <c r="F111" s="52" t="s">
        <v>2549</v>
      </c>
      <c r="G111" s="52" t="s">
        <v>538</v>
      </c>
      <c r="H111" s="54" t="s">
        <v>140</v>
      </c>
      <c r="I111" s="55" t="s">
        <v>61</v>
      </c>
      <c r="J111" s="55" t="str">
        <f t="shared" si="23"/>
        <v>J2001-636</v>
      </c>
      <c r="K111" s="56" t="s">
        <v>999</v>
      </c>
      <c r="L111" s="57">
        <v>2</v>
      </c>
      <c r="M111" s="52">
        <f t="shared" si="19"/>
        <v>11</v>
      </c>
      <c r="N111" s="53"/>
      <c r="O111" s="52">
        <f t="shared" si="20"/>
        <v>0</v>
      </c>
      <c r="P111" s="52" t="str">
        <f t="shared" si="24"/>
        <v>0636-J2001 0481-33249</v>
      </c>
      <c r="Q111" s="58" t="str">
        <f t="shared" si="25"/>
        <v>636J2001</v>
      </c>
      <c r="R111" s="59">
        <v>0</v>
      </c>
      <c r="S111" s="59">
        <v>0</v>
      </c>
      <c r="T111" s="59">
        <v>0</v>
      </c>
      <c r="U111" s="59">
        <v>4.250128446115288</v>
      </c>
      <c r="V111" s="59">
        <v>0</v>
      </c>
      <c r="W111" s="59">
        <v>1.6804354010025062</v>
      </c>
      <c r="X111" s="59">
        <v>1.6477421052631576</v>
      </c>
      <c r="Y111" s="59">
        <v>1.7000513784461155</v>
      </c>
      <c r="Z111" s="59">
        <v>1.6477421052631576</v>
      </c>
      <c r="AA111" s="59">
        <v>1.6477421052631576</v>
      </c>
      <c r="AB111" s="59">
        <v>0</v>
      </c>
      <c r="AC111" s="59">
        <v>4.250128446115288</v>
      </c>
      <c r="AD111" s="59">
        <v>4.250128446115288</v>
      </c>
      <c r="AE111" s="59">
        <v>5.2309273182957403</v>
      </c>
      <c r="AF111" s="59">
        <v>5.2309273182957403</v>
      </c>
      <c r="AG111" s="59">
        <v>3.2693295739348378</v>
      </c>
      <c r="AH111" s="59">
        <v>0</v>
      </c>
      <c r="AI111" s="59">
        <v>0</v>
      </c>
      <c r="AJ111" s="59">
        <v>0</v>
      </c>
      <c r="AK111" s="60" t="str">
        <f t="shared" si="27"/>
        <v>Packaged</v>
      </c>
      <c r="AL111" s="60" t="str">
        <f t="shared" si="27"/>
        <v>Packaged</v>
      </c>
      <c r="AM111" s="60" t="str">
        <f t="shared" si="27"/>
        <v>Packaged</v>
      </c>
      <c r="AN111" s="60">
        <f t="shared" si="27"/>
        <v>4.250128446115288</v>
      </c>
      <c r="AO111" s="60" t="str">
        <f t="shared" si="27"/>
        <v>Packaged</v>
      </c>
      <c r="AP111" s="60">
        <f t="shared" si="26"/>
        <v>1.6804354010025062</v>
      </c>
      <c r="AQ111" s="60">
        <f t="shared" si="26"/>
        <v>1.6477421052631576</v>
      </c>
      <c r="AR111" s="60">
        <f t="shared" si="26"/>
        <v>1.7000513784461155</v>
      </c>
      <c r="AS111" s="60">
        <f t="shared" si="26"/>
        <v>1.6477421052631576</v>
      </c>
      <c r="AT111" s="60">
        <f t="shared" si="26"/>
        <v>1.6477421052631576</v>
      </c>
      <c r="AU111" s="60" t="s">
        <v>623</v>
      </c>
      <c r="AV111" s="60">
        <f t="shared" si="16"/>
        <v>4.250128446115288</v>
      </c>
      <c r="AW111" s="60">
        <f t="shared" si="16"/>
        <v>4.250128446115288</v>
      </c>
      <c r="AX111" s="60">
        <f t="shared" si="16"/>
        <v>5.2309273182957403</v>
      </c>
      <c r="AY111" s="60">
        <f t="shared" si="15"/>
        <v>5.2309273182957403</v>
      </c>
      <c r="AZ111" s="60">
        <f t="shared" si="15"/>
        <v>3.2693295739348378</v>
      </c>
      <c r="BA111" s="60" t="str">
        <f t="shared" si="15"/>
        <v>Packaged</v>
      </c>
      <c r="BB111" s="60" t="s">
        <v>623</v>
      </c>
      <c r="BC111" s="60" t="s">
        <v>623</v>
      </c>
      <c r="BD111" s="58" t="str">
        <f t="shared" si="21"/>
        <v>N/A</v>
      </c>
      <c r="BE111" s="58" t="e">
        <f t="shared" si="22"/>
        <v>#VALUE!</v>
      </c>
      <c r="BF111" s="53" t="s">
        <v>1000</v>
      </c>
      <c r="BG111" s="52" t="s">
        <v>33</v>
      </c>
      <c r="BH111" s="34" t="s">
        <v>140</v>
      </c>
      <c r="BI111" s="34">
        <v>636</v>
      </c>
      <c r="BJ111" s="56" t="s">
        <v>1001</v>
      </c>
      <c r="BL111" t="e">
        <v>#N/A</v>
      </c>
      <c r="BM111" t="e">
        <v>#N/A</v>
      </c>
      <c r="BN111" t="e">
        <v>#N/A</v>
      </c>
      <c r="BO111">
        <v>4.250128446115288</v>
      </c>
      <c r="BP111" t="e">
        <v>#N/A</v>
      </c>
      <c r="BQ111">
        <v>1.6804354010025062</v>
      </c>
      <c r="BR111">
        <v>1.6477421052631576</v>
      </c>
      <c r="BS111">
        <v>1.7000513784461155</v>
      </c>
      <c r="BT111">
        <v>1.6477421052631576</v>
      </c>
      <c r="BU111">
        <v>1.6477421052631576</v>
      </c>
      <c r="BV111" t="e">
        <v>#N/A</v>
      </c>
      <c r="BW111">
        <v>4.250128446115288</v>
      </c>
      <c r="BX111">
        <v>4.250128446115288</v>
      </c>
      <c r="BY111">
        <v>5.2309273182957403</v>
      </c>
      <c r="BZ111">
        <v>5.2309273182957403</v>
      </c>
      <c r="CA111">
        <v>3.2693295739348378</v>
      </c>
      <c r="CB111" t="e">
        <v>#N/A</v>
      </c>
      <c r="CC111" t="e">
        <v>#N/A</v>
      </c>
      <c r="CD111" t="e">
        <v>#N/A</v>
      </c>
    </row>
    <row r="112" spans="2:82" x14ac:dyDescent="0.25">
      <c r="B112" s="52" t="str">
        <f t="shared" si="17"/>
        <v>Medical care-Vancomycin hcl injection-J3370</v>
      </c>
      <c r="C112" s="52" t="str">
        <f t="shared" si="18"/>
        <v>33249-0481</v>
      </c>
      <c r="D112" s="53" t="s">
        <v>671</v>
      </c>
      <c r="E112" s="53" t="s">
        <v>979</v>
      </c>
      <c r="F112" s="52" t="s">
        <v>2549</v>
      </c>
      <c r="G112" s="52" t="s">
        <v>151</v>
      </c>
      <c r="H112" s="54" t="s">
        <v>150</v>
      </c>
      <c r="I112" s="55" t="s">
        <v>61</v>
      </c>
      <c r="J112" s="55" t="str">
        <f t="shared" si="23"/>
        <v>J3370-636</v>
      </c>
      <c r="K112" s="56" t="s">
        <v>1053</v>
      </c>
      <c r="L112" s="57">
        <v>32</v>
      </c>
      <c r="M112" s="52">
        <f t="shared" si="19"/>
        <v>11</v>
      </c>
      <c r="N112" s="53"/>
      <c r="O112" s="52">
        <f t="shared" si="20"/>
        <v>0</v>
      </c>
      <c r="P112" s="52" t="str">
        <f t="shared" si="24"/>
        <v>0636-J3370 0481-33249</v>
      </c>
      <c r="Q112" s="58" t="str">
        <f t="shared" si="25"/>
        <v>636J3370</v>
      </c>
      <c r="R112" s="59">
        <v>0</v>
      </c>
      <c r="S112" s="59">
        <v>0</v>
      </c>
      <c r="T112" s="59">
        <v>0</v>
      </c>
      <c r="U112" s="59">
        <v>0</v>
      </c>
      <c r="V112" s="59">
        <v>0</v>
      </c>
      <c r="W112" s="59">
        <v>12.63726111111111</v>
      </c>
      <c r="X112" s="59">
        <v>12.391399999999997</v>
      </c>
      <c r="Y112" s="59">
        <v>12.784777777777776</v>
      </c>
      <c r="Z112" s="59">
        <v>12.391399999999997</v>
      </c>
      <c r="AA112" s="59">
        <v>12.391399999999997</v>
      </c>
      <c r="AB112" s="59">
        <v>0</v>
      </c>
      <c r="AC112" s="59">
        <v>31.961944444444441</v>
      </c>
      <c r="AD112" s="59">
        <v>31.961944444444441</v>
      </c>
      <c r="AE112" s="59">
        <v>8.94</v>
      </c>
      <c r="AF112" s="59">
        <v>4.7382</v>
      </c>
      <c r="AG112" s="59">
        <v>24.586111111111105</v>
      </c>
      <c r="AH112" s="59">
        <v>0</v>
      </c>
      <c r="AI112" s="59">
        <v>0</v>
      </c>
      <c r="AJ112" s="59">
        <v>0</v>
      </c>
      <c r="AK112" s="60" t="str">
        <f t="shared" si="27"/>
        <v>Packaged</v>
      </c>
      <c r="AL112" s="60" t="str">
        <f t="shared" si="27"/>
        <v>Packaged</v>
      </c>
      <c r="AM112" s="60" t="str">
        <f t="shared" si="27"/>
        <v>Packaged</v>
      </c>
      <c r="AN112" s="60" t="str">
        <f t="shared" si="27"/>
        <v>Packaged</v>
      </c>
      <c r="AO112" s="60" t="str">
        <f t="shared" si="27"/>
        <v>Packaged</v>
      </c>
      <c r="AP112" s="60">
        <f t="shared" si="26"/>
        <v>12.63726111111111</v>
      </c>
      <c r="AQ112" s="60">
        <f t="shared" si="26"/>
        <v>12.391399999999997</v>
      </c>
      <c r="AR112" s="60">
        <f t="shared" si="26"/>
        <v>12.784777777777776</v>
      </c>
      <c r="AS112" s="60">
        <f t="shared" si="26"/>
        <v>12.391399999999997</v>
      </c>
      <c r="AT112" s="60">
        <f t="shared" si="26"/>
        <v>12.391399999999997</v>
      </c>
      <c r="AU112" s="60" t="s">
        <v>623</v>
      </c>
      <c r="AV112" s="60">
        <f t="shared" si="16"/>
        <v>31.961944444444441</v>
      </c>
      <c r="AW112" s="60">
        <f t="shared" si="16"/>
        <v>31.961944444444441</v>
      </c>
      <c r="AX112" s="60">
        <f t="shared" si="16"/>
        <v>8.94</v>
      </c>
      <c r="AY112" s="60">
        <f t="shared" si="15"/>
        <v>4.7382</v>
      </c>
      <c r="AZ112" s="60">
        <f t="shared" si="15"/>
        <v>24.586111111111105</v>
      </c>
      <c r="BA112" s="60" t="str">
        <f t="shared" si="15"/>
        <v>Packaged</v>
      </c>
      <c r="BB112" s="60" t="s">
        <v>623</v>
      </c>
      <c r="BC112" s="60" t="s">
        <v>623</v>
      </c>
      <c r="BD112" s="58" t="str">
        <f t="shared" si="21"/>
        <v>N/A</v>
      </c>
      <c r="BE112" s="58" t="e">
        <f t="shared" si="22"/>
        <v>#VALUE!</v>
      </c>
      <c r="BF112" s="53" t="s">
        <v>151</v>
      </c>
      <c r="BG112" s="52" t="s">
        <v>33</v>
      </c>
      <c r="BH112" s="34" t="s">
        <v>150</v>
      </c>
      <c r="BI112" s="34">
        <v>636</v>
      </c>
      <c r="BJ112" s="56" t="s">
        <v>1054</v>
      </c>
      <c r="BL112" t="e">
        <v>#N/A</v>
      </c>
      <c r="BM112" t="e">
        <v>#N/A</v>
      </c>
      <c r="BN112" t="e">
        <v>#N/A</v>
      </c>
      <c r="BO112" t="e">
        <v>#N/A</v>
      </c>
      <c r="BP112" t="e">
        <v>#N/A</v>
      </c>
      <c r="BQ112">
        <v>12.63726111111111</v>
      </c>
      <c r="BR112">
        <v>12.391399999999997</v>
      </c>
      <c r="BS112">
        <v>12.784777777777776</v>
      </c>
      <c r="BT112">
        <v>12.391399999999997</v>
      </c>
      <c r="BU112">
        <v>12.391399999999997</v>
      </c>
      <c r="BV112" t="e">
        <v>#N/A</v>
      </c>
      <c r="BW112">
        <v>31.961944444444441</v>
      </c>
      <c r="BX112">
        <v>31.961944444444441</v>
      </c>
      <c r="BY112">
        <v>8.94</v>
      </c>
      <c r="BZ112">
        <v>4.7382</v>
      </c>
      <c r="CA112">
        <v>24.586111111111105</v>
      </c>
      <c r="CB112" t="e">
        <v>#N/A</v>
      </c>
      <c r="CC112" t="e">
        <v>#N/A</v>
      </c>
      <c r="CD112" t="e">
        <v>#N/A</v>
      </c>
    </row>
    <row r="113" spans="1:82" x14ac:dyDescent="0.25">
      <c r="B113" s="52" t="str">
        <f t="shared" si="17"/>
        <v>Medicine Services-Electrocardiogram tracing-93005</v>
      </c>
      <c r="C113" s="52" t="str">
        <f t="shared" si="18"/>
        <v>33249-0481</v>
      </c>
      <c r="D113" s="53" t="s">
        <v>671</v>
      </c>
      <c r="E113" s="53" t="s">
        <v>979</v>
      </c>
      <c r="F113" s="52" t="s">
        <v>117</v>
      </c>
      <c r="G113" s="52" t="s">
        <v>506</v>
      </c>
      <c r="H113" s="54" t="s">
        <v>65</v>
      </c>
      <c r="I113" s="55" t="s">
        <v>66</v>
      </c>
      <c r="J113" s="55" t="str">
        <f t="shared" si="23"/>
        <v>93005-730</v>
      </c>
      <c r="K113" s="56" t="s">
        <v>1081</v>
      </c>
      <c r="L113" s="57">
        <v>196</v>
      </c>
      <c r="M113" s="52">
        <f t="shared" si="19"/>
        <v>11</v>
      </c>
      <c r="N113" s="53"/>
      <c r="O113" s="52">
        <f t="shared" si="20"/>
        <v>0</v>
      </c>
      <c r="P113" s="52" t="str">
        <f t="shared" si="24"/>
        <v>0730-93005 0481-33249</v>
      </c>
      <c r="Q113" s="58" t="str">
        <f t="shared" si="25"/>
        <v>73093005</v>
      </c>
      <c r="R113" s="59">
        <v>58.374413599999997</v>
      </c>
      <c r="S113" s="59">
        <v>58.374413599999997</v>
      </c>
      <c r="T113" s="59">
        <v>58.374413599999997</v>
      </c>
      <c r="U113" s="59">
        <v>58.374413599999997</v>
      </c>
      <c r="V113" s="59">
        <v>58.374413599999997</v>
      </c>
      <c r="W113" s="59">
        <v>50.371999999999993</v>
      </c>
      <c r="X113" s="59">
        <v>49.392000000000003</v>
      </c>
      <c r="Y113" s="59">
        <v>50.96</v>
      </c>
      <c r="Z113" s="59">
        <v>49.392000000000003</v>
      </c>
      <c r="AA113" s="59">
        <v>49.392000000000003</v>
      </c>
      <c r="AB113" s="59">
        <v>0</v>
      </c>
      <c r="AC113" s="59">
        <v>127.40000000000002</v>
      </c>
      <c r="AD113" s="59">
        <v>127.40000000000002</v>
      </c>
      <c r="AE113" s="59">
        <v>81.701599999999999</v>
      </c>
      <c r="AF113" s="59">
        <v>73.867200000000011</v>
      </c>
      <c r="AG113" s="59">
        <v>31.141999999999996</v>
      </c>
      <c r="AH113" s="59">
        <v>0</v>
      </c>
      <c r="AI113" s="59">
        <v>0</v>
      </c>
      <c r="AJ113" s="59">
        <v>0</v>
      </c>
      <c r="AK113" s="60">
        <f t="shared" si="27"/>
        <v>58.374413599999997</v>
      </c>
      <c r="AL113" s="60">
        <f t="shared" si="27"/>
        <v>58.374413599999997</v>
      </c>
      <c r="AM113" s="60">
        <f t="shared" si="27"/>
        <v>58.374413599999997</v>
      </c>
      <c r="AN113" s="60">
        <f t="shared" si="27"/>
        <v>58.374413599999997</v>
      </c>
      <c r="AO113" s="60">
        <f t="shared" si="27"/>
        <v>58.374413599999997</v>
      </c>
      <c r="AP113" s="60">
        <f t="shared" si="26"/>
        <v>50.371999999999993</v>
      </c>
      <c r="AQ113" s="60">
        <f t="shared" si="26"/>
        <v>49.392000000000003</v>
      </c>
      <c r="AR113" s="60">
        <f t="shared" si="26"/>
        <v>50.96</v>
      </c>
      <c r="AS113" s="60">
        <f t="shared" si="26"/>
        <v>49.392000000000003</v>
      </c>
      <c r="AT113" s="60">
        <f t="shared" si="26"/>
        <v>49.392000000000003</v>
      </c>
      <c r="AU113" s="60" t="s">
        <v>623</v>
      </c>
      <c r="AV113" s="60">
        <f t="shared" si="16"/>
        <v>127.40000000000002</v>
      </c>
      <c r="AW113" s="60">
        <f t="shared" si="16"/>
        <v>127.40000000000002</v>
      </c>
      <c r="AX113" s="60">
        <f t="shared" si="16"/>
        <v>81.701599999999999</v>
      </c>
      <c r="AY113" s="60">
        <f t="shared" si="15"/>
        <v>73.867200000000011</v>
      </c>
      <c r="AZ113" s="60">
        <f t="shared" si="15"/>
        <v>31.141999999999996</v>
      </c>
      <c r="BA113" s="60" t="str">
        <f t="shared" si="15"/>
        <v>Packaged</v>
      </c>
      <c r="BB113" s="60" t="s">
        <v>623</v>
      </c>
      <c r="BC113" s="60" t="s">
        <v>623</v>
      </c>
      <c r="BD113" s="58" t="str">
        <f t="shared" si="21"/>
        <v>N/A</v>
      </c>
      <c r="BE113" s="58" t="e">
        <f t="shared" si="22"/>
        <v>#VALUE!</v>
      </c>
      <c r="BF113" s="53" t="s">
        <v>506</v>
      </c>
      <c r="BG113" s="52" t="s">
        <v>33</v>
      </c>
      <c r="BH113" s="34">
        <v>93005</v>
      </c>
      <c r="BI113" s="34">
        <v>730</v>
      </c>
      <c r="BJ113" s="56" t="s">
        <v>1082</v>
      </c>
      <c r="BL113">
        <v>58.374413599999997</v>
      </c>
      <c r="BM113">
        <v>58.374413599999997</v>
      </c>
      <c r="BN113">
        <v>58.374413599999997</v>
      </c>
      <c r="BO113">
        <v>58.374413599999997</v>
      </c>
      <c r="BP113">
        <v>58.374413599999997</v>
      </c>
      <c r="BQ113">
        <v>50.371999999999993</v>
      </c>
      <c r="BR113">
        <v>49.392000000000003</v>
      </c>
      <c r="BS113">
        <v>50.96</v>
      </c>
      <c r="BT113">
        <v>49.392000000000003</v>
      </c>
      <c r="BU113">
        <v>49.392000000000003</v>
      </c>
      <c r="BV113" t="e">
        <v>#N/A</v>
      </c>
      <c r="BW113">
        <v>127.40000000000002</v>
      </c>
      <c r="BX113">
        <v>127.40000000000002</v>
      </c>
      <c r="BY113">
        <v>81.701599999999999</v>
      </c>
      <c r="BZ113">
        <v>73.867200000000011</v>
      </c>
      <c r="CA113">
        <v>31.141999999999996</v>
      </c>
      <c r="CB113" t="e">
        <v>#N/A</v>
      </c>
      <c r="CC113" t="e">
        <v>#N/A</v>
      </c>
      <c r="CD113" t="e">
        <v>#N/A</v>
      </c>
    </row>
    <row r="114" spans="1:82" x14ac:dyDescent="0.25">
      <c r="B114" s="52" t="str">
        <f t="shared" si="17"/>
        <v>Medical care-Inj midazolam hydrochloride-J2250</v>
      </c>
      <c r="C114" s="52" t="str">
        <f t="shared" si="18"/>
        <v>33249-0481</v>
      </c>
      <c r="D114" s="53" t="s">
        <v>671</v>
      </c>
      <c r="E114" s="53" t="s">
        <v>979</v>
      </c>
      <c r="F114" s="52" t="s">
        <v>2549</v>
      </c>
      <c r="G114" s="52" t="s">
        <v>141</v>
      </c>
      <c r="H114" s="54" t="s">
        <v>110</v>
      </c>
      <c r="I114" s="55" t="s">
        <v>61</v>
      </c>
      <c r="J114" s="55" t="str">
        <f t="shared" si="23"/>
        <v>J2250-636</v>
      </c>
      <c r="K114" s="56" t="s">
        <v>1083</v>
      </c>
      <c r="L114" s="57">
        <v>2</v>
      </c>
      <c r="M114" s="52">
        <f t="shared" si="19"/>
        <v>11</v>
      </c>
      <c r="N114" s="53"/>
      <c r="O114" s="52">
        <f t="shared" si="20"/>
        <v>0</v>
      </c>
      <c r="P114" s="52" t="str">
        <f t="shared" si="24"/>
        <v>0636-J2250 0481-33249</v>
      </c>
      <c r="Q114" s="58" t="str">
        <f t="shared" si="25"/>
        <v>636J2250</v>
      </c>
      <c r="R114" s="59">
        <v>0</v>
      </c>
      <c r="S114" s="59">
        <v>0</v>
      </c>
      <c r="T114" s="59">
        <v>0</v>
      </c>
      <c r="U114" s="59">
        <v>0</v>
      </c>
      <c r="V114" s="59">
        <v>0</v>
      </c>
      <c r="W114" s="59">
        <v>1.4162870136276231</v>
      </c>
      <c r="X114" s="59">
        <v>1.3887327915726111</v>
      </c>
      <c r="Y114" s="59">
        <v>1.4328195468606304</v>
      </c>
      <c r="Z114" s="59">
        <v>1.3887327915726111</v>
      </c>
      <c r="AA114" s="59">
        <v>1.3887327915726111</v>
      </c>
      <c r="AB114" s="59">
        <v>0</v>
      </c>
      <c r="AC114" s="59">
        <v>3.5820488671515767</v>
      </c>
      <c r="AD114" s="59">
        <v>3.5820488671515767</v>
      </c>
      <c r="AE114" s="59">
        <v>0.22</v>
      </c>
      <c r="AF114" s="59">
        <v>0.11660000000000001</v>
      </c>
      <c r="AG114" s="59">
        <v>2.7554222055012128</v>
      </c>
      <c r="AH114" s="59">
        <v>0</v>
      </c>
      <c r="AI114" s="59">
        <v>0</v>
      </c>
      <c r="AJ114" s="59">
        <v>0</v>
      </c>
      <c r="AK114" s="60" t="str">
        <f t="shared" si="27"/>
        <v>Packaged</v>
      </c>
      <c r="AL114" s="60" t="str">
        <f t="shared" si="27"/>
        <v>Packaged</v>
      </c>
      <c r="AM114" s="60" t="str">
        <f t="shared" si="27"/>
        <v>Packaged</v>
      </c>
      <c r="AN114" s="60" t="str">
        <f t="shared" si="27"/>
        <v>Packaged</v>
      </c>
      <c r="AO114" s="60" t="str">
        <f t="shared" si="27"/>
        <v>Packaged</v>
      </c>
      <c r="AP114" s="60">
        <f t="shared" si="26"/>
        <v>1.4162870136276231</v>
      </c>
      <c r="AQ114" s="60">
        <f t="shared" si="26"/>
        <v>1.3887327915726111</v>
      </c>
      <c r="AR114" s="60">
        <f t="shared" si="26"/>
        <v>1.4328195468606304</v>
      </c>
      <c r="AS114" s="60">
        <f t="shared" si="26"/>
        <v>1.3887327915726111</v>
      </c>
      <c r="AT114" s="60">
        <f t="shared" si="26"/>
        <v>1.3887327915726111</v>
      </c>
      <c r="AU114" s="60" t="s">
        <v>623</v>
      </c>
      <c r="AV114" s="60">
        <f t="shared" si="16"/>
        <v>3.5820488671515767</v>
      </c>
      <c r="AW114" s="60">
        <f t="shared" si="16"/>
        <v>3.5820488671515767</v>
      </c>
      <c r="AX114" s="60">
        <f t="shared" si="16"/>
        <v>0.22</v>
      </c>
      <c r="AY114" s="60">
        <f t="shared" si="15"/>
        <v>0.11660000000000001</v>
      </c>
      <c r="AZ114" s="60">
        <f t="shared" si="15"/>
        <v>2.7554222055012128</v>
      </c>
      <c r="BA114" s="60" t="str">
        <f t="shared" si="15"/>
        <v>Packaged</v>
      </c>
      <c r="BB114" s="60" t="s">
        <v>623</v>
      </c>
      <c r="BC114" s="60" t="s">
        <v>623</v>
      </c>
      <c r="BD114" s="58" t="str">
        <f t="shared" si="21"/>
        <v>N/A</v>
      </c>
      <c r="BE114" s="58" t="e">
        <f t="shared" si="22"/>
        <v>#VALUE!</v>
      </c>
      <c r="BF114" s="53" t="s">
        <v>141</v>
      </c>
      <c r="BG114" s="52" t="s">
        <v>33</v>
      </c>
      <c r="BH114" s="34" t="s">
        <v>110</v>
      </c>
      <c r="BI114" s="34">
        <v>636</v>
      </c>
      <c r="BJ114" s="56" t="s">
        <v>1084</v>
      </c>
      <c r="BL114" t="e">
        <v>#N/A</v>
      </c>
      <c r="BM114" t="e">
        <v>#N/A</v>
      </c>
      <c r="BN114" t="e">
        <v>#N/A</v>
      </c>
      <c r="BO114" t="e">
        <v>#N/A</v>
      </c>
      <c r="BP114" t="e">
        <v>#N/A</v>
      </c>
      <c r="BQ114">
        <v>1.4162870136276231</v>
      </c>
      <c r="BR114">
        <v>1.3887327915726111</v>
      </c>
      <c r="BS114">
        <v>1.4328195468606304</v>
      </c>
      <c r="BT114">
        <v>1.3887327915726111</v>
      </c>
      <c r="BU114">
        <v>1.3887327915726111</v>
      </c>
      <c r="BV114" t="e">
        <v>#N/A</v>
      </c>
      <c r="BW114">
        <v>3.5820488671515767</v>
      </c>
      <c r="BX114">
        <v>3.5820488671515767</v>
      </c>
      <c r="BY114">
        <v>0.22</v>
      </c>
      <c r="BZ114">
        <v>0.11660000000000001</v>
      </c>
      <c r="CA114">
        <v>2.7554222055012128</v>
      </c>
      <c r="CB114" t="e">
        <v>#N/A</v>
      </c>
      <c r="CC114" t="e">
        <v>#N/A</v>
      </c>
      <c r="CD114" t="e">
        <v>#N/A</v>
      </c>
    </row>
    <row r="115" spans="1:82" x14ac:dyDescent="0.25">
      <c r="B115" s="52" t="str">
        <f t="shared" si="17"/>
        <v>Diagnostic Radiology &amp; Imaging Procedures-X-ray exam chest 1 view-71045</v>
      </c>
      <c r="C115" s="52" t="str">
        <f t="shared" si="18"/>
        <v>33249-0481</v>
      </c>
      <c r="D115" s="53" t="s">
        <v>671</v>
      </c>
      <c r="E115" s="53" t="s">
        <v>979</v>
      </c>
      <c r="F115" s="52" t="s">
        <v>115</v>
      </c>
      <c r="G115" s="52" t="s">
        <v>340</v>
      </c>
      <c r="H115" s="54" t="s">
        <v>67</v>
      </c>
      <c r="I115" s="55" t="s">
        <v>68</v>
      </c>
      <c r="J115" s="55" t="str">
        <f t="shared" si="23"/>
        <v>71045-324</v>
      </c>
      <c r="K115" s="56" t="s">
        <v>727</v>
      </c>
      <c r="L115" s="57">
        <v>251</v>
      </c>
      <c r="M115" s="52">
        <f t="shared" si="19"/>
        <v>11</v>
      </c>
      <c r="N115" s="53"/>
      <c r="O115" s="52">
        <f t="shared" si="20"/>
        <v>0</v>
      </c>
      <c r="P115" s="52" t="str">
        <f t="shared" si="24"/>
        <v>0324-71045 0481-33249</v>
      </c>
      <c r="Q115" s="58" t="str">
        <f t="shared" si="25"/>
        <v>32471045</v>
      </c>
      <c r="R115" s="59">
        <v>86.720259599999991</v>
      </c>
      <c r="S115" s="59">
        <v>86.720259599999991</v>
      </c>
      <c r="T115" s="59">
        <v>86.720259599999991</v>
      </c>
      <c r="U115" s="59">
        <v>86.720259599999991</v>
      </c>
      <c r="V115" s="59">
        <v>86.720259599999991</v>
      </c>
      <c r="W115" s="59">
        <v>26.06</v>
      </c>
      <c r="X115" s="59">
        <v>26.06</v>
      </c>
      <c r="Y115" s="59">
        <v>30.802150000000001</v>
      </c>
      <c r="Z115" s="59">
        <v>26.06</v>
      </c>
      <c r="AA115" s="59">
        <v>26.06</v>
      </c>
      <c r="AB115" s="59">
        <v>0</v>
      </c>
      <c r="AC115" s="59">
        <v>0</v>
      </c>
      <c r="AD115" s="59">
        <v>0</v>
      </c>
      <c r="AE115" s="59">
        <v>116.1644</v>
      </c>
      <c r="AF115" s="59">
        <v>104.9828</v>
      </c>
      <c r="AG115" s="59">
        <v>0</v>
      </c>
      <c r="AH115" s="59">
        <v>0</v>
      </c>
      <c r="AI115" s="59">
        <v>0</v>
      </c>
      <c r="AJ115" s="59">
        <v>0</v>
      </c>
      <c r="AK115" s="60">
        <f t="shared" si="27"/>
        <v>86.720259599999991</v>
      </c>
      <c r="AL115" s="60">
        <f t="shared" si="27"/>
        <v>86.720259599999991</v>
      </c>
      <c r="AM115" s="60">
        <f t="shared" si="27"/>
        <v>86.720259599999991</v>
      </c>
      <c r="AN115" s="60">
        <f t="shared" si="27"/>
        <v>86.720259599999991</v>
      </c>
      <c r="AO115" s="60">
        <f t="shared" si="27"/>
        <v>86.720259599999991</v>
      </c>
      <c r="AP115" s="60">
        <f t="shared" si="26"/>
        <v>26.06</v>
      </c>
      <c r="AQ115" s="60">
        <f t="shared" si="26"/>
        <v>26.06</v>
      </c>
      <c r="AR115" s="60">
        <f t="shared" si="26"/>
        <v>30.802150000000001</v>
      </c>
      <c r="AS115" s="60">
        <f t="shared" si="26"/>
        <v>26.06</v>
      </c>
      <c r="AT115" s="60">
        <f t="shared" si="26"/>
        <v>26.06</v>
      </c>
      <c r="AU115" s="60" t="s">
        <v>623</v>
      </c>
      <c r="AV115" s="60" t="str">
        <f t="shared" si="16"/>
        <v>Packaged</v>
      </c>
      <c r="AW115" s="60" t="str">
        <f t="shared" si="16"/>
        <v>Packaged</v>
      </c>
      <c r="AX115" s="60">
        <f t="shared" si="16"/>
        <v>116.1644</v>
      </c>
      <c r="AY115" s="60">
        <f t="shared" si="15"/>
        <v>104.9828</v>
      </c>
      <c r="AZ115" s="60" t="str">
        <f t="shared" si="15"/>
        <v>Packaged</v>
      </c>
      <c r="BA115" s="60" t="str">
        <f t="shared" si="15"/>
        <v>Packaged</v>
      </c>
      <c r="BB115" s="60" t="s">
        <v>623</v>
      </c>
      <c r="BC115" s="60" t="s">
        <v>623</v>
      </c>
      <c r="BD115" s="58" t="str">
        <f t="shared" si="21"/>
        <v>N/A</v>
      </c>
      <c r="BE115" s="58" t="e">
        <f t="shared" si="22"/>
        <v>#VALUE!</v>
      </c>
      <c r="BF115" s="53" t="s">
        <v>1077</v>
      </c>
      <c r="BG115" s="52" t="s">
        <v>37</v>
      </c>
      <c r="BH115" s="34">
        <v>71045</v>
      </c>
      <c r="BI115" s="34">
        <v>324</v>
      </c>
      <c r="BJ115" s="56" t="s">
        <v>1078</v>
      </c>
      <c r="BL115">
        <v>86.720259599999991</v>
      </c>
      <c r="BM115">
        <v>86.720259599999991</v>
      </c>
      <c r="BN115">
        <v>86.720259599999991</v>
      </c>
      <c r="BO115">
        <v>86.720259599999991</v>
      </c>
      <c r="BP115">
        <v>86.720259599999991</v>
      </c>
      <c r="BQ115">
        <v>26.06</v>
      </c>
      <c r="BR115">
        <v>26.06</v>
      </c>
      <c r="BS115">
        <v>30.802150000000001</v>
      </c>
      <c r="BT115">
        <v>26.06</v>
      </c>
      <c r="BU115">
        <v>26.06</v>
      </c>
      <c r="BV115" t="e">
        <v>#N/A</v>
      </c>
      <c r="BW115" t="e">
        <v>#N/A</v>
      </c>
      <c r="BX115" t="e">
        <v>#N/A</v>
      </c>
      <c r="BY115">
        <v>116.1644</v>
      </c>
      <c r="BZ115">
        <v>104.9828</v>
      </c>
      <c r="CA115" t="e">
        <v>#N/A</v>
      </c>
      <c r="CB115" t="e">
        <v>#N/A</v>
      </c>
      <c r="CC115" t="e">
        <v>#N/A</v>
      </c>
      <c r="CD115" t="e">
        <v>#N/A</v>
      </c>
    </row>
    <row r="116" spans="1:82" x14ac:dyDescent="0.25">
      <c r="B116" s="52" t="str">
        <f t="shared" si="17"/>
        <v>Medical/Surgical Supplies and Devices - Sterile-Medical/Surgical Supplies and Devices - Sterile-</v>
      </c>
      <c r="C116" s="52" t="str">
        <f t="shared" si="18"/>
        <v>33249-0481</v>
      </c>
      <c r="D116" s="53" t="s">
        <v>671</v>
      </c>
      <c r="E116" s="53" t="s">
        <v>979</v>
      </c>
      <c r="F116" s="52" t="s">
        <v>55</v>
      </c>
      <c r="G116" s="52" t="s">
        <v>55</v>
      </c>
      <c r="H116" s="54" t="s">
        <v>34</v>
      </c>
      <c r="I116" s="55" t="s">
        <v>56</v>
      </c>
      <c r="J116" s="55" t="str">
        <f t="shared" si="23"/>
        <v>-272</v>
      </c>
      <c r="K116" s="56" t="s">
        <v>1085</v>
      </c>
      <c r="L116" s="57">
        <v>240</v>
      </c>
      <c r="M116" s="52">
        <f t="shared" si="19"/>
        <v>11</v>
      </c>
      <c r="N116" s="53"/>
      <c r="O116" s="52">
        <f t="shared" si="20"/>
        <v>0</v>
      </c>
      <c r="P116" s="52" t="str">
        <f t="shared" si="24"/>
        <v>0272- 0481-33249</v>
      </c>
      <c r="Q116" s="58" t="str">
        <f t="shared" si="25"/>
        <v>272</v>
      </c>
      <c r="R116" s="59">
        <v>0</v>
      </c>
      <c r="S116" s="59">
        <v>0</v>
      </c>
      <c r="T116" s="59">
        <v>0</v>
      </c>
      <c r="U116" s="59">
        <v>0</v>
      </c>
      <c r="V116" s="59">
        <v>0</v>
      </c>
      <c r="W116" s="59">
        <v>0</v>
      </c>
      <c r="X116" s="59">
        <v>0</v>
      </c>
      <c r="Y116" s="59">
        <v>0</v>
      </c>
      <c r="Z116" s="59">
        <v>0</v>
      </c>
      <c r="AA116" s="59">
        <v>0</v>
      </c>
      <c r="AB116" s="59">
        <v>0</v>
      </c>
      <c r="AC116" s="59">
        <v>0</v>
      </c>
      <c r="AD116" s="59">
        <v>0</v>
      </c>
      <c r="AE116" s="59">
        <v>0</v>
      </c>
      <c r="AF116" s="59">
        <v>0</v>
      </c>
      <c r="AG116" s="59">
        <v>0</v>
      </c>
      <c r="AH116" s="59">
        <v>0</v>
      </c>
      <c r="AI116" s="59">
        <v>0</v>
      </c>
      <c r="AJ116" s="59">
        <v>0</v>
      </c>
      <c r="AK116" s="60" t="str">
        <f t="shared" si="27"/>
        <v>Packaged</v>
      </c>
      <c r="AL116" s="60" t="str">
        <f t="shared" si="27"/>
        <v>Packaged</v>
      </c>
      <c r="AM116" s="60" t="str">
        <f t="shared" si="27"/>
        <v>Packaged</v>
      </c>
      <c r="AN116" s="60" t="str">
        <f t="shared" si="27"/>
        <v>Packaged</v>
      </c>
      <c r="AO116" s="60" t="str">
        <f t="shared" si="27"/>
        <v>Packaged</v>
      </c>
      <c r="AP116" s="60" t="str">
        <f t="shared" si="26"/>
        <v>Packaged</v>
      </c>
      <c r="AQ116" s="60" t="str">
        <f t="shared" si="26"/>
        <v>Packaged</v>
      </c>
      <c r="AR116" s="60" t="str">
        <f t="shared" si="26"/>
        <v>Packaged</v>
      </c>
      <c r="AS116" s="60" t="str">
        <f t="shared" si="26"/>
        <v>Packaged</v>
      </c>
      <c r="AT116" s="60" t="str">
        <f t="shared" si="26"/>
        <v>Packaged</v>
      </c>
      <c r="AU116" s="60" t="s">
        <v>623</v>
      </c>
      <c r="AV116" s="60" t="str">
        <f t="shared" si="16"/>
        <v>Packaged</v>
      </c>
      <c r="AW116" s="60" t="str">
        <f t="shared" si="16"/>
        <v>Packaged</v>
      </c>
      <c r="AX116" s="60" t="str">
        <f t="shared" si="16"/>
        <v>Packaged</v>
      </c>
      <c r="AY116" s="60" t="str">
        <f t="shared" si="15"/>
        <v>Packaged</v>
      </c>
      <c r="AZ116" s="60" t="str">
        <f t="shared" si="15"/>
        <v>Packaged</v>
      </c>
      <c r="BA116" s="60" t="str">
        <f t="shared" si="15"/>
        <v>Packaged</v>
      </c>
      <c r="BB116" s="60" t="s">
        <v>623</v>
      </c>
      <c r="BC116" s="60" t="s">
        <v>623</v>
      </c>
      <c r="BD116" s="58" t="str">
        <f t="shared" si="21"/>
        <v>N/A</v>
      </c>
      <c r="BE116" s="58" t="e">
        <f t="shared" si="22"/>
        <v>#VALUE!</v>
      </c>
      <c r="BF116" s="53"/>
      <c r="BG116" s="52" t="e">
        <v>#N/A</v>
      </c>
      <c r="BI116" s="34">
        <v>272</v>
      </c>
      <c r="BJ116" s="56" t="s">
        <v>56</v>
      </c>
      <c r="BL116" t="e">
        <v>#N/A</v>
      </c>
      <c r="BM116" t="e">
        <v>#N/A</v>
      </c>
      <c r="BN116" t="e">
        <v>#N/A</v>
      </c>
      <c r="BO116" t="e">
        <v>#N/A</v>
      </c>
      <c r="BP116" t="e">
        <v>#N/A</v>
      </c>
      <c r="BQ116" t="e">
        <v>#N/A</v>
      </c>
      <c r="BR116" t="e">
        <v>#N/A</v>
      </c>
      <c r="BS116" t="e">
        <v>#N/A</v>
      </c>
      <c r="BT116" t="e">
        <v>#N/A</v>
      </c>
      <c r="BU116" t="e">
        <v>#N/A</v>
      </c>
      <c r="BV116" t="e">
        <v>#N/A</v>
      </c>
      <c r="BW116" t="e">
        <v>#N/A</v>
      </c>
      <c r="BX116" t="e">
        <v>#N/A</v>
      </c>
      <c r="BY116" t="e">
        <v>#N/A</v>
      </c>
      <c r="BZ116" t="e">
        <v>#N/A</v>
      </c>
      <c r="CA116" t="e">
        <v>#N/A</v>
      </c>
      <c r="CB116" t="e">
        <v>#N/A</v>
      </c>
      <c r="CC116" t="e">
        <v>#N/A</v>
      </c>
      <c r="CD116" t="e">
        <v>#N/A</v>
      </c>
    </row>
    <row r="117" spans="1:82" x14ac:dyDescent="0.25">
      <c r="B117" s="52" t="str">
        <f t="shared" si="17"/>
        <v>Clinical Laboratory &amp; Pathology Procedures-Assay of magnesium-83735</v>
      </c>
      <c r="C117" s="52" t="str">
        <f t="shared" si="18"/>
        <v>33249-0481</v>
      </c>
      <c r="D117" s="53" t="s">
        <v>671</v>
      </c>
      <c r="E117" s="53" t="s">
        <v>979</v>
      </c>
      <c r="F117" s="52" t="s">
        <v>116</v>
      </c>
      <c r="G117" s="52" t="s">
        <v>473</v>
      </c>
      <c r="H117" s="54" t="s">
        <v>91</v>
      </c>
      <c r="I117" s="55" t="s">
        <v>36</v>
      </c>
      <c r="J117" s="55" t="str">
        <f t="shared" si="23"/>
        <v>83735-300</v>
      </c>
      <c r="K117" s="56" t="s">
        <v>1086</v>
      </c>
      <c r="L117" s="57">
        <v>44</v>
      </c>
      <c r="M117" s="52">
        <f t="shared" si="19"/>
        <v>11</v>
      </c>
      <c r="N117" s="53"/>
      <c r="O117" s="52">
        <f t="shared" si="20"/>
        <v>0</v>
      </c>
      <c r="P117" s="52" t="str">
        <f t="shared" si="24"/>
        <v>0300-83735 0481-33249</v>
      </c>
      <c r="Q117" s="58" t="str">
        <f t="shared" si="25"/>
        <v>30083735</v>
      </c>
      <c r="R117" s="59">
        <v>6.7</v>
      </c>
      <c r="S117" s="59">
        <v>7.0350000000000001</v>
      </c>
      <c r="T117" s="59">
        <v>7.0350000000000001</v>
      </c>
      <c r="U117" s="59">
        <v>7.0350000000000001</v>
      </c>
      <c r="V117" s="59">
        <v>6.7</v>
      </c>
      <c r="W117" s="59">
        <v>6.8340000000000005</v>
      </c>
      <c r="X117" s="59">
        <v>6.7</v>
      </c>
      <c r="Y117" s="59">
        <v>6.9010000000000007</v>
      </c>
      <c r="Z117" s="59">
        <v>6.7</v>
      </c>
      <c r="AA117" s="59">
        <v>6.7</v>
      </c>
      <c r="AB117" s="59">
        <v>0</v>
      </c>
      <c r="AC117" s="59">
        <v>21.45</v>
      </c>
      <c r="AD117" s="59">
        <v>21.45</v>
      </c>
      <c r="AE117" s="59">
        <v>17.284299999999998</v>
      </c>
      <c r="AF117" s="59">
        <v>15.547599999999997</v>
      </c>
      <c r="AG117" s="59">
        <v>8.4064999999999994</v>
      </c>
      <c r="AH117" s="59">
        <v>0</v>
      </c>
      <c r="AI117" s="59">
        <v>0</v>
      </c>
      <c r="AJ117" s="59">
        <v>0</v>
      </c>
      <c r="AK117" s="60">
        <f t="shared" si="27"/>
        <v>6.7</v>
      </c>
      <c r="AL117" s="60">
        <f t="shared" si="27"/>
        <v>7.0350000000000001</v>
      </c>
      <c r="AM117" s="60">
        <f t="shared" si="27"/>
        <v>7.0350000000000001</v>
      </c>
      <c r="AN117" s="60">
        <f t="shared" si="27"/>
        <v>7.0350000000000001</v>
      </c>
      <c r="AO117" s="60">
        <f t="shared" si="27"/>
        <v>6.7</v>
      </c>
      <c r="AP117" s="60">
        <f t="shared" si="26"/>
        <v>6.8340000000000005</v>
      </c>
      <c r="AQ117" s="60">
        <f t="shared" si="26"/>
        <v>6.7</v>
      </c>
      <c r="AR117" s="60">
        <f t="shared" si="26"/>
        <v>6.9010000000000007</v>
      </c>
      <c r="AS117" s="60">
        <f t="shared" si="26"/>
        <v>6.7</v>
      </c>
      <c r="AT117" s="60">
        <f t="shared" si="26"/>
        <v>6.7</v>
      </c>
      <c r="AU117" s="60" t="s">
        <v>623</v>
      </c>
      <c r="AV117" s="60">
        <f t="shared" si="16"/>
        <v>21.45</v>
      </c>
      <c r="AW117" s="60">
        <f t="shared" si="16"/>
        <v>21.45</v>
      </c>
      <c r="AX117" s="60">
        <f t="shared" si="16"/>
        <v>17.284299999999998</v>
      </c>
      <c r="AY117" s="60">
        <f t="shared" si="15"/>
        <v>15.547599999999997</v>
      </c>
      <c r="AZ117" s="60">
        <f t="shared" si="15"/>
        <v>8.4064999999999994</v>
      </c>
      <c r="BA117" s="60" t="str">
        <f t="shared" si="15"/>
        <v>Packaged</v>
      </c>
      <c r="BB117" s="60" t="s">
        <v>623</v>
      </c>
      <c r="BC117" s="60" t="s">
        <v>623</v>
      </c>
      <c r="BD117" s="58" t="str">
        <f t="shared" si="21"/>
        <v>N/A</v>
      </c>
      <c r="BE117" s="58" t="e">
        <f t="shared" si="22"/>
        <v>#VALUE!</v>
      </c>
      <c r="BF117" s="53" t="s">
        <v>473</v>
      </c>
      <c r="BG117" s="52" t="s">
        <v>39</v>
      </c>
      <c r="BH117" s="34">
        <v>83735</v>
      </c>
      <c r="BI117" s="34">
        <v>300</v>
      </c>
      <c r="BJ117" s="56" t="s">
        <v>1087</v>
      </c>
      <c r="BL117">
        <v>6.7</v>
      </c>
      <c r="BM117">
        <v>7.0350000000000001</v>
      </c>
      <c r="BN117">
        <v>7.0350000000000001</v>
      </c>
      <c r="BO117">
        <v>7.0350000000000001</v>
      </c>
      <c r="BP117">
        <v>6.7</v>
      </c>
      <c r="BQ117">
        <v>6.8340000000000005</v>
      </c>
      <c r="BR117">
        <v>6.7</v>
      </c>
      <c r="BS117">
        <v>6.9010000000000007</v>
      </c>
      <c r="BT117">
        <v>6.7</v>
      </c>
      <c r="BU117">
        <v>6.7</v>
      </c>
      <c r="BV117" t="e">
        <v>#N/A</v>
      </c>
      <c r="BW117">
        <v>21.45</v>
      </c>
      <c r="BX117">
        <v>21.45</v>
      </c>
      <c r="BY117">
        <v>17.284299999999998</v>
      </c>
      <c r="BZ117">
        <v>15.547599999999997</v>
      </c>
      <c r="CA117">
        <v>8.4064999999999994</v>
      </c>
      <c r="CB117" t="e">
        <v>#N/A</v>
      </c>
      <c r="CC117" t="e">
        <v>#N/A</v>
      </c>
      <c r="CD117" t="e">
        <v>#N/A</v>
      </c>
    </row>
    <row r="118" spans="1:82" x14ac:dyDescent="0.25">
      <c r="B118" s="52" t="str">
        <f t="shared" si="17"/>
        <v>Medical care-Fentanyl citrate injection-J3010</v>
      </c>
      <c r="C118" s="52" t="str">
        <f t="shared" si="18"/>
        <v>33249-0481</v>
      </c>
      <c r="D118" s="53" t="s">
        <v>671</v>
      </c>
      <c r="E118" s="53" t="s">
        <v>979</v>
      </c>
      <c r="F118" s="52" t="s">
        <v>2549</v>
      </c>
      <c r="G118" s="52" t="s">
        <v>147</v>
      </c>
      <c r="H118" s="54" t="s">
        <v>1</v>
      </c>
      <c r="I118" s="55" t="s">
        <v>61</v>
      </c>
      <c r="J118" s="55" t="str">
        <f t="shared" si="23"/>
        <v>J3010-636</v>
      </c>
      <c r="K118" s="56" t="s">
        <v>1033</v>
      </c>
      <c r="L118" s="57">
        <v>3</v>
      </c>
      <c r="M118" s="52">
        <f t="shared" si="19"/>
        <v>11</v>
      </c>
      <c r="N118" s="53"/>
      <c r="O118" s="52">
        <f t="shared" si="20"/>
        <v>0</v>
      </c>
      <c r="P118" s="52" t="str">
        <f t="shared" si="24"/>
        <v>0636-J3010 0481-33249</v>
      </c>
      <c r="Q118" s="58" t="str">
        <f t="shared" si="25"/>
        <v>636J3010</v>
      </c>
      <c r="R118" s="59">
        <v>0</v>
      </c>
      <c r="S118" s="59">
        <v>0</v>
      </c>
      <c r="T118" s="59">
        <v>0</v>
      </c>
      <c r="U118" s="59">
        <v>0</v>
      </c>
      <c r="V118" s="59">
        <v>0</v>
      </c>
      <c r="W118" s="59">
        <v>3.9489335000000003</v>
      </c>
      <c r="X118" s="59">
        <v>3.8721059999999996</v>
      </c>
      <c r="Y118" s="59">
        <v>3.9950299999999999</v>
      </c>
      <c r="Z118" s="59">
        <v>3.8721059999999996</v>
      </c>
      <c r="AA118" s="59">
        <v>3.8721059999999996</v>
      </c>
      <c r="AB118" s="59">
        <v>0</v>
      </c>
      <c r="AC118" s="59">
        <v>9.9875749999999979</v>
      </c>
      <c r="AD118" s="59">
        <v>9.9875749999999979</v>
      </c>
      <c r="AE118" s="59">
        <v>0.78000000000000014</v>
      </c>
      <c r="AF118" s="59">
        <v>0.4134000000000001</v>
      </c>
      <c r="AG118" s="59">
        <v>7.6827500000000004</v>
      </c>
      <c r="AH118" s="59">
        <v>0</v>
      </c>
      <c r="AI118" s="59">
        <v>0</v>
      </c>
      <c r="AJ118" s="59">
        <v>0</v>
      </c>
      <c r="AK118" s="60" t="str">
        <f t="shared" si="27"/>
        <v>Packaged</v>
      </c>
      <c r="AL118" s="60" t="str">
        <f t="shared" si="27"/>
        <v>Packaged</v>
      </c>
      <c r="AM118" s="60" t="str">
        <f t="shared" si="27"/>
        <v>Packaged</v>
      </c>
      <c r="AN118" s="60" t="str">
        <f t="shared" si="27"/>
        <v>Packaged</v>
      </c>
      <c r="AO118" s="60" t="str">
        <f t="shared" si="27"/>
        <v>Packaged</v>
      </c>
      <c r="AP118" s="60">
        <f t="shared" si="26"/>
        <v>3.9489335000000003</v>
      </c>
      <c r="AQ118" s="60">
        <f t="shared" si="26"/>
        <v>3.8721059999999996</v>
      </c>
      <c r="AR118" s="60">
        <f t="shared" si="26"/>
        <v>3.9950299999999999</v>
      </c>
      <c r="AS118" s="60">
        <f t="shared" si="26"/>
        <v>3.8721059999999996</v>
      </c>
      <c r="AT118" s="60">
        <f t="shared" si="26"/>
        <v>3.8721059999999996</v>
      </c>
      <c r="AU118" s="60" t="s">
        <v>623</v>
      </c>
      <c r="AV118" s="60">
        <f t="shared" si="16"/>
        <v>9.9875749999999979</v>
      </c>
      <c r="AW118" s="60">
        <f t="shared" si="16"/>
        <v>9.9875749999999979</v>
      </c>
      <c r="AX118" s="60">
        <f t="shared" si="16"/>
        <v>0.78000000000000014</v>
      </c>
      <c r="AY118" s="60">
        <f t="shared" si="15"/>
        <v>0.4134000000000001</v>
      </c>
      <c r="AZ118" s="60">
        <f t="shared" si="15"/>
        <v>7.6827500000000004</v>
      </c>
      <c r="BA118" s="60" t="str">
        <f t="shared" si="15"/>
        <v>Packaged</v>
      </c>
      <c r="BB118" s="60" t="s">
        <v>623</v>
      </c>
      <c r="BC118" s="60" t="s">
        <v>623</v>
      </c>
      <c r="BD118" s="58" t="str">
        <f t="shared" si="21"/>
        <v>N/A</v>
      </c>
      <c r="BE118" s="58" t="e">
        <f t="shared" si="22"/>
        <v>#VALUE!</v>
      </c>
      <c r="BF118" s="53" t="s">
        <v>1034</v>
      </c>
      <c r="BG118" s="52" t="s">
        <v>33</v>
      </c>
      <c r="BH118" s="34" t="s">
        <v>1</v>
      </c>
      <c r="BI118" s="34">
        <v>636</v>
      </c>
      <c r="BJ118" s="56" t="s">
        <v>1035</v>
      </c>
      <c r="BL118" t="e">
        <v>#N/A</v>
      </c>
      <c r="BM118" t="e">
        <v>#N/A</v>
      </c>
      <c r="BN118" t="e">
        <v>#N/A</v>
      </c>
      <c r="BO118" t="e">
        <v>#N/A</v>
      </c>
      <c r="BP118" t="e">
        <v>#N/A</v>
      </c>
      <c r="BQ118">
        <v>3.9489335000000003</v>
      </c>
      <c r="BR118">
        <v>3.8721059999999996</v>
      </c>
      <c r="BS118">
        <v>3.9950299999999999</v>
      </c>
      <c r="BT118">
        <v>3.8721059999999996</v>
      </c>
      <c r="BU118">
        <v>3.8721059999999996</v>
      </c>
      <c r="BV118" t="e">
        <v>#N/A</v>
      </c>
      <c r="BW118">
        <v>9.9875749999999979</v>
      </c>
      <c r="BX118">
        <v>9.9875749999999979</v>
      </c>
      <c r="BY118">
        <v>0.78000000000000014</v>
      </c>
      <c r="BZ118">
        <v>0.4134000000000001</v>
      </c>
      <c r="CA118">
        <v>7.6827500000000004</v>
      </c>
      <c r="CB118" t="e">
        <v>#N/A</v>
      </c>
      <c r="CC118" t="e">
        <v>#N/A</v>
      </c>
      <c r="CD118" t="e">
        <v>#N/A</v>
      </c>
    </row>
    <row r="119" spans="1:82" x14ac:dyDescent="0.25">
      <c r="B119" s="52" t="str">
        <f t="shared" si="17"/>
        <v>Medical care-Garamycin gentamicin inj-J1580</v>
      </c>
      <c r="C119" s="52" t="str">
        <f t="shared" si="18"/>
        <v>33249-0481</v>
      </c>
      <c r="D119" s="53" t="s">
        <v>671</v>
      </c>
      <c r="E119" s="53" t="s">
        <v>979</v>
      </c>
      <c r="F119" s="52" t="s">
        <v>2549</v>
      </c>
      <c r="G119" s="52" t="s">
        <v>135</v>
      </c>
      <c r="H119" s="54" t="s">
        <v>134</v>
      </c>
      <c r="I119" s="55" t="s">
        <v>61</v>
      </c>
      <c r="J119" s="55" t="str">
        <f t="shared" si="23"/>
        <v>J1580-636</v>
      </c>
      <c r="K119" s="56" t="s">
        <v>1088</v>
      </c>
      <c r="L119" s="57">
        <v>8</v>
      </c>
      <c r="M119" s="52">
        <f t="shared" si="19"/>
        <v>11</v>
      </c>
      <c r="N119" s="53"/>
      <c r="O119" s="52">
        <f t="shared" si="20"/>
        <v>0</v>
      </c>
      <c r="P119" s="52" t="str">
        <f t="shared" si="24"/>
        <v>0636-J1580 0481-33249</v>
      </c>
      <c r="Q119" s="58" t="str">
        <f t="shared" si="25"/>
        <v>636J1580</v>
      </c>
      <c r="R119" s="59">
        <v>0</v>
      </c>
      <c r="S119" s="59">
        <v>0</v>
      </c>
      <c r="T119" s="59">
        <v>0</v>
      </c>
      <c r="U119" s="59">
        <v>0</v>
      </c>
      <c r="V119" s="59">
        <v>0</v>
      </c>
      <c r="W119" s="59">
        <v>21.700814137931033</v>
      </c>
      <c r="X119" s="59">
        <v>21.278619310344826</v>
      </c>
      <c r="Y119" s="59">
        <v>21.954131034482756</v>
      </c>
      <c r="Z119" s="59">
        <v>21.278619310344826</v>
      </c>
      <c r="AA119" s="59">
        <v>21.278619310344826</v>
      </c>
      <c r="AB119" s="59">
        <v>0</v>
      </c>
      <c r="AC119" s="59">
        <v>54.885327586206898</v>
      </c>
      <c r="AD119" s="59">
        <v>54.885327586206898</v>
      </c>
      <c r="AE119" s="59">
        <v>1.64</v>
      </c>
      <c r="AF119" s="59">
        <v>0.86920000000000008</v>
      </c>
      <c r="AG119" s="59">
        <v>42.219482758620693</v>
      </c>
      <c r="AH119" s="59">
        <v>0</v>
      </c>
      <c r="AI119" s="59">
        <v>0</v>
      </c>
      <c r="AJ119" s="59">
        <v>0</v>
      </c>
      <c r="AK119" s="60" t="str">
        <f t="shared" si="27"/>
        <v>Packaged</v>
      </c>
      <c r="AL119" s="60" t="str">
        <f t="shared" si="27"/>
        <v>Packaged</v>
      </c>
      <c r="AM119" s="60" t="str">
        <f t="shared" si="27"/>
        <v>Packaged</v>
      </c>
      <c r="AN119" s="60" t="str">
        <f t="shared" si="27"/>
        <v>Packaged</v>
      </c>
      <c r="AO119" s="60" t="str">
        <f t="shared" si="27"/>
        <v>Packaged</v>
      </c>
      <c r="AP119" s="60">
        <f t="shared" si="26"/>
        <v>21.700814137931033</v>
      </c>
      <c r="AQ119" s="60">
        <f t="shared" si="26"/>
        <v>21.278619310344826</v>
      </c>
      <c r="AR119" s="60">
        <f t="shared" si="26"/>
        <v>21.954131034482756</v>
      </c>
      <c r="AS119" s="60">
        <f t="shared" si="26"/>
        <v>21.278619310344826</v>
      </c>
      <c r="AT119" s="60">
        <f t="shared" si="26"/>
        <v>21.278619310344826</v>
      </c>
      <c r="AU119" s="60" t="s">
        <v>623</v>
      </c>
      <c r="AV119" s="60">
        <f t="shared" si="16"/>
        <v>54.885327586206898</v>
      </c>
      <c r="AW119" s="60">
        <f t="shared" si="16"/>
        <v>54.885327586206898</v>
      </c>
      <c r="AX119" s="60">
        <f t="shared" si="16"/>
        <v>1.64</v>
      </c>
      <c r="AY119" s="60">
        <f t="shared" si="15"/>
        <v>0.86920000000000008</v>
      </c>
      <c r="AZ119" s="60">
        <f t="shared" si="15"/>
        <v>42.219482758620693</v>
      </c>
      <c r="BA119" s="60" t="str">
        <f t="shared" si="15"/>
        <v>Packaged</v>
      </c>
      <c r="BB119" s="60" t="s">
        <v>623</v>
      </c>
      <c r="BC119" s="60" t="s">
        <v>623</v>
      </c>
      <c r="BD119" s="58" t="str">
        <f t="shared" si="21"/>
        <v>N/A</v>
      </c>
      <c r="BE119" s="58" t="e">
        <f t="shared" si="22"/>
        <v>#VALUE!</v>
      </c>
      <c r="BF119" s="53" t="s">
        <v>135</v>
      </c>
      <c r="BG119" s="52" t="s">
        <v>33</v>
      </c>
      <c r="BH119" s="34" t="s">
        <v>134</v>
      </c>
      <c r="BI119" s="34">
        <v>636</v>
      </c>
      <c r="BJ119" s="56" t="s">
        <v>1089</v>
      </c>
      <c r="BL119" t="e">
        <v>#N/A</v>
      </c>
      <c r="BM119" t="e">
        <v>#N/A</v>
      </c>
      <c r="BN119" t="e">
        <v>#N/A</v>
      </c>
      <c r="BO119" t="e">
        <v>#N/A</v>
      </c>
      <c r="BP119" t="e">
        <v>#N/A</v>
      </c>
      <c r="BQ119">
        <v>21.700814137931033</v>
      </c>
      <c r="BR119">
        <v>21.278619310344826</v>
      </c>
      <c r="BS119">
        <v>21.954131034482756</v>
      </c>
      <c r="BT119">
        <v>21.278619310344826</v>
      </c>
      <c r="BU119">
        <v>21.278619310344826</v>
      </c>
      <c r="BV119" t="e">
        <v>#N/A</v>
      </c>
      <c r="BW119">
        <v>54.885327586206898</v>
      </c>
      <c r="BX119">
        <v>54.885327586206898</v>
      </c>
      <c r="BY119">
        <v>1.64</v>
      </c>
      <c r="BZ119">
        <v>0.86920000000000008</v>
      </c>
      <c r="CA119">
        <v>42.219482758620693</v>
      </c>
      <c r="CB119" t="e">
        <v>#N/A</v>
      </c>
      <c r="CC119" t="e">
        <v>#N/A</v>
      </c>
      <c r="CD119" t="e">
        <v>#N/A</v>
      </c>
    </row>
    <row r="120" spans="1:82" x14ac:dyDescent="0.25">
      <c r="B120" s="52" t="str">
        <f t="shared" si="17"/>
        <v>Surgery Procedures -Coll venous bld venipuncture-36415</v>
      </c>
      <c r="C120" s="52" t="str">
        <f t="shared" si="18"/>
        <v>36415-0300</v>
      </c>
      <c r="D120" s="53" t="s">
        <v>672</v>
      </c>
      <c r="E120" s="53" t="s">
        <v>976</v>
      </c>
      <c r="F120" s="52" t="s">
        <v>114</v>
      </c>
      <c r="G120" s="52" t="s">
        <v>571</v>
      </c>
      <c r="H120" s="54" t="s">
        <v>35</v>
      </c>
      <c r="I120" s="55" t="s">
        <v>36</v>
      </c>
      <c r="J120" s="55" t="str">
        <f t="shared" si="23"/>
        <v>36415-300</v>
      </c>
      <c r="K120" s="56" t="s">
        <v>672</v>
      </c>
      <c r="L120" s="57">
        <v>23</v>
      </c>
      <c r="M120" s="52">
        <f t="shared" si="19"/>
        <v>9</v>
      </c>
      <c r="N120" s="53" t="s">
        <v>632</v>
      </c>
      <c r="O120" s="52">
        <f t="shared" si="20"/>
        <v>1</v>
      </c>
      <c r="P120" s="52" t="str">
        <f t="shared" si="24"/>
        <v>0300-36415 0300-36415</v>
      </c>
      <c r="Q120" s="58" t="str">
        <f t="shared" si="25"/>
        <v>30036415</v>
      </c>
      <c r="R120" s="59">
        <v>8.83</v>
      </c>
      <c r="S120" s="59">
        <v>9.2714999999999996</v>
      </c>
      <c r="T120" s="59">
        <v>9.2714999999999996</v>
      </c>
      <c r="U120" s="59">
        <v>9.2714999999999996</v>
      </c>
      <c r="V120" s="59">
        <v>8.83</v>
      </c>
      <c r="W120" s="59">
        <v>5.9110000000000005</v>
      </c>
      <c r="X120" s="59">
        <v>5.7960000000000003</v>
      </c>
      <c r="Y120" s="59">
        <v>5.98</v>
      </c>
      <c r="Z120" s="59">
        <v>5.7960000000000003</v>
      </c>
      <c r="AA120" s="59">
        <v>5.7960000000000003</v>
      </c>
      <c r="AB120" s="59">
        <v>0</v>
      </c>
      <c r="AC120" s="59">
        <v>14.950000000000001</v>
      </c>
      <c r="AD120" s="59">
        <v>14.950000000000001</v>
      </c>
      <c r="AE120" s="59">
        <v>0</v>
      </c>
      <c r="AF120" s="59">
        <v>0</v>
      </c>
      <c r="AG120" s="59">
        <v>2.5760000000000001</v>
      </c>
      <c r="AH120" s="59">
        <v>0</v>
      </c>
      <c r="AI120" s="59">
        <v>0</v>
      </c>
      <c r="AJ120" s="59">
        <v>0</v>
      </c>
      <c r="AK120" s="60">
        <f t="shared" si="27"/>
        <v>8.83</v>
      </c>
      <c r="AL120" s="60">
        <f t="shared" si="27"/>
        <v>9.2714999999999996</v>
      </c>
      <c r="AM120" s="60">
        <f t="shared" si="27"/>
        <v>9.2714999999999996</v>
      </c>
      <c r="AN120" s="60">
        <f t="shared" si="27"/>
        <v>9.2714999999999996</v>
      </c>
      <c r="AO120" s="60">
        <f t="shared" si="27"/>
        <v>8.83</v>
      </c>
      <c r="AP120" s="60">
        <f t="shared" ref="AP120:AT170" si="28">IF($E120="Related",IFERROR(IF(W120=0,"Packaged",W120),"Packaged"),IFERROR(IF(W120=0,"Not Reimbursable",W120),"Not Reimbursable"))</f>
        <v>5.9110000000000005</v>
      </c>
      <c r="AQ120" s="60">
        <f t="shared" si="28"/>
        <v>5.7960000000000003</v>
      </c>
      <c r="AR120" s="60">
        <f t="shared" si="28"/>
        <v>5.98</v>
      </c>
      <c r="AS120" s="60">
        <f t="shared" si="28"/>
        <v>5.7960000000000003</v>
      </c>
      <c r="AT120" s="60">
        <f t="shared" si="28"/>
        <v>5.7960000000000003</v>
      </c>
      <c r="AU120" s="60" t="s">
        <v>623</v>
      </c>
      <c r="AV120" s="60">
        <f t="shared" si="16"/>
        <v>14.950000000000001</v>
      </c>
      <c r="AW120" s="60">
        <f t="shared" si="16"/>
        <v>14.950000000000001</v>
      </c>
      <c r="AX120" s="60" t="str">
        <f t="shared" si="16"/>
        <v>Not Reimbursable</v>
      </c>
      <c r="AY120" s="60" t="str">
        <f t="shared" si="15"/>
        <v>Not Reimbursable</v>
      </c>
      <c r="AZ120" s="60">
        <f t="shared" si="15"/>
        <v>2.5760000000000001</v>
      </c>
      <c r="BA120" s="60" t="str">
        <f t="shared" si="15"/>
        <v>Not Reimbursable</v>
      </c>
      <c r="BB120" s="60" t="s">
        <v>623</v>
      </c>
      <c r="BC120" s="60" t="s">
        <v>623</v>
      </c>
      <c r="BD120" s="58">
        <f t="shared" si="21"/>
        <v>13</v>
      </c>
      <c r="BE120" s="58">
        <f t="shared" si="22"/>
        <v>4</v>
      </c>
      <c r="BF120" s="53" t="s">
        <v>1090</v>
      </c>
      <c r="BG120" s="52" t="s">
        <v>33</v>
      </c>
      <c r="BH120" s="34">
        <v>36415</v>
      </c>
      <c r="BI120" s="34">
        <v>300</v>
      </c>
      <c r="BJ120" s="56" t="s">
        <v>1091</v>
      </c>
      <c r="BL120">
        <v>8.83</v>
      </c>
      <c r="BM120">
        <v>9.2714999999999996</v>
      </c>
      <c r="BN120">
        <v>9.2714999999999996</v>
      </c>
      <c r="BO120">
        <v>9.2714999999999996</v>
      </c>
      <c r="BP120">
        <v>8.83</v>
      </c>
      <c r="BQ120">
        <v>5.9110000000000005</v>
      </c>
      <c r="BR120">
        <v>5.7960000000000003</v>
      </c>
      <c r="BS120">
        <v>5.98</v>
      </c>
      <c r="BT120">
        <v>5.7960000000000003</v>
      </c>
      <c r="BU120">
        <v>5.7960000000000003</v>
      </c>
      <c r="BV120" t="e">
        <v>#N/A</v>
      </c>
      <c r="BW120">
        <v>14.950000000000001</v>
      </c>
      <c r="BX120">
        <v>14.950000000000001</v>
      </c>
      <c r="BY120" t="e">
        <v>#N/A</v>
      </c>
      <c r="BZ120" t="e">
        <v>#N/A</v>
      </c>
      <c r="CA120">
        <v>2.5760000000000001</v>
      </c>
      <c r="CB120" t="e">
        <v>#N/A</v>
      </c>
      <c r="CC120" t="e">
        <v>#N/A</v>
      </c>
      <c r="CD120" t="e">
        <v>#N/A</v>
      </c>
    </row>
    <row r="121" spans="1:82" x14ac:dyDescent="0.25">
      <c r="B121" s="52" t="str">
        <f t="shared" si="17"/>
        <v>Clinical Laboratory &amp; Pathology Procedures-Chlmyd trach dna amp probe-87491</v>
      </c>
      <c r="C121" s="52" t="str">
        <f t="shared" si="18"/>
        <v>36415-0300</v>
      </c>
      <c r="D121" s="53" t="s">
        <v>672</v>
      </c>
      <c r="E121" s="53" t="s">
        <v>979</v>
      </c>
      <c r="F121" s="52" t="s">
        <v>116</v>
      </c>
      <c r="G121" s="52" t="s">
        <v>595</v>
      </c>
      <c r="H121" s="54" t="s">
        <v>93</v>
      </c>
      <c r="I121" s="55" t="s">
        <v>36</v>
      </c>
      <c r="J121" s="55" t="str">
        <f t="shared" si="23"/>
        <v>87491-300</v>
      </c>
      <c r="K121" s="56" t="s">
        <v>1092</v>
      </c>
      <c r="L121" s="57">
        <v>216</v>
      </c>
      <c r="M121" s="52">
        <f t="shared" si="19"/>
        <v>9</v>
      </c>
      <c r="N121" s="53"/>
      <c r="O121" s="52">
        <f t="shared" si="20"/>
        <v>0</v>
      </c>
      <c r="P121" s="52" t="str">
        <f t="shared" si="24"/>
        <v>0300-87491 0300-36415</v>
      </c>
      <c r="Q121" s="58" t="str">
        <f t="shared" si="25"/>
        <v>30087491</v>
      </c>
      <c r="R121" s="59">
        <v>35.090000000000003</v>
      </c>
      <c r="S121" s="59">
        <v>36.844500000000004</v>
      </c>
      <c r="T121" s="59">
        <v>36.844500000000004</v>
      </c>
      <c r="U121" s="59">
        <v>36.844500000000004</v>
      </c>
      <c r="V121" s="59">
        <v>35.090000000000003</v>
      </c>
      <c r="W121" s="59">
        <v>35.791800000000002</v>
      </c>
      <c r="X121" s="59">
        <v>35.090000000000003</v>
      </c>
      <c r="Y121" s="59">
        <v>36.142700000000005</v>
      </c>
      <c r="Z121" s="59">
        <v>35.090000000000003</v>
      </c>
      <c r="AA121" s="59">
        <v>35.090000000000003</v>
      </c>
      <c r="AB121" s="59">
        <v>0</v>
      </c>
      <c r="AC121" s="59">
        <v>57.20000000000001</v>
      </c>
      <c r="AD121" s="59">
        <v>57.20000000000001</v>
      </c>
      <c r="AE121" s="59">
        <v>90.559699999999978</v>
      </c>
      <c r="AF121" s="59">
        <v>81.460399999999993</v>
      </c>
      <c r="AG121" s="59">
        <v>44.0565</v>
      </c>
      <c r="AH121" s="59">
        <v>0</v>
      </c>
      <c r="AI121" s="59">
        <v>0</v>
      </c>
      <c r="AJ121" s="59">
        <v>0</v>
      </c>
      <c r="AK121" s="60">
        <f t="shared" ref="AK121:AO171" si="29">IF($E121="Related",IFERROR(IF(R121=0,"Packaged",R121),"Packaged"),IFERROR(IF(R121=0,"Not Reimbursable",R121),"Not Reimbursable"))</f>
        <v>35.090000000000003</v>
      </c>
      <c r="AL121" s="60">
        <f t="shared" si="29"/>
        <v>36.844500000000004</v>
      </c>
      <c r="AM121" s="60">
        <f t="shared" si="29"/>
        <v>36.844500000000004</v>
      </c>
      <c r="AN121" s="60">
        <f t="shared" si="29"/>
        <v>36.844500000000004</v>
      </c>
      <c r="AO121" s="60">
        <f t="shared" si="29"/>
        <v>35.090000000000003</v>
      </c>
      <c r="AP121" s="60">
        <f t="shared" si="28"/>
        <v>35.791800000000002</v>
      </c>
      <c r="AQ121" s="60">
        <f t="shared" si="28"/>
        <v>35.090000000000003</v>
      </c>
      <c r="AR121" s="60">
        <f t="shared" si="28"/>
        <v>36.142700000000005</v>
      </c>
      <c r="AS121" s="60">
        <f t="shared" si="28"/>
        <v>35.090000000000003</v>
      </c>
      <c r="AT121" s="60">
        <f t="shared" si="28"/>
        <v>35.090000000000003</v>
      </c>
      <c r="AU121" s="60" t="s">
        <v>623</v>
      </c>
      <c r="AV121" s="60">
        <f t="shared" si="16"/>
        <v>57.20000000000001</v>
      </c>
      <c r="AW121" s="60">
        <f t="shared" si="16"/>
        <v>57.20000000000001</v>
      </c>
      <c r="AX121" s="60">
        <f t="shared" si="16"/>
        <v>90.559699999999978</v>
      </c>
      <c r="AY121" s="60">
        <f t="shared" si="15"/>
        <v>81.460399999999993</v>
      </c>
      <c r="AZ121" s="60">
        <f t="shared" si="15"/>
        <v>44.0565</v>
      </c>
      <c r="BA121" s="60" t="str">
        <f t="shared" si="15"/>
        <v>Packaged</v>
      </c>
      <c r="BB121" s="60" t="s">
        <v>623</v>
      </c>
      <c r="BC121" s="60" t="s">
        <v>623</v>
      </c>
      <c r="BD121" s="58" t="str">
        <f t="shared" si="21"/>
        <v>N/A</v>
      </c>
      <c r="BE121" s="58" t="e">
        <f t="shared" si="22"/>
        <v>#VALUE!</v>
      </c>
      <c r="BF121" s="53" t="s">
        <v>1093</v>
      </c>
      <c r="BG121" s="52" t="s">
        <v>39</v>
      </c>
      <c r="BH121" s="34">
        <v>87491</v>
      </c>
      <c r="BI121" s="34">
        <v>300</v>
      </c>
      <c r="BJ121" s="56" t="s">
        <v>1094</v>
      </c>
      <c r="BL121">
        <v>35.090000000000003</v>
      </c>
      <c r="BM121">
        <v>36.844500000000004</v>
      </c>
      <c r="BN121">
        <v>36.844500000000004</v>
      </c>
      <c r="BO121">
        <v>36.844500000000004</v>
      </c>
      <c r="BP121">
        <v>35.090000000000003</v>
      </c>
      <c r="BQ121">
        <v>35.791800000000002</v>
      </c>
      <c r="BR121">
        <v>35.090000000000003</v>
      </c>
      <c r="BS121">
        <v>36.142700000000005</v>
      </c>
      <c r="BT121">
        <v>35.090000000000003</v>
      </c>
      <c r="BU121">
        <v>35.090000000000003</v>
      </c>
      <c r="BV121" t="e">
        <v>#N/A</v>
      </c>
      <c r="BW121">
        <v>57.20000000000001</v>
      </c>
      <c r="BX121">
        <v>57.20000000000001</v>
      </c>
      <c r="BY121">
        <v>90.559699999999978</v>
      </c>
      <c r="BZ121">
        <v>81.460399999999993</v>
      </c>
      <c r="CA121">
        <v>44.0565</v>
      </c>
      <c r="CB121" t="e">
        <v>#N/A</v>
      </c>
      <c r="CC121" t="e">
        <v>#N/A</v>
      </c>
      <c r="CD121" t="e">
        <v>#N/A</v>
      </c>
    </row>
    <row r="122" spans="1:82" x14ac:dyDescent="0.25">
      <c r="A122" s="51"/>
      <c r="B122" s="52" t="str">
        <f t="shared" si="17"/>
        <v>Clinical Laboratory &amp; Pathology Procedures-N.gonorrhoeae dna amp prob-87591</v>
      </c>
      <c r="C122" s="52" t="str">
        <f t="shared" si="18"/>
        <v>36415-0300</v>
      </c>
      <c r="D122" s="53" t="s">
        <v>672</v>
      </c>
      <c r="E122" s="53" t="s">
        <v>979</v>
      </c>
      <c r="F122" s="52" t="s">
        <v>116</v>
      </c>
      <c r="G122" s="52" t="s">
        <v>493</v>
      </c>
      <c r="H122" s="54" t="s">
        <v>92</v>
      </c>
      <c r="I122" s="55" t="s">
        <v>36</v>
      </c>
      <c r="J122" s="55" t="str">
        <f t="shared" si="23"/>
        <v>87591-300</v>
      </c>
      <c r="K122" s="56" t="s">
        <v>1095</v>
      </c>
      <c r="L122" s="57">
        <v>216</v>
      </c>
      <c r="M122" s="52">
        <f t="shared" si="19"/>
        <v>9</v>
      </c>
      <c r="N122" s="53"/>
      <c r="O122" s="52">
        <f t="shared" si="20"/>
        <v>0</v>
      </c>
      <c r="P122" s="52" t="str">
        <f t="shared" si="24"/>
        <v>0300-87591 0300-36415</v>
      </c>
      <c r="Q122" s="58" t="str">
        <f t="shared" si="25"/>
        <v>30087591</v>
      </c>
      <c r="R122" s="59">
        <v>35.090000000000003</v>
      </c>
      <c r="S122" s="59">
        <v>36.844500000000004</v>
      </c>
      <c r="T122" s="59">
        <v>36.844500000000004</v>
      </c>
      <c r="U122" s="59">
        <v>36.844500000000004</v>
      </c>
      <c r="V122" s="59">
        <v>35.090000000000003</v>
      </c>
      <c r="W122" s="59">
        <v>35.791800000000002</v>
      </c>
      <c r="X122" s="59">
        <v>35.090000000000003</v>
      </c>
      <c r="Y122" s="59">
        <v>36.142700000000005</v>
      </c>
      <c r="Z122" s="59">
        <v>35.090000000000003</v>
      </c>
      <c r="AA122" s="59">
        <v>35.090000000000003</v>
      </c>
      <c r="AB122" s="59">
        <v>0</v>
      </c>
      <c r="AC122" s="59">
        <v>57.20000000000001</v>
      </c>
      <c r="AD122" s="59">
        <v>57.20000000000001</v>
      </c>
      <c r="AE122" s="59">
        <v>90.559699999999978</v>
      </c>
      <c r="AF122" s="59">
        <v>81.460399999999993</v>
      </c>
      <c r="AG122" s="59">
        <v>44.0565</v>
      </c>
      <c r="AH122" s="59">
        <v>0</v>
      </c>
      <c r="AI122" s="59">
        <v>0</v>
      </c>
      <c r="AJ122" s="59">
        <v>0</v>
      </c>
      <c r="AK122" s="60">
        <f t="shared" si="29"/>
        <v>35.090000000000003</v>
      </c>
      <c r="AL122" s="60">
        <f t="shared" si="29"/>
        <v>36.844500000000004</v>
      </c>
      <c r="AM122" s="60">
        <f t="shared" si="29"/>
        <v>36.844500000000004</v>
      </c>
      <c r="AN122" s="60">
        <f t="shared" si="29"/>
        <v>36.844500000000004</v>
      </c>
      <c r="AO122" s="60">
        <f t="shared" si="29"/>
        <v>35.090000000000003</v>
      </c>
      <c r="AP122" s="60">
        <f t="shared" si="28"/>
        <v>35.791800000000002</v>
      </c>
      <c r="AQ122" s="60">
        <f t="shared" si="28"/>
        <v>35.090000000000003</v>
      </c>
      <c r="AR122" s="60">
        <f t="shared" si="28"/>
        <v>36.142700000000005</v>
      </c>
      <c r="AS122" s="60">
        <f t="shared" si="28"/>
        <v>35.090000000000003</v>
      </c>
      <c r="AT122" s="60">
        <f t="shared" si="28"/>
        <v>35.090000000000003</v>
      </c>
      <c r="AU122" s="60" t="s">
        <v>623</v>
      </c>
      <c r="AV122" s="60">
        <f t="shared" si="16"/>
        <v>57.20000000000001</v>
      </c>
      <c r="AW122" s="60">
        <f t="shared" si="16"/>
        <v>57.20000000000001</v>
      </c>
      <c r="AX122" s="60">
        <f t="shared" si="16"/>
        <v>90.559699999999978</v>
      </c>
      <c r="AY122" s="60">
        <f t="shared" si="15"/>
        <v>81.460399999999993</v>
      </c>
      <c r="AZ122" s="60">
        <f t="shared" si="15"/>
        <v>44.0565</v>
      </c>
      <c r="BA122" s="60" t="str">
        <f t="shared" si="15"/>
        <v>Packaged</v>
      </c>
      <c r="BB122" s="60" t="s">
        <v>623</v>
      </c>
      <c r="BC122" s="60" t="s">
        <v>623</v>
      </c>
      <c r="BD122" s="58" t="str">
        <f t="shared" si="21"/>
        <v>N/A</v>
      </c>
      <c r="BE122" s="58" t="e">
        <f t="shared" si="22"/>
        <v>#VALUE!</v>
      </c>
      <c r="BF122" s="53" t="s">
        <v>493</v>
      </c>
      <c r="BG122" s="52" t="s">
        <v>39</v>
      </c>
      <c r="BH122" s="34">
        <v>87591</v>
      </c>
      <c r="BI122" s="34">
        <v>300</v>
      </c>
      <c r="BJ122" s="56" t="s">
        <v>1096</v>
      </c>
      <c r="BL122">
        <v>35.090000000000003</v>
      </c>
      <c r="BM122">
        <v>36.844500000000004</v>
      </c>
      <c r="BN122">
        <v>36.844500000000004</v>
      </c>
      <c r="BO122">
        <v>36.844500000000004</v>
      </c>
      <c r="BP122">
        <v>35.090000000000003</v>
      </c>
      <c r="BQ122">
        <v>35.791800000000002</v>
      </c>
      <c r="BR122">
        <v>35.090000000000003</v>
      </c>
      <c r="BS122">
        <v>36.142700000000005</v>
      </c>
      <c r="BT122">
        <v>35.090000000000003</v>
      </c>
      <c r="BU122">
        <v>35.090000000000003</v>
      </c>
      <c r="BV122" t="e">
        <v>#N/A</v>
      </c>
      <c r="BW122">
        <v>57.20000000000001</v>
      </c>
      <c r="BX122">
        <v>57.20000000000001</v>
      </c>
      <c r="BY122">
        <v>90.559699999999978</v>
      </c>
      <c r="BZ122">
        <v>81.460399999999993</v>
      </c>
      <c r="CA122">
        <v>44.0565</v>
      </c>
      <c r="CB122" t="e">
        <v>#N/A</v>
      </c>
      <c r="CC122" t="e">
        <v>#N/A</v>
      </c>
      <c r="CD122" t="e">
        <v>#N/A</v>
      </c>
    </row>
    <row r="123" spans="1:82" x14ac:dyDescent="0.25">
      <c r="B123" s="52" t="str">
        <f t="shared" si="17"/>
        <v>E&amp;M-Emergency dept visit hi mdm-99285</v>
      </c>
      <c r="C123" s="52" t="str">
        <f t="shared" si="18"/>
        <v>36415-0300</v>
      </c>
      <c r="D123" s="53" t="s">
        <v>672</v>
      </c>
      <c r="E123" s="53" t="s">
        <v>979</v>
      </c>
      <c r="F123" s="52" t="s">
        <v>118</v>
      </c>
      <c r="G123" s="52" t="s">
        <v>2551</v>
      </c>
      <c r="H123" s="54" t="s">
        <v>1097</v>
      </c>
      <c r="I123" s="55" t="s">
        <v>52</v>
      </c>
      <c r="J123" s="55" t="str">
        <f t="shared" si="23"/>
        <v>99285-450</v>
      </c>
      <c r="K123" s="56" t="s">
        <v>1098</v>
      </c>
      <c r="L123" s="57">
        <v>1241</v>
      </c>
      <c r="M123" s="52">
        <f t="shared" si="19"/>
        <v>9</v>
      </c>
      <c r="N123" s="53"/>
      <c r="O123" s="52">
        <f t="shared" si="20"/>
        <v>0</v>
      </c>
      <c r="P123" s="52" t="str">
        <f t="shared" si="24"/>
        <v>0450-99285 0300-36415</v>
      </c>
      <c r="Q123" s="58" t="str">
        <f t="shared" si="25"/>
        <v>45099285</v>
      </c>
      <c r="R123" s="59">
        <v>612.98142380000002</v>
      </c>
      <c r="S123" s="59">
        <v>612.98142380000002</v>
      </c>
      <c r="T123" s="59">
        <v>612.98142380000002</v>
      </c>
      <c r="U123" s="59">
        <v>612.98142380000002</v>
      </c>
      <c r="V123" s="59">
        <v>612.98142380000002</v>
      </c>
      <c r="W123" s="59">
        <v>321.37850000000003</v>
      </c>
      <c r="X123" s="59">
        <v>315.12599999999998</v>
      </c>
      <c r="Y123" s="59">
        <v>325.13</v>
      </c>
      <c r="Z123" s="59">
        <v>315.12599999999998</v>
      </c>
      <c r="AA123" s="59">
        <v>315.12599999999998</v>
      </c>
      <c r="AB123" s="59">
        <v>0</v>
      </c>
      <c r="AC123" s="59">
        <v>0</v>
      </c>
      <c r="AD123" s="59">
        <v>0</v>
      </c>
      <c r="AE123" s="59">
        <v>0</v>
      </c>
      <c r="AF123" s="59">
        <v>0</v>
      </c>
      <c r="AG123" s="59">
        <v>0</v>
      </c>
      <c r="AH123" s="59">
        <v>0</v>
      </c>
      <c r="AI123" s="59">
        <v>0</v>
      </c>
      <c r="AJ123" s="59">
        <v>0</v>
      </c>
      <c r="AK123" s="60">
        <f t="shared" si="29"/>
        <v>612.98142380000002</v>
      </c>
      <c r="AL123" s="60">
        <f t="shared" si="29"/>
        <v>612.98142380000002</v>
      </c>
      <c r="AM123" s="60">
        <f t="shared" si="29"/>
        <v>612.98142380000002</v>
      </c>
      <c r="AN123" s="60">
        <f t="shared" si="29"/>
        <v>612.98142380000002</v>
      </c>
      <c r="AO123" s="60">
        <f t="shared" si="29"/>
        <v>612.98142380000002</v>
      </c>
      <c r="AP123" s="60">
        <f t="shared" si="28"/>
        <v>321.37850000000003</v>
      </c>
      <c r="AQ123" s="60">
        <f t="shared" si="28"/>
        <v>315.12599999999998</v>
      </c>
      <c r="AR123" s="60">
        <f t="shared" si="28"/>
        <v>325.13</v>
      </c>
      <c r="AS123" s="60">
        <f t="shared" si="28"/>
        <v>315.12599999999998</v>
      </c>
      <c r="AT123" s="60">
        <f t="shared" si="28"/>
        <v>315.12599999999998</v>
      </c>
      <c r="AU123" s="60" t="s">
        <v>623</v>
      </c>
      <c r="AV123" s="60" t="str">
        <f t="shared" si="16"/>
        <v>Packaged</v>
      </c>
      <c r="AW123" s="60" t="str">
        <f t="shared" si="16"/>
        <v>Packaged</v>
      </c>
      <c r="AX123" s="60" t="str">
        <f t="shared" si="16"/>
        <v>Packaged</v>
      </c>
      <c r="AY123" s="60" t="str">
        <f t="shared" si="15"/>
        <v>Packaged</v>
      </c>
      <c r="AZ123" s="60" t="str">
        <f t="shared" si="15"/>
        <v>Packaged</v>
      </c>
      <c r="BA123" s="60" t="str">
        <f t="shared" si="15"/>
        <v>Packaged</v>
      </c>
      <c r="BB123" s="60" t="s">
        <v>623</v>
      </c>
      <c r="BC123" s="60" t="s">
        <v>623</v>
      </c>
      <c r="BD123" s="58" t="str">
        <f t="shared" si="21"/>
        <v>N/A</v>
      </c>
      <c r="BE123" s="58" t="e">
        <f t="shared" si="22"/>
        <v>#VALUE!</v>
      </c>
      <c r="BF123" s="53" t="s">
        <v>1099</v>
      </c>
      <c r="BG123" s="52" t="s">
        <v>40</v>
      </c>
      <c r="BH123" s="34">
        <v>99285</v>
      </c>
      <c r="BI123" s="34">
        <v>450</v>
      </c>
      <c r="BJ123" s="56" t="s">
        <v>1100</v>
      </c>
      <c r="BL123">
        <v>612.98142380000002</v>
      </c>
      <c r="BM123">
        <v>612.98142380000002</v>
      </c>
      <c r="BN123">
        <v>612.98142380000002</v>
      </c>
      <c r="BO123">
        <v>612.98142380000002</v>
      </c>
      <c r="BP123">
        <v>612.98142380000002</v>
      </c>
      <c r="BQ123">
        <v>321.37850000000003</v>
      </c>
      <c r="BR123">
        <v>315.12599999999998</v>
      </c>
      <c r="BS123">
        <v>325.13</v>
      </c>
      <c r="BT123">
        <v>315.12599999999998</v>
      </c>
      <c r="BU123">
        <v>315.12599999999998</v>
      </c>
      <c r="BV123" t="e">
        <v>#N/A</v>
      </c>
      <c r="BW123" t="e">
        <v>#N/A</v>
      </c>
      <c r="BX123" t="e">
        <v>#N/A</v>
      </c>
      <c r="BY123" s="63">
        <v>2240</v>
      </c>
      <c r="BZ123" s="63">
        <v>2000</v>
      </c>
      <c r="CA123" t="e">
        <v>#N/A</v>
      </c>
      <c r="CB123" s="63">
        <v>1200</v>
      </c>
      <c r="CC123" t="e">
        <v>#N/A</v>
      </c>
      <c r="CD123" t="e">
        <v>#N/A</v>
      </c>
    </row>
    <row r="124" spans="1:82" x14ac:dyDescent="0.25">
      <c r="B124" s="52" t="str">
        <f t="shared" si="17"/>
        <v>E&amp;M-Unlisted e&amp;m service-99499</v>
      </c>
      <c r="C124" s="52" t="str">
        <f t="shared" si="18"/>
        <v>36415-0300</v>
      </c>
      <c r="D124" s="53" t="s">
        <v>672</v>
      </c>
      <c r="E124" s="53" t="s">
        <v>979</v>
      </c>
      <c r="F124" s="52" t="s">
        <v>118</v>
      </c>
      <c r="G124" s="52" t="s">
        <v>520</v>
      </c>
      <c r="H124" s="54" t="s">
        <v>519</v>
      </c>
      <c r="I124" s="55" t="s">
        <v>52</v>
      </c>
      <c r="J124" s="55" t="str">
        <f t="shared" si="23"/>
        <v>99499-450</v>
      </c>
      <c r="K124" s="56" t="s">
        <v>1101</v>
      </c>
      <c r="L124" s="57">
        <v>128</v>
      </c>
      <c r="M124" s="52">
        <f t="shared" si="19"/>
        <v>9</v>
      </c>
      <c r="N124" s="53"/>
      <c r="O124" s="52">
        <f t="shared" si="20"/>
        <v>0</v>
      </c>
      <c r="P124" s="52" t="str">
        <f t="shared" si="24"/>
        <v>0450-99499 0300-36415</v>
      </c>
      <c r="Q124" s="58" t="str">
        <f t="shared" si="25"/>
        <v>45099499</v>
      </c>
      <c r="R124" s="59">
        <v>0</v>
      </c>
      <c r="S124" s="59">
        <v>0</v>
      </c>
      <c r="T124" s="59">
        <v>0</v>
      </c>
      <c r="U124" s="59">
        <v>0</v>
      </c>
      <c r="V124" s="59">
        <v>0</v>
      </c>
      <c r="W124" s="59">
        <v>31.353999999999999</v>
      </c>
      <c r="X124" s="59">
        <v>30.744</v>
      </c>
      <c r="Y124" s="59">
        <v>31.720000000000002</v>
      </c>
      <c r="Z124" s="59">
        <v>30.744</v>
      </c>
      <c r="AA124" s="59">
        <v>30.744</v>
      </c>
      <c r="AB124" s="59">
        <v>0</v>
      </c>
      <c r="AC124" s="59">
        <v>79.3</v>
      </c>
      <c r="AD124" s="59">
        <v>79.3</v>
      </c>
      <c r="AE124" s="59">
        <v>97.600000000000009</v>
      </c>
      <c r="AF124" s="59">
        <v>97.600000000000009</v>
      </c>
      <c r="AG124" s="59">
        <v>0</v>
      </c>
      <c r="AH124" s="59">
        <v>0</v>
      </c>
      <c r="AI124" s="59">
        <v>0</v>
      </c>
      <c r="AJ124" s="59">
        <v>0</v>
      </c>
      <c r="AK124" s="60" t="str">
        <f t="shared" si="29"/>
        <v>Packaged</v>
      </c>
      <c r="AL124" s="60" t="str">
        <f t="shared" si="29"/>
        <v>Packaged</v>
      </c>
      <c r="AM124" s="60" t="str">
        <f t="shared" si="29"/>
        <v>Packaged</v>
      </c>
      <c r="AN124" s="60" t="str">
        <f t="shared" si="29"/>
        <v>Packaged</v>
      </c>
      <c r="AO124" s="60" t="str">
        <f t="shared" si="29"/>
        <v>Packaged</v>
      </c>
      <c r="AP124" s="60">
        <f t="shared" si="28"/>
        <v>31.353999999999999</v>
      </c>
      <c r="AQ124" s="60">
        <f t="shared" si="28"/>
        <v>30.744</v>
      </c>
      <c r="AR124" s="60">
        <f t="shared" si="28"/>
        <v>31.720000000000002</v>
      </c>
      <c r="AS124" s="60">
        <f t="shared" si="28"/>
        <v>30.744</v>
      </c>
      <c r="AT124" s="60">
        <f t="shared" si="28"/>
        <v>30.744</v>
      </c>
      <c r="AU124" s="60" t="s">
        <v>623</v>
      </c>
      <c r="AV124" s="60">
        <f t="shared" si="16"/>
        <v>79.3</v>
      </c>
      <c r="AW124" s="60">
        <f t="shared" si="16"/>
        <v>79.3</v>
      </c>
      <c r="AX124" s="60">
        <f t="shared" si="16"/>
        <v>97.600000000000009</v>
      </c>
      <c r="AY124" s="60">
        <f t="shared" si="15"/>
        <v>97.600000000000009</v>
      </c>
      <c r="AZ124" s="60" t="str">
        <f t="shared" si="15"/>
        <v>Packaged</v>
      </c>
      <c r="BA124" s="60" t="str">
        <f t="shared" si="15"/>
        <v>Packaged</v>
      </c>
      <c r="BB124" s="60" t="s">
        <v>623</v>
      </c>
      <c r="BC124" s="60" t="s">
        <v>623</v>
      </c>
      <c r="BD124" s="58" t="str">
        <f t="shared" si="21"/>
        <v>N/A</v>
      </c>
      <c r="BE124" s="58" t="e">
        <f t="shared" si="22"/>
        <v>#VALUE!</v>
      </c>
      <c r="BF124" s="53" t="s">
        <v>520</v>
      </c>
      <c r="BG124" s="52" t="s">
        <v>40</v>
      </c>
      <c r="BH124" s="34">
        <v>99499</v>
      </c>
      <c r="BI124" s="34">
        <v>450</v>
      </c>
      <c r="BJ124" s="56" t="s">
        <v>1102</v>
      </c>
      <c r="BL124" t="e">
        <v>#N/A</v>
      </c>
      <c r="BM124" t="e">
        <v>#N/A</v>
      </c>
      <c r="BN124" t="e">
        <v>#N/A</v>
      </c>
      <c r="BO124" t="e">
        <v>#N/A</v>
      </c>
      <c r="BP124" t="e">
        <v>#N/A</v>
      </c>
      <c r="BQ124">
        <v>31.353999999999999</v>
      </c>
      <c r="BR124">
        <v>30.744</v>
      </c>
      <c r="BS124">
        <v>31.720000000000002</v>
      </c>
      <c r="BT124">
        <v>30.744</v>
      </c>
      <c r="BU124">
        <v>30.744</v>
      </c>
      <c r="BV124" t="e">
        <v>#N/A</v>
      </c>
      <c r="BW124">
        <v>79.3</v>
      </c>
      <c r="BX124">
        <v>79.3</v>
      </c>
      <c r="BY124">
        <v>97.600000000000009</v>
      </c>
      <c r="BZ124">
        <v>97.600000000000009</v>
      </c>
      <c r="CA124" t="e">
        <v>#N/A</v>
      </c>
      <c r="CB124" t="e">
        <v>#N/A</v>
      </c>
      <c r="CC124" t="e">
        <v>#N/A</v>
      </c>
      <c r="CD124" t="e">
        <v>#N/A</v>
      </c>
    </row>
    <row r="125" spans="1:82" x14ac:dyDescent="0.25">
      <c r="B125" s="52" t="str">
        <f t="shared" si="17"/>
        <v>Clinical Laboratory &amp; Pathology Procedures-Syphilis test non-trep qual-86592</v>
      </c>
      <c r="C125" s="52" t="str">
        <f t="shared" si="18"/>
        <v>36415-0300</v>
      </c>
      <c r="D125" s="53" t="s">
        <v>672</v>
      </c>
      <c r="E125" s="53" t="s">
        <v>979</v>
      </c>
      <c r="F125" s="52" t="s">
        <v>116</v>
      </c>
      <c r="G125" s="52" t="s">
        <v>484</v>
      </c>
      <c r="H125" s="54" t="s">
        <v>483</v>
      </c>
      <c r="I125" s="55" t="s">
        <v>36</v>
      </c>
      <c r="J125" s="55" t="str">
        <f t="shared" si="23"/>
        <v>86592-300</v>
      </c>
      <c r="K125" s="56" t="s">
        <v>1103</v>
      </c>
      <c r="L125" s="57">
        <v>64</v>
      </c>
      <c r="M125" s="52">
        <f t="shared" si="19"/>
        <v>9</v>
      </c>
      <c r="N125" s="53"/>
      <c r="O125" s="52">
        <f t="shared" si="20"/>
        <v>0</v>
      </c>
      <c r="P125" s="52" t="str">
        <f t="shared" si="24"/>
        <v>0300-86592 0300-36415</v>
      </c>
      <c r="Q125" s="58" t="str">
        <f t="shared" si="25"/>
        <v>30086592</v>
      </c>
      <c r="R125" s="59">
        <v>4.2699999999999996</v>
      </c>
      <c r="S125" s="59">
        <v>4.4834999999999994</v>
      </c>
      <c r="T125" s="59">
        <v>4.4834999999999994</v>
      </c>
      <c r="U125" s="59">
        <v>4.4834999999999994</v>
      </c>
      <c r="V125" s="59">
        <v>4.2699999999999996</v>
      </c>
      <c r="W125" s="59">
        <v>4.3553999999999995</v>
      </c>
      <c r="X125" s="59">
        <v>4.2699999999999996</v>
      </c>
      <c r="Y125" s="59">
        <v>4.3980999999999995</v>
      </c>
      <c r="Z125" s="59">
        <v>4.2699999999999996</v>
      </c>
      <c r="AA125" s="59">
        <v>4.2699999999999996</v>
      </c>
      <c r="AB125" s="59">
        <v>0</v>
      </c>
      <c r="AC125" s="59">
        <v>29.25</v>
      </c>
      <c r="AD125" s="59">
        <v>29.25</v>
      </c>
      <c r="AE125" s="59">
        <v>11.014299999999999</v>
      </c>
      <c r="AF125" s="59">
        <v>9.9075999999999986</v>
      </c>
      <c r="AG125" s="59">
        <v>5.3589999999999991</v>
      </c>
      <c r="AH125" s="59">
        <v>0</v>
      </c>
      <c r="AI125" s="59">
        <v>0</v>
      </c>
      <c r="AJ125" s="59">
        <v>0</v>
      </c>
      <c r="AK125" s="60">
        <f t="shared" si="29"/>
        <v>4.2699999999999996</v>
      </c>
      <c r="AL125" s="60">
        <f t="shared" si="29"/>
        <v>4.4834999999999994</v>
      </c>
      <c r="AM125" s="60">
        <f t="shared" si="29"/>
        <v>4.4834999999999994</v>
      </c>
      <c r="AN125" s="60">
        <f t="shared" si="29"/>
        <v>4.4834999999999994</v>
      </c>
      <c r="AO125" s="60">
        <f t="shared" si="29"/>
        <v>4.2699999999999996</v>
      </c>
      <c r="AP125" s="60">
        <f t="shared" si="28"/>
        <v>4.3553999999999995</v>
      </c>
      <c r="AQ125" s="60">
        <f t="shared" si="28"/>
        <v>4.2699999999999996</v>
      </c>
      <c r="AR125" s="60">
        <f t="shared" si="28"/>
        <v>4.3980999999999995</v>
      </c>
      <c r="AS125" s="60">
        <f t="shared" si="28"/>
        <v>4.2699999999999996</v>
      </c>
      <c r="AT125" s="60">
        <f t="shared" si="28"/>
        <v>4.2699999999999996</v>
      </c>
      <c r="AU125" s="60" t="s">
        <v>623</v>
      </c>
      <c r="AV125" s="60">
        <f t="shared" si="16"/>
        <v>29.25</v>
      </c>
      <c r="AW125" s="60">
        <f t="shared" si="16"/>
        <v>29.25</v>
      </c>
      <c r="AX125" s="60">
        <f t="shared" si="16"/>
        <v>11.014299999999999</v>
      </c>
      <c r="AY125" s="60">
        <f t="shared" si="15"/>
        <v>9.9075999999999986</v>
      </c>
      <c r="AZ125" s="60">
        <f t="shared" si="15"/>
        <v>5.3589999999999991</v>
      </c>
      <c r="BA125" s="60" t="str">
        <f t="shared" si="15"/>
        <v>Packaged</v>
      </c>
      <c r="BB125" s="60" t="s">
        <v>623</v>
      </c>
      <c r="BC125" s="60" t="s">
        <v>623</v>
      </c>
      <c r="BD125" s="58" t="str">
        <f t="shared" si="21"/>
        <v>N/A</v>
      </c>
      <c r="BE125" s="58" t="e">
        <f t="shared" si="22"/>
        <v>#VALUE!</v>
      </c>
      <c r="BF125" s="53" t="s">
        <v>484</v>
      </c>
      <c r="BG125" s="52" t="s">
        <v>39</v>
      </c>
      <c r="BH125" s="34">
        <v>86592</v>
      </c>
      <c r="BI125" s="34">
        <v>300</v>
      </c>
      <c r="BJ125" s="56" t="s">
        <v>1104</v>
      </c>
      <c r="BL125">
        <v>4.2699999999999996</v>
      </c>
      <c r="BM125">
        <v>4.4834999999999994</v>
      </c>
      <c r="BN125">
        <v>4.4834999999999994</v>
      </c>
      <c r="BO125">
        <v>4.4834999999999994</v>
      </c>
      <c r="BP125">
        <v>4.2699999999999996</v>
      </c>
      <c r="BQ125">
        <v>4.3553999999999995</v>
      </c>
      <c r="BR125">
        <v>4.2699999999999996</v>
      </c>
      <c r="BS125">
        <v>4.3980999999999995</v>
      </c>
      <c r="BT125">
        <v>4.2699999999999996</v>
      </c>
      <c r="BU125">
        <v>4.2699999999999996</v>
      </c>
      <c r="BV125" t="e">
        <v>#N/A</v>
      </c>
      <c r="BW125">
        <v>29.25</v>
      </c>
      <c r="BX125">
        <v>29.25</v>
      </c>
      <c r="BY125">
        <v>11.014299999999999</v>
      </c>
      <c r="BZ125">
        <v>9.9075999999999986</v>
      </c>
      <c r="CA125">
        <v>5.3589999999999991</v>
      </c>
      <c r="CB125" t="e">
        <v>#N/A</v>
      </c>
      <c r="CC125" t="e">
        <v>#N/A</v>
      </c>
      <c r="CD125" t="e">
        <v>#N/A</v>
      </c>
    </row>
    <row r="126" spans="1:82" x14ac:dyDescent="0.25">
      <c r="A126" s="51"/>
      <c r="B126" s="52" t="str">
        <f t="shared" si="17"/>
        <v>Clinical Laboratory &amp; Pathology Procedures-Treponema pallidum-86780</v>
      </c>
      <c r="C126" s="52" t="str">
        <f t="shared" si="18"/>
        <v>36415-0300</v>
      </c>
      <c r="D126" s="53" t="s">
        <v>672</v>
      </c>
      <c r="E126" s="53" t="s">
        <v>979</v>
      </c>
      <c r="F126" s="52" t="s">
        <v>116</v>
      </c>
      <c r="G126" s="52" t="s">
        <v>486</v>
      </c>
      <c r="H126" s="54" t="s">
        <v>485</v>
      </c>
      <c r="I126" s="55" t="s">
        <v>36</v>
      </c>
      <c r="J126" s="55" t="str">
        <f t="shared" si="23"/>
        <v>86780-300</v>
      </c>
      <c r="K126" s="56" t="s">
        <v>1105</v>
      </c>
      <c r="L126" s="57">
        <v>27</v>
      </c>
      <c r="M126" s="52">
        <f t="shared" si="19"/>
        <v>9</v>
      </c>
      <c r="N126" s="53"/>
      <c r="O126" s="52">
        <f t="shared" si="20"/>
        <v>0</v>
      </c>
      <c r="P126" s="52" t="str">
        <f t="shared" si="24"/>
        <v>0300-86780 0300-36415</v>
      </c>
      <c r="Q126" s="58" t="str">
        <f t="shared" si="25"/>
        <v>30086780</v>
      </c>
      <c r="R126" s="59">
        <v>13.24</v>
      </c>
      <c r="S126" s="59">
        <v>13.902000000000001</v>
      </c>
      <c r="T126" s="59">
        <v>13.902000000000001</v>
      </c>
      <c r="U126" s="59">
        <v>13.902000000000001</v>
      </c>
      <c r="V126" s="59">
        <v>13.24</v>
      </c>
      <c r="W126" s="59">
        <v>13.504800000000001</v>
      </c>
      <c r="X126" s="59">
        <v>13.24</v>
      </c>
      <c r="Y126" s="59">
        <v>13.6372</v>
      </c>
      <c r="Z126" s="59">
        <v>13.24</v>
      </c>
      <c r="AA126" s="59">
        <v>13.24</v>
      </c>
      <c r="AB126" s="59">
        <v>0</v>
      </c>
      <c r="AC126" s="59">
        <v>57.416666666666664</v>
      </c>
      <c r="AD126" s="59">
        <v>57.416666666666664</v>
      </c>
      <c r="AE126" s="59">
        <v>34.150599999999997</v>
      </c>
      <c r="AF126" s="59">
        <v>30.719199999999997</v>
      </c>
      <c r="AG126" s="59">
        <v>0</v>
      </c>
      <c r="AH126" s="59">
        <v>0</v>
      </c>
      <c r="AI126" s="59">
        <v>0</v>
      </c>
      <c r="AJ126" s="59">
        <v>0</v>
      </c>
      <c r="AK126" s="60">
        <f t="shared" si="29"/>
        <v>13.24</v>
      </c>
      <c r="AL126" s="60">
        <f t="shared" si="29"/>
        <v>13.902000000000001</v>
      </c>
      <c r="AM126" s="60">
        <f t="shared" si="29"/>
        <v>13.902000000000001</v>
      </c>
      <c r="AN126" s="60">
        <f t="shared" si="29"/>
        <v>13.902000000000001</v>
      </c>
      <c r="AO126" s="60">
        <f t="shared" si="29"/>
        <v>13.24</v>
      </c>
      <c r="AP126" s="60">
        <f t="shared" si="28"/>
        <v>13.504800000000001</v>
      </c>
      <c r="AQ126" s="60">
        <f t="shared" si="28"/>
        <v>13.24</v>
      </c>
      <c r="AR126" s="60">
        <f t="shared" si="28"/>
        <v>13.6372</v>
      </c>
      <c r="AS126" s="60">
        <f t="shared" si="28"/>
        <v>13.24</v>
      </c>
      <c r="AT126" s="60">
        <f t="shared" si="28"/>
        <v>13.24</v>
      </c>
      <c r="AU126" s="60" t="s">
        <v>623</v>
      </c>
      <c r="AV126" s="60">
        <f t="shared" si="16"/>
        <v>57.416666666666664</v>
      </c>
      <c r="AW126" s="60">
        <f t="shared" si="16"/>
        <v>57.416666666666664</v>
      </c>
      <c r="AX126" s="60">
        <f t="shared" si="16"/>
        <v>34.150599999999997</v>
      </c>
      <c r="AY126" s="60">
        <f t="shared" si="16"/>
        <v>30.719199999999997</v>
      </c>
      <c r="AZ126" s="60" t="str">
        <f t="shared" si="16"/>
        <v>Packaged</v>
      </c>
      <c r="BA126" s="60" t="str">
        <f t="shared" si="16"/>
        <v>Packaged</v>
      </c>
      <c r="BB126" s="60" t="s">
        <v>623</v>
      </c>
      <c r="BC126" s="60" t="s">
        <v>623</v>
      </c>
      <c r="BD126" s="58" t="str">
        <f t="shared" si="21"/>
        <v>N/A</v>
      </c>
      <c r="BE126" s="58" t="e">
        <f t="shared" si="22"/>
        <v>#VALUE!</v>
      </c>
      <c r="BF126" s="53" t="s">
        <v>486</v>
      </c>
      <c r="BG126" s="52" t="s">
        <v>39</v>
      </c>
      <c r="BH126" s="34">
        <v>86780</v>
      </c>
      <c r="BI126" s="34">
        <v>300</v>
      </c>
      <c r="BJ126" s="56" t="s">
        <v>1106</v>
      </c>
      <c r="BL126">
        <v>13.24</v>
      </c>
      <c r="BM126">
        <v>13.902000000000001</v>
      </c>
      <c r="BN126">
        <v>13.902000000000001</v>
      </c>
      <c r="BO126">
        <v>13.902000000000001</v>
      </c>
      <c r="BP126">
        <v>13.24</v>
      </c>
      <c r="BQ126">
        <v>13.504800000000001</v>
      </c>
      <c r="BR126">
        <v>13.24</v>
      </c>
      <c r="BS126">
        <v>13.6372</v>
      </c>
      <c r="BT126">
        <v>13.24</v>
      </c>
      <c r="BU126">
        <v>13.24</v>
      </c>
      <c r="BV126" t="e">
        <v>#N/A</v>
      </c>
      <c r="BW126">
        <v>57.416666666666664</v>
      </c>
      <c r="BX126">
        <v>57.416666666666664</v>
      </c>
      <c r="BY126">
        <v>34.150599999999997</v>
      </c>
      <c r="BZ126">
        <v>30.719199999999997</v>
      </c>
      <c r="CA126" t="e">
        <v>#N/A</v>
      </c>
      <c r="CB126" t="e">
        <v>#N/A</v>
      </c>
      <c r="CC126" t="e">
        <v>#N/A</v>
      </c>
      <c r="CD126" t="e">
        <v>#N/A</v>
      </c>
    </row>
    <row r="127" spans="1:82" x14ac:dyDescent="0.25">
      <c r="B127" s="52" t="str">
        <f t="shared" si="17"/>
        <v>Clinical Laboratory &amp; Pathology Procedures-Acute hepatitis panel-80074</v>
      </c>
      <c r="C127" s="52" t="str">
        <f t="shared" si="18"/>
        <v>36415-0300</v>
      </c>
      <c r="D127" s="53" t="s">
        <v>672</v>
      </c>
      <c r="E127" s="53" t="s">
        <v>979</v>
      </c>
      <c r="F127" s="52" t="s">
        <v>116</v>
      </c>
      <c r="G127" s="52" t="s">
        <v>87</v>
      </c>
      <c r="H127" s="54" t="s">
        <v>88</v>
      </c>
      <c r="I127" s="55" t="s">
        <v>36</v>
      </c>
      <c r="J127" s="55" t="str">
        <f t="shared" si="23"/>
        <v>80074-300</v>
      </c>
      <c r="K127" s="56" t="s">
        <v>1107</v>
      </c>
      <c r="L127" s="57">
        <v>541</v>
      </c>
      <c r="M127" s="52">
        <f t="shared" si="19"/>
        <v>9</v>
      </c>
      <c r="N127" s="53"/>
      <c r="O127" s="52">
        <f t="shared" si="20"/>
        <v>0</v>
      </c>
      <c r="P127" s="52" t="str">
        <f t="shared" si="24"/>
        <v>0300-80074 0300-36415</v>
      </c>
      <c r="Q127" s="58" t="str">
        <f t="shared" si="25"/>
        <v>30080074</v>
      </c>
      <c r="R127" s="59">
        <v>47.63</v>
      </c>
      <c r="S127" s="59">
        <v>50.011500000000005</v>
      </c>
      <c r="T127" s="59">
        <v>50.011500000000005</v>
      </c>
      <c r="U127" s="59">
        <v>50.011500000000005</v>
      </c>
      <c r="V127" s="59">
        <v>47.63</v>
      </c>
      <c r="W127" s="59">
        <v>48.582600000000006</v>
      </c>
      <c r="X127" s="59">
        <v>47.63</v>
      </c>
      <c r="Y127" s="59">
        <v>49.058900000000001</v>
      </c>
      <c r="Z127" s="59">
        <v>47.63</v>
      </c>
      <c r="AA127" s="59">
        <v>47.63</v>
      </c>
      <c r="AB127" s="59">
        <v>0</v>
      </c>
      <c r="AC127" s="59">
        <v>351.65000000000003</v>
      </c>
      <c r="AD127" s="59">
        <v>351.65000000000003</v>
      </c>
      <c r="AE127" s="59">
        <v>122.91289999999999</v>
      </c>
      <c r="AF127" s="59">
        <v>110.5628</v>
      </c>
      <c r="AG127" s="59">
        <v>58.558</v>
      </c>
      <c r="AH127" s="59">
        <v>0</v>
      </c>
      <c r="AI127" s="59">
        <v>0</v>
      </c>
      <c r="AJ127" s="59">
        <v>0</v>
      </c>
      <c r="AK127" s="60">
        <f t="shared" si="29"/>
        <v>47.63</v>
      </c>
      <c r="AL127" s="60">
        <f t="shared" si="29"/>
        <v>50.011500000000005</v>
      </c>
      <c r="AM127" s="60">
        <f t="shared" si="29"/>
        <v>50.011500000000005</v>
      </c>
      <c r="AN127" s="60">
        <f t="shared" si="29"/>
        <v>50.011500000000005</v>
      </c>
      <c r="AO127" s="60">
        <f t="shared" si="29"/>
        <v>47.63</v>
      </c>
      <c r="AP127" s="60">
        <f t="shared" si="28"/>
        <v>48.582600000000006</v>
      </c>
      <c r="AQ127" s="60">
        <f t="shared" si="28"/>
        <v>47.63</v>
      </c>
      <c r="AR127" s="60">
        <f t="shared" si="28"/>
        <v>49.058900000000001</v>
      </c>
      <c r="AS127" s="60">
        <f t="shared" si="28"/>
        <v>47.63</v>
      </c>
      <c r="AT127" s="60">
        <f t="shared" si="28"/>
        <v>47.63</v>
      </c>
      <c r="AU127" s="60" t="s">
        <v>623</v>
      </c>
      <c r="AV127" s="60">
        <f t="shared" ref="AV127:BA169" si="30">IF($E127="Related",IFERROR(IF(AC127=0,"Packaged",AC127),"Packaged"),IFERROR(IF(AC127=0,"Not Reimbursable",AC127),"Not Reimbursable"))</f>
        <v>351.65000000000003</v>
      </c>
      <c r="AW127" s="60">
        <f t="shared" si="30"/>
        <v>351.65000000000003</v>
      </c>
      <c r="AX127" s="60">
        <f t="shared" si="30"/>
        <v>122.91289999999999</v>
      </c>
      <c r="AY127" s="60">
        <f t="shared" si="30"/>
        <v>110.5628</v>
      </c>
      <c r="AZ127" s="60">
        <f t="shared" si="30"/>
        <v>58.558</v>
      </c>
      <c r="BA127" s="60" t="str">
        <f t="shared" si="30"/>
        <v>Packaged</v>
      </c>
      <c r="BB127" s="60" t="s">
        <v>623</v>
      </c>
      <c r="BC127" s="60" t="s">
        <v>623</v>
      </c>
      <c r="BD127" s="58" t="str">
        <f t="shared" si="21"/>
        <v>N/A</v>
      </c>
      <c r="BE127" s="58" t="e">
        <f t="shared" si="22"/>
        <v>#VALUE!</v>
      </c>
      <c r="BF127" s="53" t="s">
        <v>87</v>
      </c>
      <c r="BG127" s="52" t="s">
        <v>39</v>
      </c>
      <c r="BH127" s="34">
        <v>80074</v>
      </c>
      <c r="BI127" s="34">
        <v>300</v>
      </c>
      <c r="BJ127" s="56" t="s">
        <v>1108</v>
      </c>
      <c r="BL127">
        <v>47.63</v>
      </c>
      <c r="BM127">
        <v>50.011500000000005</v>
      </c>
      <c r="BN127">
        <v>50.011500000000005</v>
      </c>
      <c r="BO127">
        <v>50.011500000000005</v>
      </c>
      <c r="BP127">
        <v>47.63</v>
      </c>
      <c r="BQ127">
        <v>48.582600000000006</v>
      </c>
      <c r="BR127">
        <v>47.63</v>
      </c>
      <c r="BS127">
        <v>49.058900000000001</v>
      </c>
      <c r="BT127">
        <v>47.63</v>
      </c>
      <c r="BU127">
        <v>47.63</v>
      </c>
      <c r="BV127" t="e">
        <v>#N/A</v>
      </c>
      <c r="BW127">
        <v>351.65000000000003</v>
      </c>
      <c r="BX127">
        <v>351.65000000000003</v>
      </c>
      <c r="BY127">
        <v>122.91289999999999</v>
      </c>
      <c r="BZ127">
        <v>110.5628</v>
      </c>
      <c r="CA127">
        <v>58.558</v>
      </c>
      <c r="CB127" t="e">
        <v>#N/A</v>
      </c>
      <c r="CC127" t="e">
        <v>#N/A</v>
      </c>
      <c r="CD127" t="e">
        <v>#N/A</v>
      </c>
    </row>
    <row r="128" spans="1:82" x14ac:dyDescent="0.25">
      <c r="B128" s="52" t="str">
        <f t="shared" si="17"/>
        <v>Medicine Services-Specimen handling office-lab-99000</v>
      </c>
      <c r="C128" s="52" t="str">
        <f t="shared" si="18"/>
        <v>36415-0300</v>
      </c>
      <c r="D128" s="53" t="s">
        <v>672</v>
      </c>
      <c r="E128" s="53" t="s">
        <v>979</v>
      </c>
      <c r="F128" s="52" t="s">
        <v>117</v>
      </c>
      <c r="G128" s="52" t="s">
        <v>516</v>
      </c>
      <c r="H128" s="54" t="s">
        <v>515</v>
      </c>
      <c r="I128" s="55" t="s">
        <v>52</v>
      </c>
      <c r="J128" s="55" t="str">
        <f t="shared" si="23"/>
        <v>99000-450</v>
      </c>
      <c r="K128" s="56" t="s">
        <v>1109</v>
      </c>
      <c r="L128" s="57">
        <v>23</v>
      </c>
      <c r="M128" s="52">
        <f t="shared" si="19"/>
        <v>9</v>
      </c>
      <c r="N128" s="53"/>
      <c r="O128" s="52">
        <f t="shared" si="20"/>
        <v>0</v>
      </c>
      <c r="P128" s="52" t="str">
        <f t="shared" si="24"/>
        <v>0450-99000 0300-36415</v>
      </c>
      <c r="Q128" s="58" t="str">
        <f t="shared" si="25"/>
        <v>45099000</v>
      </c>
      <c r="R128" s="59">
        <v>0</v>
      </c>
      <c r="S128" s="59">
        <v>0</v>
      </c>
      <c r="T128" s="59">
        <v>0</v>
      </c>
      <c r="U128" s="59">
        <v>0</v>
      </c>
      <c r="V128" s="59">
        <v>0</v>
      </c>
      <c r="W128" s="59">
        <v>0</v>
      </c>
      <c r="X128" s="59">
        <v>0</v>
      </c>
      <c r="Y128" s="59">
        <v>0</v>
      </c>
      <c r="Z128" s="59">
        <v>0</v>
      </c>
      <c r="AA128" s="59">
        <v>0</v>
      </c>
      <c r="AB128" s="59">
        <v>0</v>
      </c>
      <c r="AC128" s="59">
        <v>0</v>
      </c>
      <c r="AD128" s="59">
        <v>0</v>
      </c>
      <c r="AE128" s="59">
        <v>0</v>
      </c>
      <c r="AF128" s="59">
        <v>0</v>
      </c>
      <c r="AG128" s="59">
        <v>0</v>
      </c>
      <c r="AH128" s="59">
        <v>0</v>
      </c>
      <c r="AI128" s="59">
        <v>0</v>
      </c>
      <c r="AJ128" s="59">
        <v>0</v>
      </c>
      <c r="AK128" s="60" t="str">
        <f t="shared" si="29"/>
        <v>Packaged</v>
      </c>
      <c r="AL128" s="60" t="str">
        <f t="shared" si="29"/>
        <v>Packaged</v>
      </c>
      <c r="AM128" s="60" t="str">
        <f t="shared" si="29"/>
        <v>Packaged</v>
      </c>
      <c r="AN128" s="60" t="str">
        <f t="shared" si="29"/>
        <v>Packaged</v>
      </c>
      <c r="AO128" s="60" t="str">
        <f t="shared" si="29"/>
        <v>Packaged</v>
      </c>
      <c r="AP128" s="60" t="str">
        <f t="shared" si="28"/>
        <v>Packaged</v>
      </c>
      <c r="AQ128" s="60" t="str">
        <f t="shared" si="28"/>
        <v>Packaged</v>
      </c>
      <c r="AR128" s="60" t="str">
        <f t="shared" si="28"/>
        <v>Packaged</v>
      </c>
      <c r="AS128" s="60" t="str">
        <f t="shared" si="28"/>
        <v>Packaged</v>
      </c>
      <c r="AT128" s="60" t="str">
        <f t="shared" si="28"/>
        <v>Packaged</v>
      </c>
      <c r="AU128" s="60" t="s">
        <v>623</v>
      </c>
      <c r="AV128" s="60" t="str">
        <f t="shared" si="30"/>
        <v>Packaged</v>
      </c>
      <c r="AW128" s="60" t="str">
        <f t="shared" si="30"/>
        <v>Packaged</v>
      </c>
      <c r="AX128" s="60" t="str">
        <f t="shared" si="30"/>
        <v>Packaged</v>
      </c>
      <c r="AY128" s="60" t="str">
        <f t="shared" si="30"/>
        <v>Packaged</v>
      </c>
      <c r="AZ128" s="60" t="str">
        <f t="shared" si="30"/>
        <v>Packaged</v>
      </c>
      <c r="BA128" s="60" t="str">
        <f t="shared" si="30"/>
        <v>Packaged</v>
      </c>
      <c r="BB128" s="60" t="s">
        <v>623</v>
      </c>
      <c r="BC128" s="60" t="s">
        <v>623</v>
      </c>
      <c r="BD128" s="58" t="str">
        <f t="shared" si="21"/>
        <v>N/A</v>
      </c>
      <c r="BE128" s="58" t="e">
        <f t="shared" si="22"/>
        <v>#VALUE!</v>
      </c>
      <c r="BF128" s="53" t="s">
        <v>516</v>
      </c>
      <c r="BG128" s="52" t="s">
        <v>33</v>
      </c>
      <c r="BH128" s="34">
        <v>99000</v>
      </c>
      <c r="BI128" s="34">
        <v>450</v>
      </c>
      <c r="BJ128" s="56" t="s">
        <v>1110</v>
      </c>
      <c r="BL128" t="e">
        <v>#N/A</v>
      </c>
      <c r="BM128" t="e">
        <v>#N/A</v>
      </c>
      <c r="BN128" t="e">
        <v>#N/A</v>
      </c>
      <c r="BO128" t="e">
        <v>#N/A</v>
      </c>
      <c r="BP128" t="e">
        <v>#N/A</v>
      </c>
      <c r="BQ128" t="e">
        <v>#N/A</v>
      </c>
      <c r="BR128" t="e">
        <v>#N/A</v>
      </c>
      <c r="BS128" t="e">
        <v>#N/A</v>
      </c>
      <c r="BT128" t="e">
        <v>#N/A</v>
      </c>
      <c r="BU128" t="e">
        <v>#N/A</v>
      </c>
      <c r="BV128" t="e">
        <v>#N/A</v>
      </c>
      <c r="BW128" t="e">
        <v>#N/A</v>
      </c>
      <c r="BX128" t="e">
        <v>#N/A</v>
      </c>
      <c r="BY128" t="e">
        <v>#N/A</v>
      </c>
      <c r="BZ128" t="e">
        <v>#N/A</v>
      </c>
      <c r="CA128" t="e">
        <v>#N/A</v>
      </c>
      <c r="CB128" t="e">
        <v>#N/A</v>
      </c>
      <c r="CC128" t="e">
        <v>#N/A</v>
      </c>
      <c r="CD128" t="e">
        <v>#N/A</v>
      </c>
    </row>
    <row r="129" spans="1:82" x14ac:dyDescent="0.25">
      <c r="B129" s="52" t="str">
        <f t="shared" si="17"/>
        <v>Surgery Procedures -Transfusion bld/bld compnt-36430</v>
      </c>
      <c r="C129" s="52" t="str">
        <f t="shared" si="18"/>
        <v>36430-0391</v>
      </c>
      <c r="D129" s="53" t="s">
        <v>673</v>
      </c>
      <c r="E129" s="53" t="s">
        <v>976</v>
      </c>
      <c r="F129" s="52" t="s">
        <v>114</v>
      </c>
      <c r="G129" s="52" t="s">
        <v>572</v>
      </c>
      <c r="H129" s="54" t="s">
        <v>47</v>
      </c>
      <c r="I129" s="55" t="s">
        <v>48</v>
      </c>
      <c r="J129" s="55" t="str">
        <f t="shared" si="23"/>
        <v>36430-391</v>
      </c>
      <c r="K129" s="56" t="s">
        <v>673</v>
      </c>
      <c r="L129" s="57">
        <v>377</v>
      </c>
      <c r="M129" s="52">
        <f t="shared" si="19"/>
        <v>6</v>
      </c>
      <c r="N129" s="53" t="s">
        <v>632</v>
      </c>
      <c r="O129" s="52">
        <f t="shared" si="20"/>
        <v>1</v>
      </c>
      <c r="P129" s="52" t="str">
        <f t="shared" si="24"/>
        <v>0391-36430 0391-36430</v>
      </c>
      <c r="Q129" s="58" t="str">
        <f t="shared" si="25"/>
        <v>39136430</v>
      </c>
      <c r="R129" s="59">
        <v>414.28004820000001</v>
      </c>
      <c r="S129" s="59">
        <v>414.28004820000001</v>
      </c>
      <c r="T129" s="59">
        <v>414.28004820000001</v>
      </c>
      <c r="U129" s="59">
        <v>414.28004820000001</v>
      </c>
      <c r="V129" s="59">
        <v>414.28004820000001</v>
      </c>
      <c r="W129" s="59">
        <v>96.888999999999996</v>
      </c>
      <c r="X129" s="59">
        <v>95.004000000000005</v>
      </c>
      <c r="Y129" s="59">
        <v>98.02000000000001</v>
      </c>
      <c r="Z129" s="59">
        <v>95.004000000000005</v>
      </c>
      <c r="AA129" s="59">
        <v>95.004000000000005</v>
      </c>
      <c r="AB129" s="59">
        <v>0</v>
      </c>
      <c r="AC129" s="59">
        <v>245.05</v>
      </c>
      <c r="AD129" s="59">
        <v>245.05</v>
      </c>
      <c r="AE129" s="59">
        <v>301.60000000000002</v>
      </c>
      <c r="AF129" s="59">
        <v>301.60000000000002</v>
      </c>
      <c r="AG129" s="59">
        <v>525</v>
      </c>
      <c r="AH129" s="59">
        <v>1261</v>
      </c>
      <c r="AI129" s="59">
        <v>0</v>
      </c>
      <c r="AJ129" s="59">
        <v>0</v>
      </c>
      <c r="AK129" s="60">
        <f t="shared" si="29"/>
        <v>414.28004820000001</v>
      </c>
      <c r="AL129" s="60">
        <f t="shared" si="29"/>
        <v>414.28004820000001</v>
      </c>
      <c r="AM129" s="60">
        <f t="shared" si="29"/>
        <v>414.28004820000001</v>
      </c>
      <c r="AN129" s="60">
        <f t="shared" si="29"/>
        <v>414.28004820000001</v>
      </c>
      <c r="AO129" s="60">
        <f t="shared" si="29"/>
        <v>414.28004820000001</v>
      </c>
      <c r="AP129" s="60">
        <f t="shared" si="28"/>
        <v>96.888999999999996</v>
      </c>
      <c r="AQ129" s="60">
        <f t="shared" si="28"/>
        <v>95.004000000000005</v>
      </c>
      <c r="AR129" s="60">
        <f t="shared" si="28"/>
        <v>98.02000000000001</v>
      </c>
      <c r="AS129" s="60">
        <f t="shared" si="28"/>
        <v>95.004000000000005</v>
      </c>
      <c r="AT129" s="60">
        <f t="shared" si="28"/>
        <v>95.004000000000005</v>
      </c>
      <c r="AU129" s="60" t="s">
        <v>623</v>
      </c>
      <c r="AV129" s="60">
        <f t="shared" si="30"/>
        <v>245.05</v>
      </c>
      <c r="AW129" s="60">
        <f t="shared" si="30"/>
        <v>245.05</v>
      </c>
      <c r="AX129" s="60">
        <f t="shared" si="30"/>
        <v>301.60000000000002</v>
      </c>
      <c r="AY129" s="60">
        <f t="shared" si="30"/>
        <v>301.60000000000002</v>
      </c>
      <c r="AZ129" s="60">
        <f t="shared" si="30"/>
        <v>525</v>
      </c>
      <c r="BA129" s="60">
        <f t="shared" si="30"/>
        <v>1261</v>
      </c>
      <c r="BB129" s="60" t="s">
        <v>623</v>
      </c>
      <c r="BC129" s="60" t="s">
        <v>623</v>
      </c>
      <c r="BD129" s="58">
        <f t="shared" si="21"/>
        <v>10</v>
      </c>
      <c r="BE129" s="58">
        <f t="shared" si="22"/>
        <v>4</v>
      </c>
      <c r="BF129" s="53" t="s">
        <v>1111</v>
      </c>
      <c r="BG129" s="52" t="s">
        <v>33</v>
      </c>
      <c r="BH129" s="34">
        <v>36430</v>
      </c>
      <c r="BI129" s="34">
        <v>391</v>
      </c>
      <c r="BJ129" s="56" t="s">
        <v>1112</v>
      </c>
      <c r="BK129">
        <v>5241</v>
      </c>
      <c r="BL129">
        <v>414.28004820000001</v>
      </c>
      <c r="BM129">
        <v>414.28004820000001</v>
      </c>
      <c r="BN129">
        <v>414.28004820000001</v>
      </c>
      <c r="BO129">
        <v>414.28004820000001</v>
      </c>
      <c r="BP129">
        <v>414.28004820000001</v>
      </c>
      <c r="BQ129">
        <v>96.888999999999996</v>
      </c>
      <c r="BR129">
        <v>95.004000000000005</v>
      </c>
      <c r="BS129">
        <v>98.02000000000001</v>
      </c>
      <c r="BT129">
        <v>95.004000000000005</v>
      </c>
      <c r="BU129">
        <v>95.004000000000005</v>
      </c>
      <c r="BV129">
        <v>0</v>
      </c>
      <c r="BW129">
        <v>245.05</v>
      </c>
      <c r="BX129">
        <v>245.05</v>
      </c>
      <c r="BY129">
        <v>301.60000000000002</v>
      </c>
      <c r="BZ129">
        <v>301.60000000000002</v>
      </c>
      <c r="CA129">
        <v>525</v>
      </c>
      <c r="CB129">
        <v>1261</v>
      </c>
      <c r="CC129">
        <v>0</v>
      </c>
      <c r="CD129">
        <v>0</v>
      </c>
    </row>
    <row r="130" spans="1:82" x14ac:dyDescent="0.25">
      <c r="B130" s="52" t="str">
        <f t="shared" si="17"/>
        <v>Whole blood-Rbc leukocytes reduced-P9016</v>
      </c>
      <c r="C130" s="52" t="str">
        <f t="shared" si="18"/>
        <v>36430-0391</v>
      </c>
      <c r="D130" s="53" t="s">
        <v>673</v>
      </c>
      <c r="E130" s="53" t="s">
        <v>979</v>
      </c>
      <c r="F130" s="52" t="s">
        <v>2552</v>
      </c>
      <c r="G130" s="52" t="s">
        <v>157</v>
      </c>
      <c r="H130" s="54" t="s">
        <v>112</v>
      </c>
      <c r="I130" s="55" t="s">
        <v>552</v>
      </c>
      <c r="J130" s="55" t="str">
        <f t="shared" si="23"/>
        <v>P9016-381</v>
      </c>
      <c r="K130" s="56" t="s">
        <v>1113</v>
      </c>
      <c r="L130" s="57">
        <v>245</v>
      </c>
      <c r="M130" s="52">
        <f t="shared" si="19"/>
        <v>6</v>
      </c>
      <c r="N130" s="53"/>
      <c r="O130" s="52">
        <f t="shared" si="20"/>
        <v>0</v>
      </c>
      <c r="P130" s="52" t="str">
        <f t="shared" si="24"/>
        <v>0381-P9016 0391-36430</v>
      </c>
      <c r="Q130" s="58" t="str">
        <f t="shared" si="25"/>
        <v>381P9016</v>
      </c>
      <c r="R130" s="59">
        <v>180.82000000000002</v>
      </c>
      <c r="S130" s="59">
        <v>180.82000000000002</v>
      </c>
      <c r="T130" s="59">
        <v>180.82000000000002</v>
      </c>
      <c r="U130" s="59">
        <v>180.82000000000002</v>
      </c>
      <c r="V130" s="59">
        <v>180.82000000000002</v>
      </c>
      <c r="W130" s="59">
        <v>68.190666666666672</v>
      </c>
      <c r="X130" s="59">
        <v>66.864000000000004</v>
      </c>
      <c r="Y130" s="59">
        <v>68.986666666666665</v>
      </c>
      <c r="Z130" s="59">
        <v>66.864000000000004</v>
      </c>
      <c r="AA130" s="59">
        <v>66.864000000000004</v>
      </c>
      <c r="AB130" s="59">
        <v>0</v>
      </c>
      <c r="AC130" s="59">
        <v>172.46666666666667</v>
      </c>
      <c r="AD130" s="59">
        <v>172.46666666666667</v>
      </c>
      <c r="AE130" s="59">
        <v>212.26666666666668</v>
      </c>
      <c r="AF130" s="59">
        <v>212.26666666666668</v>
      </c>
      <c r="AG130" s="59">
        <v>0</v>
      </c>
      <c r="AH130" s="59">
        <v>0</v>
      </c>
      <c r="AI130" s="59">
        <v>0</v>
      </c>
      <c r="AJ130" s="59">
        <v>0</v>
      </c>
      <c r="AK130" s="60">
        <f t="shared" si="29"/>
        <v>180.82000000000002</v>
      </c>
      <c r="AL130" s="60">
        <f t="shared" si="29"/>
        <v>180.82000000000002</v>
      </c>
      <c r="AM130" s="60">
        <f t="shared" si="29"/>
        <v>180.82000000000002</v>
      </c>
      <c r="AN130" s="60">
        <f t="shared" si="29"/>
        <v>180.82000000000002</v>
      </c>
      <c r="AO130" s="60">
        <f t="shared" si="29"/>
        <v>180.82000000000002</v>
      </c>
      <c r="AP130" s="60">
        <f t="shared" si="28"/>
        <v>68.190666666666672</v>
      </c>
      <c r="AQ130" s="60">
        <f t="shared" si="28"/>
        <v>66.864000000000004</v>
      </c>
      <c r="AR130" s="60">
        <f t="shared" si="28"/>
        <v>68.986666666666665</v>
      </c>
      <c r="AS130" s="60">
        <f t="shared" si="28"/>
        <v>66.864000000000004</v>
      </c>
      <c r="AT130" s="60">
        <f t="shared" si="28"/>
        <v>66.864000000000004</v>
      </c>
      <c r="AU130" s="60" t="s">
        <v>623</v>
      </c>
      <c r="AV130" s="60">
        <f t="shared" si="30"/>
        <v>172.46666666666667</v>
      </c>
      <c r="AW130" s="60">
        <f t="shared" si="30"/>
        <v>172.46666666666667</v>
      </c>
      <c r="AX130" s="60">
        <f t="shared" si="30"/>
        <v>212.26666666666668</v>
      </c>
      <c r="AY130" s="60">
        <f t="shared" si="30"/>
        <v>212.26666666666668</v>
      </c>
      <c r="AZ130" s="60" t="str">
        <f t="shared" si="30"/>
        <v>Packaged</v>
      </c>
      <c r="BA130" s="60" t="str">
        <f t="shared" si="30"/>
        <v>Packaged</v>
      </c>
      <c r="BB130" s="60" t="s">
        <v>623</v>
      </c>
      <c r="BC130" s="60" t="s">
        <v>623</v>
      </c>
      <c r="BD130" s="58" t="str">
        <f t="shared" si="21"/>
        <v>N/A</v>
      </c>
      <c r="BE130" s="58" t="e">
        <f t="shared" si="22"/>
        <v>#VALUE!</v>
      </c>
      <c r="BF130" s="53" t="s">
        <v>157</v>
      </c>
      <c r="BG130" s="52" t="s">
        <v>33</v>
      </c>
      <c r="BH130" s="34" t="s">
        <v>112</v>
      </c>
      <c r="BI130" s="34">
        <v>381</v>
      </c>
      <c r="BJ130" s="56" t="s">
        <v>1114</v>
      </c>
      <c r="BL130">
        <v>180.82000000000002</v>
      </c>
      <c r="BM130">
        <v>180.82000000000002</v>
      </c>
      <c r="BN130">
        <v>180.82000000000002</v>
      </c>
      <c r="BO130">
        <v>180.82000000000002</v>
      </c>
      <c r="BP130">
        <v>180.82000000000002</v>
      </c>
      <c r="BQ130">
        <v>68.190666666666672</v>
      </c>
      <c r="BR130">
        <v>66.864000000000004</v>
      </c>
      <c r="BS130">
        <v>68.986666666666665</v>
      </c>
      <c r="BT130">
        <v>66.864000000000004</v>
      </c>
      <c r="BU130">
        <v>66.864000000000004</v>
      </c>
      <c r="BV130" t="e">
        <v>#N/A</v>
      </c>
      <c r="BW130">
        <v>172.46666666666667</v>
      </c>
      <c r="BX130">
        <v>172.46666666666667</v>
      </c>
      <c r="BY130">
        <v>212.26666666666668</v>
      </c>
      <c r="BZ130">
        <v>212.26666666666668</v>
      </c>
      <c r="CA130" t="e">
        <v>#N/A</v>
      </c>
      <c r="CB130" t="e">
        <v>#N/A</v>
      </c>
      <c r="CC130" t="e">
        <v>#N/A</v>
      </c>
      <c r="CD130" t="e">
        <v>#N/A</v>
      </c>
    </row>
    <row r="131" spans="1:82" x14ac:dyDescent="0.25">
      <c r="B131" s="52" t="str">
        <f t="shared" si="17"/>
        <v>Whole blood-Rbc leukocytes reduced-P9016</v>
      </c>
      <c r="C131" s="52" t="str">
        <f t="shared" si="18"/>
        <v>36430-0391</v>
      </c>
      <c r="D131" s="53" t="s">
        <v>673</v>
      </c>
      <c r="E131" s="53" t="s">
        <v>979</v>
      </c>
      <c r="F131" s="52" t="s">
        <v>2552</v>
      </c>
      <c r="G131" s="52" t="s">
        <v>157</v>
      </c>
      <c r="H131" s="54" t="s">
        <v>112</v>
      </c>
      <c r="I131" s="55" t="s">
        <v>1115</v>
      </c>
      <c r="J131" s="55" t="str">
        <f t="shared" si="23"/>
        <v>P9016-390</v>
      </c>
      <c r="K131" s="56" t="s">
        <v>1116</v>
      </c>
      <c r="L131" s="57">
        <v>203</v>
      </c>
      <c r="M131" s="52">
        <f t="shared" si="19"/>
        <v>6</v>
      </c>
      <c r="N131" s="53"/>
      <c r="O131" s="52">
        <f t="shared" si="20"/>
        <v>0</v>
      </c>
      <c r="P131" s="52" t="str">
        <f t="shared" si="24"/>
        <v>0390-P9016 0391-36430</v>
      </c>
      <c r="Q131" s="58" t="str">
        <f t="shared" si="25"/>
        <v>390P9016</v>
      </c>
      <c r="R131" s="59">
        <v>180.82</v>
      </c>
      <c r="S131" s="59">
        <v>180.82</v>
      </c>
      <c r="T131" s="59">
        <v>180.82</v>
      </c>
      <c r="U131" s="59">
        <v>180.82</v>
      </c>
      <c r="V131" s="59">
        <v>180.82</v>
      </c>
      <c r="W131" s="59">
        <v>52.170999999999999</v>
      </c>
      <c r="X131" s="59">
        <v>51.155999999999999</v>
      </c>
      <c r="Y131" s="59">
        <v>52.78</v>
      </c>
      <c r="Z131" s="59">
        <v>51.155999999999999</v>
      </c>
      <c r="AA131" s="59">
        <v>51.155999999999999</v>
      </c>
      <c r="AB131" s="59">
        <v>0</v>
      </c>
      <c r="AC131" s="59">
        <v>131.95000000000002</v>
      </c>
      <c r="AD131" s="59">
        <v>131.95000000000002</v>
      </c>
      <c r="AE131" s="59">
        <v>162.4</v>
      </c>
      <c r="AF131" s="59">
        <v>162.4</v>
      </c>
      <c r="AG131" s="59">
        <v>0</v>
      </c>
      <c r="AH131" s="59">
        <v>0</v>
      </c>
      <c r="AI131" s="59">
        <v>0</v>
      </c>
      <c r="AJ131" s="59">
        <v>0</v>
      </c>
      <c r="AK131" s="60">
        <f t="shared" si="29"/>
        <v>180.82</v>
      </c>
      <c r="AL131" s="60">
        <f t="shared" si="29"/>
        <v>180.82</v>
      </c>
      <c r="AM131" s="60">
        <f t="shared" si="29"/>
        <v>180.82</v>
      </c>
      <c r="AN131" s="60">
        <f t="shared" si="29"/>
        <v>180.82</v>
      </c>
      <c r="AO131" s="60">
        <f t="shared" si="29"/>
        <v>180.82</v>
      </c>
      <c r="AP131" s="60">
        <f t="shared" si="28"/>
        <v>52.170999999999999</v>
      </c>
      <c r="AQ131" s="60">
        <f t="shared" si="28"/>
        <v>51.155999999999999</v>
      </c>
      <c r="AR131" s="60">
        <f t="shared" si="28"/>
        <v>52.78</v>
      </c>
      <c r="AS131" s="60">
        <f t="shared" si="28"/>
        <v>51.155999999999999</v>
      </c>
      <c r="AT131" s="60">
        <f t="shared" si="28"/>
        <v>51.155999999999999</v>
      </c>
      <c r="AU131" s="60" t="s">
        <v>623</v>
      </c>
      <c r="AV131" s="60">
        <f t="shared" si="30"/>
        <v>131.95000000000002</v>
      </c>
      <c r="AW131" s="60">
        <f t="shared" si="30"/>
        <v>131.95000000000002</v>
      </c>
      <c r="AX131" s="60">
        <f t="shared" si="30"/>
        <v>162.4</v>
      </c>
      <c r="AY131" s="60">
        <f t="shared" si="30"/>
        <v>162.4</v>
      </c>
      <c r="AZ131" s="60" t="str">
        <f t="shared" si="30"/>
        <v>Packaged</v>
      </c>
      <c r="BA131" s="60" t="str">
        <f t="shared" si="30"/>
        <v>Packaged</v>
      </c>
      <c r="BB131" s="60" t="s">
        <v>623</v>
      </c>
      <c r="BC131" s="60" t="s">
        <v>623</v>
      </c>
      <c r="BD131" s="58" t="str">
        <f t="shared" si="21"/>
        <v>N/A</v>
      </c>
      <c r="BE131" s="58" t="e">
        <f t="shared" si="22"/>
        <v>#VALUE!</v>
      </c>
      <c r="BF131" s="53" t="s">
        <v>157</v>
      </c>
      <c r="BG131" s="52" t="s">
        <v>33</v>
      </c>
      <c r="BH131" s="34" t="s">
        <v>112</v>
      </c>
      <c r="BI131" s="34">
        <v>390</v>
      </c>
      <c r="BJ131" s="56" t="s">
        <v>1117</v>
      </c>
      <c r="BL131">
        <v>180.82</v>
      </c>
      <c r="BM131">
        <v>180.82</v>
      </c>
      <c r="BN131">
        <v>180.82</v>
      </c>
      <c r="BO131">
        <v>180.82</v>
      </c>
      <c r="BP131">
        <v>180.82</v>
      </c>
      <c r="BQ131">
        <v>52.170999999999999</v>
      </c>
      <c r="BR131">
        <v>51.155999999999999</v>
      </c>
      <c r="BS131">
        <v>52.78</v>
      </c>
      <c r="BT131">
        <v>51.155999999999999</v>
      </c>
      <c r="BU131">
        <v>51.155999999999999</v>
      </c>
      <c r="BV131" t="e">
        <v>#N/A</v>
      </c>
      <c r="BW131">
        <v>131.95000000000002</v>
      </c>
      <c r="BX131">
        <v>131.95000000000002</v>
      </c>
      <c r="BY131">
        <v>162.4</v>
      </c>
      <c r="BZ131">
        <v>162.4</v>
      </c>
      <c r="CA131" t="e">
        <v>#N/A</v>
      </c>
      <c r="CB131" t="e">
        <v>#N/A</v>
      </c>
      <c r="CC131" t="e">
        <v>#N/A</v>
      </c>
      <c r="CD131" t="e">
        <v>#N/A</v>
      </c>
    </row>
    <row r="132" spans="1:82" x14ac:dyDescent="0.25">
      <c r="A132" s="51"/>
      <c r="B132" s="52" t="str">
        <f t="shared" ref="B132:B195" si="31">F132&amp;"-"&amp;G132&amp;"-"&amp;H132</f>
        <v>Clinical Laboratory &amp; Pathology Procedures-Blood typing serologic abo-86900</v>
      </c>
      <c r="C132" s="52" t="str">
        <f t="shared" ref="C132:C195" si="32">RIGHT(D132,5)&amp;"-"&amp;LEFT(D132,4)</f>
        <v>36430-0391</v>
      </c>
      <c r="D132" s="53" t="s">
        <v>673</v>
      </c>
      <c r="E132" s="53" t="s">
        <v>979</v>
      </c>
      <c r="F132" s="52" t="s">
        <v>116</v>
      </c>
      <c r="G132" s="52" t="s">
        <v>490</v>
      </c>
      <c r="H132" s="54" t="s">
        <v>489</v>
      </c>
      <c r="I132" s="55" t="s">
        <v>36</v>
      </c>
      <c r="J132" s="55" t="str">
        <f t="shared" si="23"/>
        <v>86900-300</v>
      </c>
      <c r="K132" s="56" t="s">
        <v>1118</v>
      </c>
      <c r="L132" s="57">
        <v>155</v>
      </c>
      <c r="M132" s="52">
        <f t="shared" ref="M132:M195" si="33">COUNTIF($D$2:$D$675,D132)</f>
        <v>6</v>
      </c>
      <c r="N132" s="53"/>
      <c r="O132" s="52">
        <f t="shared" ref="O132:O195" si="34">IF(E132="Primary",COUNTIFS($H$4:$H$675,$H132,$E$4:$E$675,$E132),0)</f>
        <v>0</v>
      </c>
      <c r="P132" s="52" t="str">
        <f t="shared" si="24"/>
        <v>0300-86900 0391-36430</v>
      </c>
      <c r="Q132" s="58" t="str">
        <f t="shared" si="25"/>
        <v>30086900</v>
      </c>
      <c r="R132" s="59">
        <v>121.90717019999998</v>
      </c>
      <c r="S132" s="59">
        <v>121.90717019999998</v>
      </c>
      <c r="T132" s="59">
        <v>121.90717019999998</v>
      </c>
      <c r="U132" s="59">
        <v>121.90717019999998</v>
      </c>
      <c r="V132" s="59">
        <v>121.90717019999998</v>
      </c>
      <c r="W132" s="59">
        <v>3.0498000000000003</v>
      </c>
      <c r="X132" s="59">
        <v>2.99</v>
      </c>
      <c r="Y132" s="59">
        <v>3.0797000000000003</v>
      </c>
      <c r="Z132" s="59">
        <v>2.99</v>
      </c>
      <c r="AA132" s="59">
        <v>2.99</v>
      </c>
      <c r="AB132" s="59">
        <v>0</v>
      </c>
      <c r="AC132" s="59">
        <v>100.75</v>
      </c>
      <c r="AD132" s="59">
        <v>100.75</v>
      </c>
      <c r="AE132" s="59">
        <v>219.53360000000001</v>
      </c>
      <c r="AF132" s="59">
        <v>197.4752</v>
      </c>
      <c r="AG132" s="59">
        <v>3.7374999999999998</v>
      </c>
      <c r="AH132" s="59">
        <v>0</v>
      </c>
      <c r="AI132" s="59">
        <v>0</v>
      </c>
      <c r="AJ132" s="59">
        <v>0</v>
      </c>
      <c r="AK132" s="60">
        <f t="shared" si="29"/>
        <v>121.90717019999998</v>
      </c>
      <c r="AL132" s="60">
        <f t="shared" si="29"/>
        <v>121.90717019999998</v>
      </c>
      <c r="AM132" s="60">
        <f t="shared" si="29"/>
        <v>121.90717019999998</v>
      </c>
      <c r="AN132" s="60">
        <f t="shared" si="29"/>
        <v>121.90717019999998</v>
      </c>
      <c r="AO132" s="60">
        <f t="shared" si="29"/>
        <v>121.90717019999998</v>
      </c>
      <c r="AP132" s="60">
        <f t="shared" si="28"/>
        <v>3.0498000000000003</v>
      </c>
      <c r="AQ132" s="60">
        <f t="shared" si="28"/>
        <v>2.99</v>
      </c>
      <c r="AR132" s="60">
        <f t="shared" si="28"/>
        <v>3.0797000000000003</v>
      </c>
      <c r="AS132" s="60">
        <f t="shared" si="28"/>
        <v>2.99</v>
      </c>
      <c r="AT132" s="60">
        <f t="shared" si="28"/>
        <v>2.99</v>
      </c>
      <c r="AU132" s="60" t="s">
        <v>623</v>
      </c>
      <c r="AV132" s="60">
        <f t="shared" si="30"/>
        <v>100.75</v>
      </c>
      <c r="AW132" s="60">
        <f t="shared" si="30"/>
        <v>100.75</v>
      </c>
      <c r="AX132" s="60">
        <f t="shared" si="30"/>
        <v>219.53360000000001</v>
      </c>
      <c r="AY132" s="60">
        <f t="shared" si="30"/>
        <v>197.4752</v>
      </c>
      <c r="AZ132" s="60">
        <f t="shared" si="30"/>
        <v>3.7374999999999998</v>
      </c>
      <c r="BA132" s="60" t="str">
        <f t="shared" si="30"/>
        <v>Packaged</v>
      </c>
      <c r="BB132" s="60" t="s">
        <v>623</v>
      </c>
      <c r="BC132" s="60" t="s">
        <v>623</v>
      </c>
      <c r="BD132" s="58" t="str">
        <f t="shared" ref="BD132:BD195" si="35">IF(AND(O132=1,N132="Yes",M132=1),3+M132,IF(AND(N132="Yes",O132=1,M132&gt;1),4+M132,IF(AND(O132=1,N132="No",M132=1),1+M132,IF(AND(O132=1,N132="No",M132&gt;1),2+M132,"N/A"))))</f>
        <v>N/A</v>
      </c>
      <c r="BE132" s="58" t="e">
        <f t="shared" ref="BE132:BE195" si="36">BD132-M132</f>
        <v>#VALUE!</v>
      </c>
      <c r="BF132" s="53" t="s">
        <v>490</v>
      </c>
      <c r="BG132" s="52" t="s">
        <v>39</v>
      </c>
      <c r="BH132" s="34">
        <v>86900</v>
      </c>
      <c r="BI132" s="34">
        <v>300</v>
      </c>
      <c r="BJ132" s="56" t="s">
        <v>1119</v>
      </c>
      <c r="BL132">
        <v>121.90717019999998</v>
      </c>
      <c r="BM132">
        <v>121.90717019999998</v>
      </c>
      <c r="BN132">
        <v>121.90717019999998</v>
      </c>
      <c r="BO132">
        <v>121.90717019999998</v>
      </c>
      <c r="BP132">
        <v>121.90717019999998</v>
      </c>
      <c r="BQ132">
        <v>3.0498000000000003</v>
      </c>
      <c r="BR132">
        <v>2.99</v>
      </c>
      <c r="BS132">
        <v>3.0797000000000003</v>
      </c>
      <c r="BT132">
        <v>2.99</v>
      </c>
      <c r="BU132">
        <v>2.99</v>
      </c>
      <c r="BV132" t="e">
        <v>#N/A</v>
      </c>
      <c r="BW132">
        <v>100.75</v>
      </c>
      <c r="BX132">
        <v>100.75</v>
      </c>
      <c r="BY132">
        <v>219.53360000000001</v>
      </c>
      <c r="BZ132">
        <v>197.4752</v>
      </c>
      <c r="CA132">
        <v>3.7374999999999998</v>
      </c>
      <c r="CB132" t="e">
        <v>#N/A</v>
      </c>
      <c r="CC132" t="e">
        <v>#N/A</v>
      </c>
      <c r="CD132" t="e">
        <v>#N/A</v>
      </c>
    </row>
    <row r="133" spans="1:82" x14ac:dyDescent="0.25">
      <c r="A133" s="51"/>
      <c r="B133" s="52" t="str">
        <f t="shared" si="31"/>
        <v>Clinical Laboratory &amp; Pathology Procedures-Blood typing serologic rh(d)-86901</v>
      </c>
      <c r="C133" s="52" t="str">
        <f t="shared" si="32"/>
        <v>36430-0391</v>
      </c>
      <c r="D133" s="53" t="s">
        <v>673</v>
      </c>
      <c r="E133" s="53" t="s">
        <v>979</v>
      </c>
      <c r="F133" s="52" t="s">
        <v>116</v>
      </c>
      <c r="G133" s="52" t="s">
        <v>492</v>
      </c>
      <c r="H133" s="54" t="s">
        <v>491</v>
      </c>
      <c r="I133" s="55" t="s">
        <v>36</v>
      </c>
      <c r="J133" s="55" t="str">
        <f t="shared" ref="J133:J196" si="37">CONCATENATE(H133,"-",I133)</f>
        <v>86901-300</v>
      </c>
      <c r="K133" s="56" t="s">
        <v>1120</v>
      </c>
      <c r="L133" s="57">
        <v>33</v>
      </c>
      <c r="M133" s="52">
        <f t="shared" si="33"/>
        <v>6</v>
      </c>
      <c r="N133" s="53"/>
      <c r="O133" s="52">
        <f t="shared" si="34"/>
        <v>0</v>
      </c>
      <c r="P133" s="52" t="str">
        <f t="shared" ref="P133:P196" si="38">K133&amp;" "&amp;D133</f>
        <v>0300-86901 0391-36430</v>
      </c>
      <c r="Q133" s="58" t="str">
        <f t="shared" ref="Q133:Q196" si="39">I133&amp;H133</f>
        <v>30086901</v>
      </c>
      <c r="R133" s="59">
        <v>38.271900199999997</v>
      </c>
      <c r="S133" s="59">
        <v>38.271900199999997</v>
      </c>
      <c r="T133" s="59">
        <v>38.271900199999997</v>
      </c>
      <c r="U133" s="59">
        <v>38.271900199999997</v>
      </c>
      <c r="V133" s="59">
        <v>38.271900199999997</v>
      </c>
      <c r="W133" s="59">
        <v>3.0498000000000003</v>
      </c>
      <c r="X133" s="59">
        <v>2.99</v>
      </c>
      <c r="Y133" s="59">
        <v>3.0797000000000003</v>
      </c>
      <c r="Z133" s="59">
        <v>2.99</v>
      </c>
      <c r="AA133" s="59">
        <v>2.99</v>
      </c>
      <c r="AB133" s="59">
        <v>0</v>
      </c>
      <c r="AC133" s="59">
        <v>21.45</v>
      </c>
      <c r="AD133" s="59">
        <v>21.45</v>
      </c>
      <c r="AE133" s="59">
        <v>66.462000000000003</v>
      </c>
      <c r="AF133" s="59">
        <v>59.783999999999999</v>
      </c>
      <c r="AG133" s="59">
        <v>3.7374999999999998</v>
      </c>
      <c r="AH133" s="59">
        <v>0</v>
      </c>
      <c r="AI133" s="59">
        <v>0</v>
      </c>
      <c r="AJ133" s="59">
        <v>0</v>
      </c>
      <c r="AK133" s="60">
        <f t="shared" si="29"/>
        <v>38.271900199999997</v>
      </c>
      <c r="AL133" s="60">
        <f t="shared" si="29"/>
        <v>38.271900199999997</v>
      </c>
      <c r="AM133" s="60">
        <f t="shared" si="29"/>
        <v>38.271900199999997</v>
      </c>
      <c r="AN133" s="60">
        <f t="shared" si="29"/>
        <v>38.271900199999997</v>
      </c>
      <c r="AO133" s="60">
        <f t="shared" si="29"/>
        <v>38.271900199999997</v>
      </c>
      <c r="AP133" s="60">
        <f t="shared" si="28"/>
        <v>3.0498000000000003</v>
      </c>
      <c r="AQ133" s="60">
        <f t="shared" si="28"/>
        <v>2.99</v>
      </c>
      <c r="AR133" s="60">
        <f t="shared" si="28"/>
        <v>3.0797000000000003</v>
      </c>
      <c r="AS133" s="60">
        <f t="shared" si="28"/>
        <v>2.99</v>
      </c>
      <c r="AT133" s="60">
        <f t="shared" si="28"/>
        <v>2.99</v>
      </c>
      <c r="AU133" s="60" t="s">
        <v>623</v>
      </c>
      <c r="AV133" s="60">
        <f t="shared" si="30"/>
        <v>21.45</v>
      </c>
      <c r="AW133" s="60">
        <f t="shared" si="30"/>
        <v>21.45</v>
      </c>
      <c r="AX133" s="60">
        <f t="shared" si="30"/>
        <v>66.462000000000003</v>
      </c>
      <c r="AY133" s="60">
        <f t="shared" si="30"/>
        <v>59.783999999999999</v>
      </c>
      <c r="AZ133" s="60">
        <f t="shared" si="30"/>
        <v>3.7374999999999998</v>
      </c>
      <c r="BA133" s="60" t="str">
        <f t="shared" si="30"/>
        <v>Packaged</v>
      </c>
      <c r="BB133" s="60" t="s">
        <v>623</v>
      </c>
      <c r="BC133" s="60" t="s">
        <v>623</v>
      </c>
      <c r="BD133" s="58" t="str">
        <f t="shared" si="35"/>
        <v>N/A</v>
      </c>
      <c r="BE133" s="58" t="e">
        <f t="shared" si="36"/>
        <v>#VALUE!</v>
      </c>
      <c r="BF133" s="53" t="s">
        <v>492</v>
      </c>
      <c r="BG133" s="52" t="s">
        <v>39</v>
      </c>
      <c r="BH133" s="34">
        <v>86901</v>
      </c>
      <c r="BI133" s="34">
        <v>300</v>
      </c>
      <c r="BJ133" s="56" t="s">
        <v>1121</v>
      </c>
      <c r="BL133">
        <v>38.271900199999997</v>
      </c>
      <c r="BM133">
        <v>38.271900199999997</v>
      </c>
      <c r="BN133">
        <v>38.271900199999997</v>
      </c>
      <c r="BO133">
        <v>38.271900199999997</v>
      </c>
      <c r="BP133">
        <v>38.271900199999997</v>
      </c>
      <c r="BQ133">
        <v>3.0498000000000003</v>
      </c>
      <c r="BR133">
        <v>2.99</v>
      </c>
      <c r="BS133">
        <v>3.0797000000000003</v>
      </c>
      <c r="BT133">
        <v>2.99</v>
      </c>
      <c r="BU133">
        <v>2.99</v>
      </c>
      <c r="BV133" t="e">
        <v>#N/A</v>
      </c>
      <c r="BW133">
        <v>21.45</v>
      </c>
      <c r="BX133">
        <v>21.45</v>
      </c>
      <c r="BY133">
        <v>66.462000000000003</v>
      </c>
      <c r="BZ133">
        <v>59.783999999999999</v>
      </c>
      <c r="CA133">
        <v>3.7374999999999998</v>
      </c>
      <c r="CB133" t="e">
        <v>#N/A</v>
      </c>
      <c r="CC133" t="e">
        <v>#N/A</v>
      </c>
      <c r="CD133" t="e">
        <v>#N/A</v>
      </c>
    </row>
    <row r="134" spans="1:82" x14ac:dyDescent="0.25">
      <c r="B134" s="52" t="str">
        <f t="shared" si="31"/>
        <v>Clinical Laboratory &amp; Pathology Procedures-Rbc antibody screen-86850</v>
      </c>
      <c r="C134" s="52" t="str">
        <f t="shared" si="32"/>
        <v>36430-0391</v>
      </c>
      <c r="D134" s="53" t="s">
        <v>673</v>
      </c>
      <c r="E134" s="53" t="s">
        <v>979</v>
      </c>
      <c r="F134" s="52" t="s">
        <v>116</v>
      </c>
      <c r="G134" s="52" t="s">
        <v>488</v>
      </c>
      <c r="H134" s="54" t="s">
        <v>487</v>
      </c>
      <c r="I134" s="55" t="s">
        <v>36</v>
      </c>
      <c r="J134" s="55" t="str">
        <f t="shared" si="37"/>
        <v>86850-300</v>
      </c>
      <c r="K134" s="56" t="s">
        <v>1122</v>
      </c>
      <c r="L134" s="57">
        <v>55</v>
      </c>
      <c r="M134" s="52">
        <f t="shared" si="33"/>
        <v>6</v>
      </c>
      <c r="N134" s="53"/>
      <c r="O134" s="52">
        <f t="shared" si="34"/>
        <v>0</v>
      </c>
      <c r="P134" s="52" t="str">
        <f t="shared" si="38"/>
        <v>0300-86850 0391-36430</v>
      </c>
      <c r="Q134" s="58" t="str">
        <f t="shared" si="39"/>
        <v>30086850</v>
      </c>
      <c r="R134" s="59">
        <v>51.713640600000005</v>
      </c>
      <c r="S134" s="59">
        <v>51.713640600000005</v>
      </c>
      <c r="T134" s="59">
        <v>51.713640600000005</v>
      </c>
      <c r="U134" s="59">
        <v>51.713640600000005</v>
      </c>
      <c r="V134" s="59">
        <v>51.713640600000005</v>
      </c>
      <c r="W134" s="59">
        <v>14.135</v>
      </c>
      <c r="X134" s="59">
        <v>13.86</v>
      </c>
      <c r="Y134" s="59">
        <v>14.3</v>
      </c>
      <c r="Z134" s="59">
        <v>13.86</v>
      </c>
      <c r="AA134" s="59">
        <v>13.86</v>
      </c>
      <c r="AB134" s="59">
        <v>0</v>
      </c>
      <c r="AC134" s="59">
        <v>35.75</v>
      </c>
      <c r="AD134" s="59">
        <v>35.75</v>
      </c>
      <c r="AE134" s="59">
        <v>93.423000000000002</v>
      </c>
      <c r="AF134" s="59">
        <v>84.036000000000001</v>
      </c>
      <c r="AG134" s="59">
        <v>13.029499999999999</v>
      </c>
      <c r="AH134" s="59">
        <v>0</v>
      </c>
      <c r="AI134" s="59">
        <v>0</v>
      </c>
      <c r="AJ134" s="59">
        <v>0</v>
      </c>
      <c r="AK134" s="60">
        <f t="shared" si="29"/>
        <v>51.713640600000005</v>
      </c>
      <c r="AL134" s="60">
        <f t="shared" si="29"/>
        <v>51.713640600000005</v>
      </c>
      <c r="AM134" s="60">
        <f t="shared" si="29"/>
        <v>51.713640600000005</v>
      </c>
      <c r="AN134" s="60">
        <f t="shared" si="29"/>
        <v>51.713640600000005</v>
      </c>
      <c r="AO134" s="60">
        <f t="shared" si="29"/>
        <v>51.713640600000005</v>
      </c>
      <c r="AP134" s="60">
        <f t="shared" si="28"/>
        <v>14.135</v>
      </c>
      <c r="AQ134" s="60">
        <f t="shared" si="28"/>
        <v>13.86</v>
      </c>
      <c r="AR134" s="60">
        <f t="shared" si="28"/>
        <v>14.3</v>
      </c>
      <c r="AS134" s="60">
        <f t="shared" si="28"/>
        <v>13.86</v>
      </c>
      <c r="AT134" s="60">
        <f t="shared" si="28"/>
        <v>13.86</v>
      </c>
      <c r="AU134" s="60" t="s">
        <v>623</v>
      </c>
      <c r="AV134" s="60">
        <f t="shared" si="30"/>
        <v>35.75</v>
      </c>
      <c r="AW134" s="60">
        <f t="shared" si="30"/>
        <v>35.75</v>
      </c>
      <c r="AX134" s="60">
        <f t="shared" si="30"/>
        <v>93.423000000000002</v>
      </c>
      <c r="AY134" s="60">
        <f t="shared" si="30"/>
        <v>84.036000000000001</v>
      </c>
      <c r="AZ134" s="60">
        <f t="shared" si="30"/>
        <v>13.029499999999999</v>
      </c>
      <c r="BA134" s="60" t="str">
        <f t="shared" si="30"/>
        <v>Packaged</v>
      </c>
      <c r="BB134" s="60" t="s">
        <v>623</v>
      </c>
      <c r="BC134" s="60" t="s">
        <v>623</v>
      </c>
      <c r="BD134" s="58" t="str">
        <f t="shared" si="35"/>
        <v>N/A</v>
      </c>
      <c r="BE134" s="58" t="e">
        <f t="shared" si="36"/>
        <v>#VALUE!</v>
      </c>
      <c r="BF134" s="53" t="s">
        <v>488</v>
      </c>
      <c r="BG134" s="52" t="s">
        <v>39</v>
      </c>
      <c r="BH134" s="34">
        <v>86850</v>
      </c>
      <c r="BI134" s="34">
        <v>300</v>
      </c>
      <c r="BJ134" s="56" t="s">
        <v>1123</v>
      </c>
      <c r="BL134">
        <v>51.713640600000005</v>
      </c>
      <c r="BM134">
        <v>51.713640600000005</v>
      </c>
      <c r="BN134">
        <v>51.713640600000005</v>
      </c>
      <c r="BO134">
        <v>51.713640600000005</v>
      </c>
      <c r="BP134">
        <v>51.713640600000005</v>
      </c>
      <c r="BQ134">
        <v>14.135</v>
      </c>
      <c r="BR134">
        <v>13.86</v>
      </c>
      <c r="BS134">
        <v>14.3</v>
      </c>
      <c r="BT134">
        <v>13.86</v>
      </c>
      <c r="BU134">
        <v>13.86</v>
      </c>
      <c r="BV134" t="e">
        <v>#N/A</v>
      </c>
      <c r="BW134">
        <v>35.75</v>
      </c>
      <c r="BX134">
        <v>35.75</v>
      </c>
      <c r="BY134">
        <v>93.423000000000002</v>
      </c>
      <c r="BZ134">
        <v>84.036000000000001</v>
      </c>
      <c r="CA134">
        <v>13.029499999999999</v>
      </c>
      <c r="CB134" t="e">
        <v>#N/A</v>
      </c>
      <c r="CC134" t="e">
        <v>#N/A</v>
      </c>
      <c r="CD134" t="e">
        <v>#N/A</v>
      </c>
    </row>
    <row r="135" spans="1:82" x14ac:dyDescent="0.25">
      <c r="B135" s="52" t="str">
        <f t="shared" si="31"/>
        <v>Surgery Procedures -Insert tunneled cv cath-36561</v>
      </c>
      <c r="C135" s="52" t="str">
        <f t="shared" si="32"/>
        <v>36561-0361</v>
      </c>
      <c r="D135" s="53" t="s">
        <v>674</v>
      </c>
      <c r="E135" s="53" t="s">
        <v>976</v>
      </c>
      <c r="F135" s="52" t="s">
        <v>114</v>
      </c>
      <c r="G135" s="52" t="s">
        <v>233</v>
      </c>
      <c r="H135" s="54" t="s">
        <v>234</v>
      </c>
      <c r="I135" s="55" t="s">
        <v>530</v>
      </c>
      <c r="J135" s="55" t="str">
        <f t="shared" si="37"/>
        <v>36561-361</v>
      </c>
      <c r="K135" s="56" t="s">
        <v>674</v>
      </c>
      <c r="L135" s="57">
        <v>7777</v>
      </c>
      <c r="M135" s="52">
        <f t="shared" si="33"/>
        <v>8</v>
      </c>
      <c r="N135" s="53" t="s">
        <v>632</v>
      </c>
      <c r="O135" s="52">
        <f t="shared" si="34"/>
        <v>1</v>
      </c>
      <c r="P135" s="52" t="str">
        <f t="shared" si="38"/>
        <v>0361-36561 0361-36561</v>
      </c>
      <c r="Q135" s="58" t="str">
        <f t="shared" si="39"/>
        <v>36136561</v>
      </c>
      <c r="R135" s="59">
        <v>3041.9299562000001</v>
      </c>
      <c r="S135" s="59">
        <v>3041.9299562000001</v>
      </c>
      <c r="T135" s="59">
        <v>3041.9299562000001</v>
      </c>
      <c r="U135" s="59">
        <v>3041.9299562000001</v>
      </c>
      <c r="V135" s="59">
        <v>3041.9299562000001</v>
      </c>
      <c r="W135" s="59">
        <v>1140.5844</v>
      </c>
      <c r="X135" s="59">
        <v>1118.22</v>
      </c>
      <c r="Y135" s="59">
        <v>1151.7666000000002</v>
      </c>
      <c r="Z135" s="59">
        <v>1118.22</v>
      </c>
      <c r="AA135" s="59">
        <v>1118.22</v>
      </c>
      <c r="AB135" s="59">
        <v>0</v>
      </c>
      <c r="AC135" s="59">
        <v>5055.05</v>
      </c>
      <c r="AD135" s="59">
        <v>5055.05</v>
      </c>
      <c r="AE135" s="59">
        <v>3340.2716</v>
      </c>
      <c r="AF135" s="59">
        <v>3016.2153999999996</v>
      </c>
      <c r="AG135" s="59">
        <v>725</v>
      </c>
      <c r="AH135" s="59">
        <v>4669</v>
      </c>
      <c r="AI135" s="59">
        <v>0</v>
      </c>
      <c r="AJ135" s="59">
        <v>0</v>
      </c>
      <c r="AK135" s="60">
        <f t="shared" si="29"/>
        <v>3041.9299562000001</v>
      </c>
      <c r="AL135" s="60">
        <f t="shared" si="29"/>
        <v>3041.9299562000001</v>
      </c>
      <c r="AM135" s="60">
        <f t="shared" si="29"/>
        <v>3041.9299562000001</v>
      </c>
      <c r="AN135" s="60">
        <f t="shared" si="29"/>
        <v>3041.9299562000001</v>
      </c>
      <c r="AO135" s="60">
        <f t="shared" si="29"/>
        <v>3041.9299562000001</v>
      </c>
      <c r="AP135" s="60">
        <f t="shared" si="28"/>
        <v>1140.5844</v>
      </c>
      <c r="AQ135" s="60">
        <f t="shared" si="28"/>
        <v>1118.22</v>
      </c>
      <c r="AR135" s="60">
        <f t="shared" si="28"/>
        <v>1151.7666000000002</v>
      </c>
      <c r="AS135" s="60">
        <f t="shared" si="28"/>
        <v>1118.22</v>
      </c>
      <c r="AT135" s="60">
        <f t="shared" si="28"/>
        <v>1118.22</v>
      </c>
      <c r="AU135" s="60" t="s">
        <v>623</v>
      </c>
      <c r="AV135" s="60">
        <f t="shared" si="30"/>
        <v>5055.05</v>
      </c>
      <c r="AW135" s="60">
        <f t="shared" si="30"/>
        <v>5055.05</v>
      </c>
      <c r="AX135" s="60">
        <f t="shared" si="30"/>
        <v>3340.2716</v>
      </c>
      <c r="AY135" s="60">
        <f t="shared" si="30"/>
        <v>3016.2153999999996</v>
      </c>
      <c r="AZ135" s="60">
        <f t="shared" si="30"/>
        <v>725</v>
      </c>
      <c r="BA135" s="60">
        <f t="shared" si="30"/>
        <v>4669</v>
      </c>
      <c r="BB135" s="60" t="s">
        <v>623</v>
      </c>
      <c r="BC135" s="60" t="s">
        <v>623</v>
      </c>
      <c r="BD135" s="58">
        <f t="shared" si="35"/>
        <v>12</v>
      </c>
      <c r="BE135" s="58">
        <f t="shared" si="36"/>
        <v>4</v>
      </c>
      <c r="BF135" s="53" t="s">
        <v>233</v>
      </c>
      <c r="BG135" s="52" t="s">
        <v>33</v>
      </c>
      <c r="BH135" s="34">
        <v>36561</v>
      </c>
      <c r="BI135" s="34">
        <v>361</v>
      </c>
      <c r="BJ135" s="56" t="s">
        <v>1124</v>
      </c>
      <c r="BK135">
        <v>5183</v>
      </c>
      <c r="BL135">
        <v>3041.9299562000001</v>
      </c>
      <c r="BM135">
        <v>3041.9299562000001</v>
      </c>
      <c r="BN135">
        <v>3041.9299562000001</v>
      </c>
      <c r="BO135">
        <v>3041.9299562000001</v>
      </c>
      <c r="BP135">
        <v>3041.9299562000001</v>
      </c>
      <c r="BQ135">
        <v>1140.5844</v>
      </c>
      <c r="BR135">
        <v>1118.22</v>
      </c>
      <c r="BS135">
        <v>1151.7666000000002</v>
      </c>
      <c r="BT135">
        <v>1118.22</v>
      </c>
      <c r="BU135">
        <v>1118.22</v>
      </c>
      <c r="BV135">
        <v>0</v>
      </c>
      <c r="BW135">
        <v>5055.05</v>
      </c>
      <c r="BX135">
        <v>5055.05</v>
      </c>
      <c r="BY135">
        <v>3340.2716</v>
      </c>
      <c r="BZ135">
        <v>3016.2153999999996</v>
      </c>
      <c r="CA135">
        <v>725</v>
      </c>
      <c r="CB135">
        <v>4669</v>
      </c>
      <c r="CC135">
        <v>0</v>
      </c>
      <c r="CD135">
        <v>0</v>
      </c>
    </row>
    <row r="136" spans="1:82" x14ac:dyDescent="0.25">
      <c r="B136" s="52" t="str">
        <f t="shared" si="31"/>
        <v>Medical care-Fentanyl citrate injection-J3010</v>
      </c>
      <c r="C136" s="52" t="str">
        <f t="shared" si="32"/>
        <v>36561-0361</v>
      </c>
      <c r="D136" s="53" t="s">
        <v>674</v>
      </c>
      <c r="E136" s="53" t="s">
        <v>979</v>
      </c>
      <c r="F136" s="52" t="s">
        <v>2549</v>
      </c>
      <c r="G136" s="52" t="s">
        <v>147</v>
      </c>
      <c r="H136" s="54" t="s">
        <v>1</v>
      </c>
      <c r="I136" s="55" t="s">
        <v>61</v>
      </c>
      <c r="J136" s="55" t="str">
        <f t="shared" si="37"/>
        <v>J3010-636</v>
      </c>
      <c r="K136" s="56" t="s">
        <v>1033</v>
      </c>
      <c r="L136" s="57">
        <v>2</v>
      </c>
      <c r="M136" s="52">
        <f t="shared" si="33"/>
        <v>8</v>
      </c>
      <c r="N136" s="53"/>
      <c r="O136" s="52">
        <f t="shared" si="34"/>
        <v>0</v>
      </c>
      <c r="P136" s="52" t="str">
        <f t="shared" si="38"/>
        <v>0636-J3010 0361-36561</v>
      </c>
      <c r="Q136" s="58" t="str">
        <f t="shared" si="39"/>
        <v>636J3010</v>
      </c>
      <c r="R136" s="59">
        <v>0</v>
      </c>
      <c r="S136" s="59">
        <v>0</v>
      </c>
      <c r="T136" s="59">
        <v>0</v>
      </c>
      <c r="U136" s="59">
        <v>0</v>
      </c>
      <c r="V136" s="59">
        <v>0</v>
      </c>
      <c r="W136" s="59">
        <v>3.9489335000000003</v>
      </c>
      <c r="X136" s="59">
        <v>3.8721059999999996</v>
      </c>
      <c r="Y136" s="59">
        <v>3.9950299999999999</v>
      </c>
      <c r="Z136" s="59">
        <v>3.8721059999999996</v>
      </c>
      <c r="AA136" s="59">
        <v>3.8721059999999996</v>
      </c>
      <c r="AB136" s="59">
        <v>0</v>
      </c>
      <c r="AC136" s="59">
        <v>9.9875749999999979</v>
      </c>
      <c r="AD136" s="59">
        <v>9.9875749999999979</v>
      </c>
      <c r="AE136" s="59">
        <v>0.78000000000000014</v>
      </c>
      <c r="AF136" s="59">
        <v>0.4134000000000001</v>
      </c>
      <c r="AG136" s="59">
        <v>7.6827500000000004</v>
      </c>
      <c r="AH136" s="59">
        <v>0</v>
      </c>
      <c r="AI136" s="59">
        <v>0</v>
      </c>
      <c r="AJ136" s="59">
        <v>0</v>
      </c>
      <c r="AK136" s="60" t="str">
        <f t="shared" si="29"/>
        <v>Packaged</v>
      </c>
      <c r="AL136" s="60" t="str">
        <f t="shared" si="29"/>
        <v>Packaged</v>
      </c>
      <c r="AM136" s="60" t="str">
        <f t="shared" si="29"/>
        <v>Packaged</v>
      </c>
      <c r="AN136" s="60" t="str">
        <f t="shared" si="29"/>
        <v>Packaged</v>
      </c>
      <c r="AO136" s="60" t="str">
        <f t="shared" si="29"/>
        <v>Packaged</v>
      </c>
      <c r="AP136" s="60">
        <f t="shared" si="28"/>
        <v>3.9489335000000003</v>
      </c>
      <c r="AQ136" s="60">
        <f t="shared" si="28"/>
        <v>3.8721059999999996</v>
      </c>
      <c r="AR136" s="60">
        <f t="shared" si="28"/>
        <v>3.9950299999999999</v>
      </c>
      <c r="AS136" s="60">
        <f t="shared" si="28"/>
        <v>3.8721059999999996</v>
      </c>
      <c r="AT136" s="60">
        <f t="shared" si="28"/>
        <v>3.8721059999999996</v>
      </c>
      <c r="AU136" s="60" t="s">
        <v>623</v>
      </c>
      <c r="AV136" s="60">
        <f t="shared" si="30"/>
        <v>9.9875749999999979</v>
      </c>
      <c r="AW136" s="60">
        <f t="shared" si="30"/>
        <v>9.9875749999999979</v>
      </c>
      <c r="AX136" s="60">
        <f t="shared" si="30"/>
        <v>0.78000000000000014</v>
      </c>
      <c r="AY136" s="60">
        <f t="shared" si="30"/>
        <v>0.4134000000000001</v>
      </c>
      <c r="AZ136" s="60">
        <f t="shared" si="30"/>
        <v>7.6827500000000004</v>
      </c>
      <c r="BA136" s="60" t="str">
        <f t="shared" si="30"/>
        <v>Packaged</v>
      </c>
      <c r="BB136" s="60" t="s">
        <v>623</v>
      </c>
      <c r="BC136" s="60" t="s">
        <v>623</v>
      </c>
      <c r="BD136" s="58" t="str">
        <f t="shared" si="35"/>
        <v>N/A</v>
      </c>
      <c r="BE136" s="58" t="e">
        <f t="shared" si="36"/>
        <v>#VALUE!</v>
      </c>
      <c r="BF136" s="53" t="s">
        <v>1034</v>
      </c>
      <c r="BG136" s="52" t="s">
        <v>33</v>
      </c>
      <c r="BH136" s="34" t="s">
        <v>1</v>
      </c>
      <c r="BI136" s="34">
        <v>636</v>
      </c>
      <c r="BJ136" s="56" t="s">
        <v>1035</v>
      </c>
      <c r="BL136" t="e">
        <v>#N/A</v>
      </c>
      <c r="BM136" t="e">
        <v>#N/A</v>
      </c>
      <c r="BN136" t="e">
        <v>#N/A</v>
      </c>
      <c r="BO136" t="e">
        <v>#N/A</v>
      </c>
      <c r="BP136" t="e">
        <v>#N/A</v>
      </c>
      <c r="BQ136">
        <v>3.9489335000000003</v>
      </c>
      <c r="BR136">
        <v>3.8721059999999996</v>
      </c>
      <c r="BS136">
        <v>3.9950299999999999</v>
      </c>
      <c r="BT136">
        <v>3.8721059999999996</v>
      </c>
      <c r="BU136">
        <v>3.8721059999999996</v>
      </c>
      <c r="BV136" t="e">
        <v>#N/A</v>
      </c>
      <c r="BW136">
        <v>9.9875749999999979</v>
      </c>
      <c r="BX136">
        <v>9.9875749999999979</v>
      </c>
      <c r="BY136">
        <v>0.78000000000000014</v>
      </c>
      <c r="BZ136">
        <v>0.4134000000000001</v>
      </c>
      <c r="CA136">
        <v>7.6827500000000004</v>
      </c>
      <c r="CB136" t="e">
        <v>#N/A</v>
      </c>
      <c r="CC136" t="e">
        <v>#N/A</v>
      </c>
      <c r="CD136" t="e">
        <v>#N/A</v>
      </c>
    </row>
    <row r="137" spans="1:82" x14ac:dyDescent="0.25">
      <c r="B137" s="52" t="str">
        <f t="shared" si="31"/>
        <v>Medical care-Inj midazolam hydrochloride-J2250</v>
      </c>
      <c r="C137" s="52" t="str">
        <f t="shared" si="32"/>
        <v>36561-0361</v>
      </c>
      <c r="D137" s="53" t="s">
        <v>674</v>
      </c>
      <c r="E137" s="53" t="s">
        <v>979</v>
      </c>
      <c r="F137" s="52" t="s">
        <v>2549</v>
      </c>
      <c r="G137" s="52" t="s">
        <v>141</v>
      </c>
      <c r="H137" s="54" t="s">
        <v>110</v>
      </c>
      <c r="I137" s="55" t="s">
        <v>61</v>
      </c>
      <c r="J137" s="55" t="str">
        <f t="shared" si="37"/>
        <v>J2250-636</v>
      </c>
      <c r="K137" s="56" t="s">
        <v>1083</v>
      </c>
      <c r="L137" s="57">
        <v>1</v>
      </c>
      <c r="M137" s="52">
        <f t="shared" si="33"/>
        <v>8</v>
      </c>
      <c r="N137" s="53"/>
      <c r="O137" s="52">
        <f t="shared" si="34"/>
        <v>0</v>
      </c>
      <c r="P137" s="52" t="str">
        <f t="shared" si="38"/>
        <v>0636-J2250 0361-36561</v>
      </c>
      <c r="Q137" s="58" t="str">
        <f t="shared" si="39"/>
        <v>636J2250</v>
      </c>
      <c r="R137" s="59">
        <v>0</v>
      </c>
      <c r="S137" s="59">
        <v>0</v>
      </c>
      <c r="T137" s="59">
        <v>0</v>
      </c>
      <c r="U137" s="59">
        <v>0</v>
      </c>
      <c r="V137" s="59">
        <v>0</v>
      </c>
      <c r="W137" s="59">
        <v>1.4162870136276231</v>
      </c>
      <c r="X137" s="59">
        <v>1.3887327915726111</v>
      </c>
      <c r="Y137" s="59">
        <v>1.4328195468606304</v>
      </c>
      <c r="Z137" s="59">
        <v>1.3887327915726111</v>
      </c>
      <c r="AA137" s="59">
        <v>1.3887327915726111</v>
      </c>
      <c r="AB137" s="59">
        <v>0</v>
      </c>
      <c r="AC137" s="59">
        <v>3.5820488671515767</v>
      </c>
      <c r="AD137" s="59">
        <v>3.5820488671515767</v>
      </c>
      <c r="AE137" s="59">
        <v>0.22</v>
      </c>
      <c r="AF137" s="59">
        <v>0.11660000000000001</v>
      </c>
      <c r="AG137" s="59">
        <v>2.7554222055012128</v>
      </c>
      <c r="AH137" s="59">
        <v>0</v>
      </c>
      <c r="AI137" s="59">
        <v>0</v>
      </c>
      <c r="AJ137" s="59">
        <v>0</v>
      </c>
      <c r="AK137" s="60" t="str">
        <f t="shared" si="29"/>
        <v>Packaged</v>
      </c>
      <c r="AL137" s="60" t="str">
        <f t="shared" si="29"/>
        <v>Packaged</v>
      </c>
      <c r="AM137" s="60" t="str">
        <f t="shared" si="29"/>
        <v>Packaged</v>
      </c>
      <c r="AN137" s="60" t="str">
        <f t="shared" si="29"/>
        <v>Packaged</v>
      </c>
      <c r="AO137" s="60" t="str">
        <f t="shared" si="29"/>
        <v>Packaged</v>
      </c>
      <c r="AP137" s="60">
        <f t="shared" si="28"/>
        <v>1.4162870136276231</v>
      </c>
      <c r="AQ137" s="60">
        <f t="shared" si="28"/>
        <v>1.3887327915726111</v>
      </c>
      <c r="AR137" s="60">
        <f t="shared" si="28"/>
        <v>1.4328195468606304</v>
      </c>
      <c r="AS137" s="60">
        <f t="shared" si="28"/>
        <v>1.3887327915726111</v>
      </c>
      <c r="AT137" s="60">
        <f t="shared" si="28"/>
        <v>1.3887327915726111</v>
      </c>
      <c r="AU137" s="60" t="s">
        <v>623</v>
      </c>
      <c r="AV137" s="60">
        <f t="shared" si="30"/>
        <v>3.5820488671515767</v>
      </c>
      <c r="AW137" s="60">
        <f t="shared" si="30"/>
        <v>3.5820488671515767</v>
      </c>
      <c r="AX137" s="60">
        <f t="shared" si="30"/>
        <v>0.22</v>
      </c>
      <c r="AY137" s="60">
        <f t="shared" si="30"/>
        <v>0.11660000000000001</v>
      </c>
      <c r="AZ137" s="60">
        <f t="shared" si="30"/>
        <v>2.7554222055012128</v>
      </c>
      <c r="BA137" s="60" t="str">
        <f t="shared" si="30"/>
        <v>Packaged</v>
      </c>
      <c r="BB137" s="60" t="s">
        <v>623</v>
      </c>
      <c r="BC137" s="60" t="s">
        <v>623</v>
      </c>
      <c r="BD137" s="58" t="str">
        <f t="shared" si="35"/>
        <v>N/A</v>
      </c>
      <c r="BE137" s="58" t="e">
        <f t="shared" si="36"/>
        <v>#VALUE!</v>
      </c>
      <c r="BF137" s="53" t="s">
        <v>141</v>
      </c>
      <c r="BG137" s="52" t="s">
        <v>33</v>
      </c>
      <c r="BH137" s="34" t="s">
        <v>110</v>
      </c>
      <c r="BI137" s="34">
        <v>636</v>
      </c>
      <c r="BJ137" s="56" t="s">
        <v>1084</v>
      </c>
      <c r="BL137" t="e">
        <v>#N/A</v>
      </c>
      <c r="BM137" t="e">
        <v>#N/A</v>
      </c>
      <c r="BN137" t="e">
        <v>#N/A</v>
      </c>
      <c r="BO137" t="e">
        <v>#N/A</v>
      </c>
      <c r="BP137" t="e">
        <v>#N/A</v>
      </c>
      <c r="BQ137">
        <v>1.4162870136276231</v>
      </c>
      <c r="BR137">
        <v>1.3887327915726111</v>
      </c>
      <c r="BS137">
        <v>1.4328195468606304</v>
      </c>
      <c r="BT137">
        <v>1.3887327915726111</v>
      </c>
      <c r="BU137">
        <v>1.3887327915726111</v>
      </c>
      <c r="BV137" t="e">
        <v>#N/A</v>
      </c>
      <c r="BW137">
        <v>3.5820488671515767</v>
      </c>
      <c r="BX137">
        <v>3.5820488671515767</v>
      </c>
      <c r="BY137">
        <v>0.22</v>
      </c>
      <c r="BZ137">
        <v>0.11660000000000001</v>
      </c>
      <c r="CA137">
        <v>2.7554222055012128</v>
      </c>
      <c r="CB137" t="e">
        <v>#N/A</v>
      </c>
      <c r="CC137" t="e">
        <v>#N/A</v>
      </c>
      <c r="CD137" t="e">
        <v>#N/A</v>
      </c>
    </row>
    <row r="138" spans="1:82" x14ac:dyDescent="0.25">
      <c r="B138" s="52" t="str">
        <f t="shared" si="31"/>
        <v>Pharmacy - General-Pharmacy - General-</v>
      </c>
      <c r="C138" s="52" t="str">
        <f t="shared" si="32"/>
        <v>36561-0361</v>
      </c>
      <c r="D138" s="53" t="s">
        <v>674</v>
      </c>
      <c r="E138" s="53" t="s">
        <v>979</v>
      </c>
      <c r="F138" s="52" t="s">
        <v>50</v>
      </c>
      <c r="G138" s="52" t="s">
        <v>50</v>
      </c>
      <c r="H138" s="54" t="s">
        <v>34</v>
      </c>
      <c r="I138" s="55" t="s">
        <v>51</v>
      </c>
      <c r="J138" s="55" t="str">
        <f t="shared" si="37"/>
        <v>-250</v>
      </c>
      <c r="K138" s="56" t="s">
        <v>1002</v>
      </c>
      <c r="L138" s="57">
        <v>9</v>
      </c>
      <c r="M138" s="52">
        <f t="shared" si="33"/>
        <v>8</v>
      </c>
      <c r="N138" s="53"/>
      <c r="O138" s="52">
        <f t="shared" si="34"/>
        <v>0</v>
      </c>
      <c r="P138" s="52" t="str">
        <f t="shared" si="38"/>
        <v>0250- 0361-36561</v>
      </c>
      <c r="Q138" s="58" t="str">
        <f t="shared" si="39"/>
        <v>250</v>
      </c>
      <c r="R138" s="59">
        <v>0</v>
      </c>
      <c r="S138" s="59">
        <v>0</v>
      </c>
      <c r="T138" s="59">
        <v>0</v>
      </c>
      <c r="U138" s="59">
        <v>0</v>
      </c>
      <c r="V138" s="59">
        <v>0</v>
      </c>
      <c r="W138" s="59">
        <v>0</v>
      </c>
      <c r="X138" s="59">
        <v>0</v>
      </c>
      <c r="Y138" s="59">
        <v>0</v>
      </c>
      <c r="Z138" s="59">
        <v>0</v>
      </c>
      <c r="AA138" s="59">
        <v>0</v>
      </c>
      <c r="AB138" s="59">
        <v>0</v>
      </c>
      <c r="AC138" s="59">
        <v>0</v>
      </c>
      <c r="AD138" s="59">
        <v>0</v>
      </c>
      <c r="AE138" s="59">
        <v>0</v>
      </c>
      <c r="AF138" s="59">
        <v>0</v>
      </c>
      <c r="AG138" s="59">
        <v>0</v>
      </c>
      <c r="AH138" s="59">
        <v>0</v>
      </c>
      <c r="AI138" s="59">
        <v>0</v>
      </c>
      <c r="AJ138" s="59">
        <v>0</v>
      </c>
      <c r="AK138" s="60" t="str">
        <f t="shared" si="29"/>
        <v>Packaged</v>
      </c>
      <c r="AL138" s="60" t="str">
        <f t="shared" si="29"/>
        <v>Packaged</v>
      </c>
      <c r="AM138" s="60" t="str">
        <f t="shared" si="29"/>
        <v>Packaged</v>
      </c>
      <c r="AN138" s="60" t="str">
        <f t="shared" si="29"/>
        <v>Packaged</v>
      </c>
      <c r="AO138" s="60" t="str">
        <f t="shared" si="29"/>
        <v>Packaged</v>
      </c>
      <c r="AP138" s="60" t="str">
        <f t="shared" si="28"/>
        <v>Packaged</v>
      </c>
      <c r="AQ138" s="60" t="str">
        <f t="shared" si="28"/>
        <v>Packaged</v>
      </c>
      <c r="AR138" s="60" t="str">
        <f t="shared" si="28"/>
        <v>Packaged</v>
      </c>
      <c r="AS138" s="60" t="str">
        <f t="shared" si="28"/>
        <v>Packaged</v>
      </c>
      <c r="AT138" s="60" t="str">
        <f t="shared" si="28"/>
        <v>Packaged</v>
      </c>
      <c r="AU138" s="60" t="s">
        <v>623</v>
      </c>
      <c r="AV138" s="60" t="str">
        <f t="shared" si="30"/>
        <v>Packaged</v>
      </c>
      <c r="AW138" s="60" t="str">
        <f t="shared" si="30"/>
        <v>Packaged</v>
      </c>
      <c r="AX138" s="60" t="str">
        <f t="shared" si="30"/>
        <v>Packaged</v>
      </c>
      <c r="AY138" s="60" t="str">
        <f t="shared" si="30"/>
        <v>Packaged</v>
      </c>
      <c r="AZ138" s="60" t="str">
        <f t="shared" si="30"/>
        <v>Packaged</v>
      </c>
      <c r="BA138" s="60" t="str">
        <f t="shared" si="30"/>
        <v>Packaged</v>
      </c>
      <c r="BB138" s="60" t="s">
        <v>623</v>
      </c>
      <c r="BC138" s="60" t="s">
        <v>623</v>
      </c>
      <c r="BD138" s="58" t="str">
        <f t="shared" si="35"/>
        <v>N/A</v>
      </c>
      <c r="BE138" s="58" t="e">
        <f t="shared" si="36"/>
        <v>#VALUE!</v>
      </c>
      <c r="BF138" s="53"/>
      <c r="BG138" s="52" t="e">
        <v>#N/A</v>
      </c>
      <c r="BI138" s="34">
        <v>250</v>
      </c>
      <c r="BJ138" s="56" t="s">
        <v>51</v>
      </c>
      <c r="BL138" t="e">
        <v>#N/A</v>
      </c>
      <c r="BM138" t="e">
        <v>#N/A</v>
      </c>
      <c r="BN138" t="e">
        <v>#N/A</v>
      </c>
      <c r="BO138" t="e">
        <v>#N/A</v>
      </c>
      <c r="BP138" t="e">
        <v>#N/A</v>
      </c>
      <c r="BQ138" t="e">
        <v>#N/A</v>
      </c>
      <c r="BR138" t="e">
        <v>#N/A</v>
      </c>
      <c r="BS138" t="e">
        <v>#N/A</v>
      </c>
      <c r="BT138" t="e">
        <v>#N/A</v>
      </c>
      <c r="BU138" t="e">
        <v>#N/A</v>
      </c>
      <c r="BV138" t="e">
        <v>#N/A</v>
      </c>
      <c r="BW138" t="e">
        <v>#N/A</v>
      </c>
      <c r="BX138" t="e">
        <v>#N/A</v>
      </c>
      <c r="BY138" t="e">
        <v>#N/A</v>
      </c>
      <c r="BZ138" t="e">
        <v>#N/A</v>
      </c>
      <c r="CA138" t="e">
        <v>#N/A</v>
      </c>
      <c r="CB138" t="e">
        <v>#N/A</v>
      </c>
      <c r="CC138" t="e">
        <v>#N/A</v>
      </c>
      <c r="CD138" t="e">
        <v>#N/A</v>
      </c>
    </row>
    <row r="139" spans="1:82" x14ac:dyDescent="0.25">
      <c r="B139" s="52" t="str">
        <f t="shared" si="31"/>
        <v>Diagnostic Radiology &amp; Imaging Procedures-Us guide vascular access-76937</v>
      </c>
      <c r="C139" s="52" t="str">
        <f t="shared" si="32"/>
        <v>36561-0361</v>
      </c>
      <c r="D139" s="53" t="s">
        <v>674</v>
      </c>
      <c r="E139" s="53" t="s">
        <v>979</v>
      </c>
      <c r="F139" s="52" t="s">
        <v>115</v>
      </c>
      <c r="G139" s="52" t="s">
        <v>439</v>
      </c>
      <c r="H139" s="54" t="s">
        <v>438</v>
      </c>
      <c r="I139" s="55" t="s">
        <v>75</v>
      </c>
      <c r="J139" s="55" t="str">
        <f t="shared" si="37"/>
        <v>76937-402</v>
      </c>
      <c r="K139" s="56" t="s">
        <v>834</v>
      </c>
      <c r="L139" s="57">
        <v>375</v>
      </c>
      <c r="M139" s="52">
        <f t="shared" si="33"/>
        <v>8</v>
      </c>
      <c r="N139" s="53"/>
      <c r="O139" s="52">
        <f t="shared" si="34"/>
        <v>0</v>
      </c>
      <c r="P139" s="52" t="str">
        <f t="shared" si="38"/>
        <v>0402-76937 0361-36561</v>
      </c>
      <c r="Q139" s="58" t="str">
        <f t="shared" si="39"/>
        <v>40276937</v>
      </c>
      <c r="R139" s="59">
        <v>0</v>
      </c>
      <c r="S139" s="59">
        <v>0</v>
      </c>
      <c r="T139" s="59">
        <v>0</v>
      </c>
      <c r="U139" s="59">
        <v>0</v>
      </c>
      <c r="V139" s="59">
        <v>0</v>
      </c>
      <c r="W139" s="59">
        <v>96.375</v>
      </c>
      <c r="X139" s="59">
        <v>94.5</v>
      </c>
      <c r="Y139" s="59">
        <v>97.5</v>
      </c>
      <c r="Z139" s="59">
        <v>94.5</v>
      </c>
      <c r="AA139" s="59">
        <v>94.5</v>
      </c>
      <c r="AB139" s="59">
        <v>0</v>
      </c>
      <c r="AC139" s="59">
        <v>0</v>
      </c>
      <c r="AD139" s="59">
        <v>0</v>
      </c>
      <c r="AE139" s="59">
        <v>32.220100000000002</v>
      </c>
      <c r="AF139" s="59">
        <v>29.1187</v>
      </c>
      <c r="AG139" s="59">
        <v>0</v>
      </c>
      <c r="AH139" s="59">
        <v>0</v>
      </c>
      <c r="AI139" s="59">
        <v>0</v>
      </c>
      <c r="AJ139" s="59">
        <v>0</v>
      </c>
      <c r="AK139" s="60" t="str">
        <f t="shared" si="29"/>
        <v>Packaged</v>
      </c>
      <c r="AL139" s="60" t="str">
        <f t="shared" si="29"/>
        <v>Packaged</v>
      </c>
      <c r="AM139" s="60" t="str">
        <f t="shared" si="29"/>
        <v>Packaged</v>
      </c>
      <c r="AN139" s="60" t="str">
        <f t="shared" si="29"/>
        <v>Packaged</v>
      </c>
      <c r="AO139" s="60" t="str">
        <f t="shared" si="29"/>
        <v>Packaged</v>
      </c>
      <c r="AP139" s="60">
        <f t="shared" si="28"/>
        <v>96.375</v>
      </c>
      <c r="AQ139" s="60">
        <f t="shared" si="28"/>
        <v>94.5</v>
      </c>
      <c r="AR139" s="60">
        <f t="shared" si="28"/>
        <v>97.5</v>
      </c>
      <c r="AS139" s="60">
        <f t="shared" si="28"/>
        <v>94.5</v>
      </c>
      <c r="AT139" s="60">
        <f t="shared" si="28"/>
        <v>94.5</v>
      </c>
      <c r="AU139" s="60" t="s">
        <v>623</v>
      </c>
      <c r="AV139" s="60" t="str">
        <f t="shared" si="30"/>
        <v>Packaged</v>
      </c>
      <c r="AW139" s="60" t="str">
        <f t="shared" si="30"/>
        <v>Packaged</v>
      </c>
      <c r="AX139" s="60">
        <f t="shared" si="30"/>
        <v>32.220100000000002</v>
      </c>
      <c r="AY139" s="60">
        <f t="shared" si="30"/>
        <v>29.1187</v>
      </c>
      <c r="AZ139" s="60" t="str">
        <f t="shared" si="30"/>
        <v>Packaged</v>
      </c>
      <c r="BA139" s="60" t="str">
        <f t="shared" si="30"/>
        <v>Packaged</v>
      </c>
      <c r="BB139" s="60" t="s">
        <v>623</v>
      </c>
      <c r="BC139" s="60" t="s">
        <v>623</v>
      </c>
      <c r="BD139" s="58" t="str">
        <f t="shared" si="35"/>
        <v>N/A</v>
      </c>
      <c r="BE139" s="58" t="e">
        <f t="shared" si="36"/>
        <v>#VALUE!</v>
      </c>
      <c r="BF139" s="53" t="s">
        <v>439</v>
      </c>
      <c r="BG139" s="52" t="s">
        <v>37</v>
      </c>
      <c r="BH139" s="34">
        <v>76937</v>
      </c>
      <c r="BI139" s="34">
        <v>402</v>
      </c>
      <c r="BJ139" s="56" t="s">
        <v>1125</v>
      </c>
      <c r="BL139" t="e">
        <v>#N/A</v>
      </c>
      <c r="BM139" t="e">
        <v>#N/A</v>
      </c>
      <c r="BN139" t="e">
        <v>#N/A</v>
      </c>
      <c r="BO139" t="e">
        <v>#N/A</v>
      </c>
      <c r="BP139" t="e">
        <v>#N/A</v>
      </c>
      <c r="BQ139">
        <v>96.375</v>
      </c>
      <c r="BR139">
        <v>94.5</v>
      </c>
      <c r="BS139">
        <v>97.5</v>
      </c>
      <c r="BT139">
        <v>94.5</v>
      </c>
      <c r="BU139">
        <v>94.5</v>
      </c>
      <c r="BV139" t="e">
        <v>#N/A</v>
      </c>
      <c r="BW139" t="e">
        <v>#N/A</v>
      </c>
      <c r="BX139" t="e">
        <v>#N/A</v>
      </c>
      <c r="BY139">
        <v>32.220100000000002</v>
      </c>
      <c r="BZ139">
        <v>29.1187</v>
      </c>
      <c r="CA139" t="e">
        <v>#N/A</v>
      </c>
      <c r="CB139" t="e">
        <v>#N/A</v>
      </c>
      <c r="CC139" t="e">
        <v>#N/A</v>
      </c>
      <c r="CD139" t="e">
        <v>#N/A</v>
      </c>
    </row>
    <row r="140" spans="1:82" x14ac:dyDescent="0.25">
      <c r="B140" s="52" t="str">
        <f t="shared" si="31"/>
        <v>Diagnostic Radiology &amp; Imaging Procedures-Fluoroguide for vein device-77001</v>
      </c>
      <c r="C140" s="52" t="str">
        <f t="shared" si="32"/>
        <v>36561-0361</v>
      </c>
      <c r="D140" s="53" t="s">
        <v>674</v>
      </c>
      <c r="E140" s="53" t="s">
        <v>979</v>
      </c>
      <c r="F140" s="52" t="s">
        <v>115</v>
      </c>
      <c r="G140" s="52" t="s">
        <v>442</v>
      </c>
      <c r="H140" s="54" t="s">
        <v>441</v>
      </c>
      <c r="I140" s="55" t="s">
        <v>49</v>
      </c>
      <c r="J140" s="55" t="str">
        <f t="shared" si="37"/>
        <v>77001-320</v>
      </c>
      <c r="K140" s="56" t="s">
        <v>836</v>
      </c>
      <c r="L140" s="57">
        <v>444</v>
      </c>
      <c r="M140" s="52">
        <f t="shared" si="33"/>
        <v>8</v>
      </c>
      <c r="N140" s="53"/>
      <c r="O140" s="52">
        <f t="shared" si="34"/>
        <v>0</v>
      </c>
      <c r="P140" s="52" t="str">
        <f t="shared" si="38"/>
        <v>0320-77001 0361-36561</v>
      </c>
      <c r="Q140" s="58" t="str">
        <f t="shared" si="39"/>
        <v>32077001</v>
      </c>
      <c r="R140" s="59">
        <v>0</v>
      </c>
      <c r="S140" s="59">
        <v>0</v>
      </c>
      <c r="T140" s="59">
        <v>0</v>
      </c>
      <c r="U140" s="59">
        <v>0</v>
      </c>
      <c r="V140" s="59">
        <v>0</v>
      </c>
      <c r="W140" s="59">
        <v>114.108</v>
      </c>
      <c r="X140" s="59">
        <v>111.88799999999999</v>
      </c>
      <c r="Y140" s="59">
        <v>115.44</v>
      </c>
      <c r="Z140" s="59">
        <v>111.88799999999999</v>
      </c>
      <c r="AA140" s="59">
        <v>111.88799999999999</v>
      </c>
      <c r="AB140" s="59">
        <v>0</v>
      </c>
      <c r="AC140" s="59">
        <v>0</v>
      </c>
      <c r="AD140" s="59">
        <v>0</v>
      </c>
      <c r="AE140" s="59">
        <v>124.1493</v>
      </c>
      <c r="AF140" s="59">
        <v>112.1991</v>
      </c>
      <c r="AG140" s="59">
        <v>0</v>
      </c>
      <c r="AH140" s="59">
        <v>0</v>
      </c>
      <c r="AI140" s="59">
        <v>0</v>
      </c>
      <c r="AJ140" s="59">
        <v>0</v>
      </c>
      <c r="AK140" s="60" t="str">
        <f t="shared" si="29"/>
        <v>Packaged</v>
      </c>
      <c r="AL140" s="60" t="str">
        <f t="shared" si="29"/>
        <v>Packaged</v>
      </c>
      <c r="AM140" s="60" t="str">
        <f t="shared" si="29"/>
        <v>Packaged</v>
      </c>
      <c r="AN140" s="60" t="str">
        <f t="shared" si="29"/>
        <v>Packaged</v>
      </c>
      <c r="AO140" s="60" t="str">
        <f t="shared" si="29"/>
        <v>Packaged</v>
      </c>
      <c r="AP140" s="60">
        <f t="shared" si="28"/>
        <v>114.108</v>
      </c>
      <c r="AQ140" s="60">
        <f t="shared" si="28"/>
        <v>111.88799999999999</v>
      </c>
      <c r="AR140" s="60">
        <f t="shared" si="28"/>
        <v>115.44</v>
      </c>
      <c r="AS140" s="60">
        <f t="shared" si="28"/>
        <v>111.88799999999999</v>
      </c>
      <c r="AT140" s="60">
        <f t="shared" si="28"/>
        <v>111.88799999999999</v>
      </c>
      <c r="AU140" s="60" t="s">
        <v>623</v>
      </c>
      <c r="AV140" s="60" t="str">
        <f t="shared" si="30"/>
        <v>Packaged</v>
      </c>
      <c r="AW140" s="60" t="str">
        <f t="shared" si="30"/>
        <v>Packaged</v>
      </c>
      <c r="AX140" s="60">
        <f t="shared" si="30"/>
        <v>124.1493</v>
      </c>
      <c r="AY140" s="60">
        <f t="shared" si="30"/>
        <v>112.1991</v>
      </c>
      <c r="AZ140" s="60" t="str">
        <f t="shared" si="30"/>
        <v>Packaged</v>
      </c>
      <c r="BA140" s="60" t="str">
        <f t="shared" si="30"/>
        <v>Packaged</v>
      </c>
      <c r="BB140" s="60" t="s">
        <v>623</v>
      </c>
      <c r="BC140" s="60" t="s">
        <v>623</v>
      </c>
      <c r="BD140" s="58" t="str">
        <f t="shared" si="35"/>
        <v>N/A</v>
      </c>
      <c r="BE140" s="58" t="e">
        <f t="shared" si="36"/>
        <v>#VALUE!</v>
      </c>
      <c r="BF140" s="53" t="s">
        <v>442</v>
      </c>
      <c r="BG140" s="52" t="s">
        <v>37</v>
      </c>
      <c r="BH140" s="34">
        <v>77001</v>
      </c>
      <c r="BI140" s="34">
        <v>320</v>
      </c>
      <c r="BJ140" s="56" t="s">
        <v>1126</v>
      </c>
      <c r="BL140" t="e">
        <v>#N/A</v>
      </c>
      <c r="BM140" t="e">
        <v>#N/A</v>
      </c>
      <c r="BN140" t="e">
        <v>#N/A</v>
      </c>
      <c r="BO140" t="e">
        <v>#N/A</v>
      </c>
      <c r="BP140" t="e">
        <v>#N/A</v>
      </c>
      <c r="BQ140">
        <v>114.108</v>
      </c>
      <c r="BR140">
        <v>111.88799999999999</v>
      </c>
      <c r="BS140">
        <v>115.44</v>
      </c>
      <c r="BT140">
        <v>111.88799999999999</v>
      </c>
      <c r="BU140">
        <v>111.88799999999999</v>
      </c>
      <c r="BV140" t="e">
        <v>#N/A</v>
      </c>
      <c r="BW140" t="e">
        <v>#N/A</v>
      </c>
      <c r="BX140" t="e">
        <v>#N/A</v>
      </c>
      <c r="BY140">
        <v>124.1493</v>
      </c>
      <c r="BZ140">
        <v>112.1991</v>
      </c>
      <c r="CA140" t="e">
        <v>#N/A</v>
      </c>
      <c r="CB140" t="e">
        <v>#N/A</v>
      </c>
      <c r="CC140" t="e">
        <v>#N/A</v>
      </c>
      <c r="CD140" t="e">
        <v>#N/A</v>
      </c>
    </row>
    <row r="141" spans="1:82" x14ac:dyDescent="0.25">
      <c r="B141" s="52" t="str">
        <f t="shared" si="31"/>
        <v>Catheter for Blood Vessel-Catheter for Blood Vessel-C1788</v>
      </c>
      <c r="C141" s="52" t="str">
        <f t="shared" si="32"/>
        <v>36561-0361</v>
      </c>
      <c r="D141" s="53" t="s">
        <v>674</v>
      </c>
      <c r="E141" s="53" t="s">
        <v>979</v>
      </c>
      <c r="F141" s="52" t="s">
        <v>541</v>
      </c>
      <c r="G141" s="52" t="s">
        <v>541</v>
      </c>
      <c r="H141" s="54" t="s">
        <v>524</v>
      </c>
      <c r="I141" s="55" t="s">
        <v>107</v>
      </c>
      <c r="J141" s="55" t="str">
        <f t="shared" si="37"/>
        <v>C1788-278</v>
      </c>
      <c r="K141" s="56" t="s">
        <v>1127</v>
      </c>
      <c r="L141" s="57">
        <v>1680</v>
      </c>
      <c r="M141" s="52">
        <f t="shared" si="33"/>
        <v>8</v>
      </c>
      <c r="N141" s="53"/>
      <c r="O141" s="52">
        <f t="shared" si="34"/>
        <v>0</v>
      </c>
      <c r="P141" s="52" t="str">
        <f t="shared" si="38"/>
        <v>0278-C1788 0361-36561</v>
      </c>
      <c r="Q141" s="58" t="str">
        <f t="shared" si="39"/>
        <v>278C1788</v>
      </c>
      <c r="R141" s="59">
        <v>0</v>
      </c>
      <c r="S141" s="59">
        <v>0</v>
      </c>
      <c r="T141" s="59">
        <v>0</v>
      </c>
      <c r="U141" s="59">
        <v>0</v>
      </c>
      <c r="V141" s="59">
        <v>0</v>
      </c>
      <c r="W141" s="59">
        <v>190.05150000000003</v>
      </c>
      <c r="X141" s="59">
        <v>186.35400000000001</v>
      </c>
      <c r="Y141" s="59">
        <v>192.26999999999998</v>
      </c>
      <c r="Z141" s="59">
        <v>186.35400000000001</v>
      </c>
      <c r="AA141" s="59">
        <v>186.35400000000001</v>
      </c>
      <c r="AB141" s="59">
        <v>0</v>
      </c>
      <c r="AC141" s="59">
        <v>480.67500000000001</v>
      </c>
      <c r="AD141" s="59">
        <v>480.67500000000001</v>
      </c>
      <c r="AE141" s="59">
        <v>517.65</v>
      </c>
      <c r="AF141" s="59">
        <v>517.65</v>
      </c>
      <c r="AG141" s="59">
        <v>369.75</v>
      </c>
      <c r="AH141" s="59">
        <v>0</v>
      </c>
      <c r="AI141" s="59">
        <v>0</v>
      </c>
      <c r="AJ141" s="59">
        <v>0</v>
      </c>
      <c r="AK141" s="60" t="str">
        <f t="shared" si="29"/>
        <v>Packaged</v>
      </c>
      <c r="AL141" s="60" t="str">
        <f t="shared" si="29"/>
        <v>Packaged</v>
      </c>
      <c r="AM141" s="60" t="str">
        <f t="shared" si="29"/>
        <v>Packaged</v>
      </c>
      <c r="AN141" s="60" t="str">
        <f t="shared" si="29"/>
        <v>Packaged</v>
      </c>
      <c r="AO141" s="60" t="str">
        <f t="shared" si="29"/>
        <v>Packaged</v>
      </c>
      <c r="AP141" s="60">
        <f t="shared" si="28"/>
        <v>190.05150000000003</v>
      </c>
      <c r="AQ141" s="60">
        <f t="shared" si="28"/>
        <v>186.35400000000001</v>
      </c>
      <c r="AR141" s="60">
        <f t="shared" si="28"/>
        <v>192.26999999999998</v>
      </c>
      <c r="AS141" s="60">
        <f t="shared" si="28"/>
        <v>186.35400000000001</v>
      </c>
      <c r="AT141" s="60">
        <f t="shared" si="28"/>
        <v>186.35400000000001</v>
      </c>
      <c r="AU141" s="60" t="s">
        <v>623</v>
      </c>
      <c r="AV141" s="60">
        <f t="shared" si="30"/>
        <v>480.67500000000001</v>
      </c>
      <c r="AW141" s="60">
        <f t="shared" si="30"/>
        <v>480.67500000000001</v>
      </c>
      <c r="AX141" s="60">
        <f t="shared" si="30"/>
        <v>517.65</v>
      </c>
      <c r="AY141" s="60">
        <f t="shared" si="30"/>
        <v>517.65</v>
      </c>
      <c r="AZ141" s="60">
        <f t="shared" si="30"/>
        <v>369.75</v>
      </c>
      <c r="BA141" s="60" t="str">
        <f t="shared" si="30"/>
        <v>Packaged</v>
      </c>
      <c r="BB141" s="60" t="s">
        <v>623</v>
      </c>
      <c r="BC141" s="60" t="s">
        <v>623</v>
      </c>
      <c r="BD141" s="58" t="str">
        <f t="shared" si="35"/>
        <v>N/A</v>
      </c>
      <c r="BE141" s="58" t="e">
        <f t="shared" si="36"/>
        <v>#VALUE!</v>
      </c>
      <c r="BF141" s="53" t="s">
        <v>1128</v>
      </c>
      <c r="BG141" s="52" t="e">
        <v>#N/A</v>
      </c>
      <c r="BH141" s="34" t="s">
        <v>524</v>
      </c>
      <c r="BI141" s="34">
        <v>278</v>
      </c>
      <c r="BJ141" s="56" t="s">
        <v>1129</v>
      </c>
      <c r="BL141" t="e">
        <v>#N/A</v>
      </c>
      <c r="BM141" t="e">
        <v>#N/A</v>
      </c>
      <c r="BN141" t="e">
        <v>#N/A</v>
      </c>
      <c r="BO141" t="e">
        <v>#N/A</v>
      </c>
      <c r="BP141" t="e">
        <v>#N/A</v>
      </c>
      <c r="BQ141">
        <v>190.05150000000003</v>
      </c>
      <c r="BR141">
        <v>186.35400000000001</v>
      </c>
      <c r="BS141">
        <v>192.26999999999998</v>
      </c>
      <c r="BT141">
        <v>186.35400000000001</v>
      </c>
      <c r="BU141">
        <v>186.35400000000001</v>
      </c>
      <c r="BV141" t="e">
        <v>#N/A</v>
      </c>
      <c r="BW141">
        <v>480.67500000000001</v>
      </c>
      <c r="BX141">
        <v>480.67500000000001</v>
      </c>
      <c r="BY141">
        <v>517.65</v>
      </c>
      <c r="BZ141">
        <v>517.65</v>
      </c>
      <c r="CA141">
        <v>369.75</v>
      </c>
      <c r="CB141" t="e">
        <v>#N/A</v>
      </c>
      <c r="CC141" t="e">
        <v>#N/A</v>
      </c>
      <c r="CD141" t="e">
        <v>#N/A</v>
      </c>
    </row>
    <row r="142" spans="1:82" x14ac:dyDescent="0.25">
      <c r="B142" s="52" t="str">
        <f t="shared" si="31"/>
        <v>Medical care-Inj heparin sodium per 1000u-J1644</v>
      </c>
      <c r="C142" s="52" t="str">
        <f t="shared" si="32"/>
        <v>36561-0361</v>
      </c>
      <c r="D142" s="53" t="s">
        <v>674</v>
      </c>
      <c r="E142" s="53" t="s">
        <v>979</v>
      </c>
      <c r="F142" s="52" t="s">
        <v>2549</v>
      </c>
      <c r="G142" s="52" t="s">
        <v>137</v>
      </c>
      <c r="H142" s="54" t="s">
        <v>136</v>
      </c>
      <c r="I142" s="55" t="s">
        <v>61</v>
      </c>
      <c r="J142" s="55" t="str">
        <f t="shared" si="37"/>
        <v>J1644-636</v>
      </c>
      <c r="K142" s="56" t="s">
        <v>1130</v>
      </c>
      <c r="L142" s="57">
        <v>8</v>
      </c>
      <c r="M142" s="52">
        <f t="shared" si="33"/>
        <v>8</v>
      </c>
      <c r="N142" s="53"/>
      <c r="O142" s="52">
        <f t="shared" si="34"/>
        <v>0</v>
      </c>
      <c r="P142" s="52" t="str">
        <f t="shared" si="38"/>
        <v>0636-J1644 0361-36561</v>
      </c>
      <c r="Q142" s="58" t="str">
        <f t="shared" si="39"/>
        <v>636J1644</v>
      </c>
      <c r="R142" s="59">
        <v>0</v>
      </c>
      <c r="S142" s="59">
        <v>0</v>
      </c>
      <c r="T142" s="59">
        <v>0</v>
      </c>
      <c r="U142" s="59">
        <v>0</v>
      </c>
      <c r="V142" s="59">
        <v>0</v>
      </c>
      <c r="W142" s="59">
        <v>4.2396693392857143</v>
      </c>
      <c r="X142" s="59">
        <v>4.1571854999999998</v>
      </c>
      <c r="Y142" s="59">
        <v>4.2891596428571424</v>
      </c>
      <c r="Z142" s="59">
        <v>4.1571854999999998</v>
      </c>
      <c r="AA142" s="59">
        <v>4.1571854999999998</v>
      </c>
      <c r="AB142" s="59">
        <v>0</v>
      </c>
      <c r="AC142" s="59">
        <v>10.722899107142856</v>
      </c>
      <c r="AD142" s="59">
        <v>10.722899107142856</v>
      </c>
      <c r="AE142" s="59">
        <v>0.37999999999999995</v>
      </c>
      <c r="AF142" s="59">
        <v>0.20140000000000002</v>
      </c>
      <c r="AG142" s="59">
        <v>8.2483839285714282</v>
      </c>
      <c r="AH142" s="59">
        <v>0</v>
      </c>
      <c r="AI142" s="59">
        <v>0</v>
      </c>
      <c r="AJ142" s="59">
        <v>0</v>
      </c>
      <c r="AK142" s="60" t="str">
        <f t="shared" si="29"/>
        <v>Packaged</v>
      </c>
      <c r="AL142" s="60" t="str">
        <f t="shared" si="29"/>
        <v>Packaged</v>
      </c>
      <c r="AM142" s="60" t="str">
        <f t="shared" si="29"/>
        <v>Packaged</v>
      </c>
      <c r="AN142" s="60" t="str">
        <f t="shared" si="29"/>
        <v>Packaged</v>
      </c>
      <c r="AO142" s="60" t="str">
        <f t="shared" si="29"/>
        <v>Packaged</v>
      </c>
      <c r="AP142" s="60">
        <f t="shared" si="28"/>
        <v>4.2396693392857143</v>
      </c>
      <c r="AQ142" s="60">
        <f t="shared" si="28"/>
        <v>4.1571854999999998</v>
      </c>
      <c r="AR142" s="60">
        <f t="shared" si="28"/>
        <v>4.2891596428571424</v>
      </c>
      <c r="AS142" s="60">
        <f t="shared" si="28"/>
        <v>4.1571854999999998</v>
      </c>
      <c r="AT142" s="60">
        <f t="shared" si="28"/>
        <v>4.1571854999999998</v>
      </c>
      <c r="AU142" s="60" t="s">
        <v>623</v>
      </c>
      <c r="AV142" s="60">
        <f t="shared" si="30"/>
        <v>10.722899107142856</v>
      </c>
      <c r="AW142" s="60">
        <f t="shared" si="30"/>
        <v>10.722899107142856</v>
      </c>
      <c r="AX142" s="60">
        <f t="shared" si="30"/>
        <v>0.37999999999999995</v>
      </c>
      <c r="AY142" s="60">
        <f t="shared" si="30"/>
        <v>0.20140000000000002</v>
      </c>
      <c r="AZ142" s="60">
        <f t="shared" si="30"/>
        <v>8.2483839285714282</v>
      </c>
      <c r="BA142" s="60" t="str">
        <f t="shared" si="30"/>
        <v>Packaged</v>
      </c>
      <c r="BB142" s="60" t="s">
        <v>623</v>
      </c>
      <c r="BC142" s="60" t="s">
        <v>623</v>
      </c>
      <c r="BD142" s="58" t="str">
        <f t="shared" si="35"/>
        <v>N/A</v>
      </c>
      <c r="BE142" s="58" t="e">
        <f t="shared" si="36"/>
        <v>#VALUE!</v>
      </c>
      <c r="BF142" s="53" t="s">
        <v>137</v>
      </c>
      <c r="BG142" s="52" t="s">
        <v>33</v>
      </c>
      <c r="BH142" s="34" t="s">
        <v>136</v>
      </c>
      <c r="BI142" s="34">
        <v>636</v>
      </c>
      <c r="BJ142" s="56" t="s">
        <v>1131</v>
      </c>
      <c r="BL142" t="e">
        <v>#N/A</v>
      </c>
      <c r="BM142" t="e">
        <v>#N/A</v>
      </c>
      <c r="BN142" t="e">
        <v>#N/A</v>
      </c>
      <c r="BO142" t="e">
        <v>#N/A</v>
      </c>
      <c r="BP142" t="e">
        <v>#N/A</v>
      </c>
      <c r="BQ142">
        <v>4.2396693392857143</v>
      </c>
      <c r="BR142">
        <v>4.1571854999999998</v>
      </c>
      <c r="BS142">
        <v>4.2891596428571424</v>
      </c>
      <c r="BT142">
        <v>4.1571854999999998</v>
      </c>
      <c r="BU142">
        <v>4.1571854999999998</v>
      </c>
      <c r="BV142" t="e">
        <v>#N/A</v>
      </c>
      <c r="BW142">
        <v>10.722899107142856</v>
      </c>
      <c r="BX142">
        <v>10.722899107142856</v>
      </c>
      <c r="BY142">
        <v>0.37999999999999995</v>
      </c>
      <c r="BZ142">
        <v>0.20140000000000002</v>
      </c>
      <c r="CA142">
        <v>8.2483839285714282</v>
      </c>
      <c r="CB142" t="e">
        <v>#N/A</v>
      </c>
      <c r="CC142" t="e">
        <v>#N/A</v>
      </c>
      <c r="CD142" t="e">
        <v>#N/A</v>
      </c>
    </row>
    <row r="143" spans="1:82" x14ac:dyDescent="0.25">
      <c r="B143" s="52" t="str">
        <f t="shared" si="31"/>
        <v>Surgery Procedures -Tib/per revasc w/tla-37228</v>
      </c>
      <c r="C143" s="52" t="str">
        <f t="shared" si="32"/>
        <v>37228-0361</v>
      </c>
      <c r="D143" s="53" t="s">
        <v>675</v>
      </c>
      <c r="E143" s="53" t="s">
        <v>976</v>
      </c>
      <c r="F143" s="52" t="s">
        <v>114</v>
      </c>
      <c r="G143" s="52" t="s">
        <v>236</v>
      </c>
      <c r="H143" s="54" t="s">
        <v>235</v>
      </c>
      <c r="I143" s="55" t="s">
        <v>530</v>
      </c>
      <c r="J143" s="55" t="str">
        <f t="shared" si="37"/>
        <v>37228-361</v>
      </c>
      <c r="K143" s="56" t="s">
        <v>675</v>
      </c>
      <c r="L143" s="57">
        <v>15462</v>
      </c>
      <c r="M143" s="52">
        <f t="shared" si="33"/>
        <v>16</v>
      </c>
      <c r="N143" s="53" t="s">
        <v>632</v>
      </c>
      <c r="O143" s="52">
        <f t="shared" si="34"/>
        <v>1</v>
      </c>
      <c r="P143" s="52" t="str">
        <f t="shared" si="38"/>
        <v>0361-37228 0361-37228</v>
      </c>
      <c r="Q143" s="58" t="str">
        <f t="shared" si="39"/>
        <v>36137228</v>
      </c>
      <c r="R143" s="59">
        <v>10498.790532199999</v>
      </c>
      <c r="S143" s="59">
        <v>10498.790532199999</v>
      </c>
      <c r="T143" s="59">
        <v>10498.790532199999</v>
      </c>
      <c r="U143" s="59">
        <v>10498.790532199999</v>
      </c>
      <c r="V143" s="59">
        <v>10498.790532199999</v>
      </c>
      <c r="W143" s="59">
        <v>4845.9384</v>
      </c>
      <c r="X143" s="59">
        <v>4750.92</v>
      </c>
      <c r="Y143" s="59">
        <v>4893.4476000000004</v>
      </c>
      <c r="Z143" s="59">
        <v>4750.92</v>
      </c>
      <c r="AA143" s="59">
        <v>4750.92</v>
      </c>
      <c r="AB143" s="59">
        <v>0</v>
      </c>
      <c r="AC143" s="59">
        <v>10050.300000000001</v>
      </c>
      <c r="AD143" s="59">
        <v>10050.300000000001</v>
      </c>
      <c r="AE143" s="59">
        <v>14084.0164</v>
      </c>
      <c r="AF143" s="59">
        <v>12717.656599999998</v>
      </c>
      <c r="AG143" s="59">
        <v>0</v>
      </c>
      <c r="AH143" s="59">
        <v>5363</v>
      </c>
      <c r="AI143" s="59">
        <v>0</v>
      </c>
      <c r="AJ143" s="59">
        <v>0</v>
      </c>
      <c r="AK143" s="60">
        <f t="shared" si="29"/>
        <v>10498.790532199999</v>
      </c>
      <c r="AL143" s="60">
        <f t="shared" si="29"/>
        <v>10498.790532199999</v>
      </c>
      <c r="AM143" s="60">
        <f t="shared" si="29"/>
        <v>10498.790532199999</v>
      </c>
      <c r="AN143" s="60">
        <f t="shared" si="29"/>
        <v>10498.790532199999</v>
      </c>
      <c r="AO143" s="60">
        <f t="shared" si="29"/>
        <v>10498.790532199999</v>
      </c>
      <c r="AP143" s="60">
        <f t="shared" si="28"/>
        <v>4845.9384</v>
      </c>
      <c r="AQ143" s="60">
        <f t="shared" si="28"/>
        <v>4750.92</v>
      </c>
      <c r="AR143" s="60">
        <f t="shared" si="28"/>
        <v>4893.4476000000004</v>
      </c>
      <c r="AS143" s="60">
        <f t="shared" si="28"/>
        <v>4750.92</v>
      </c>
      <c r="AT143" s="60">
        <f t="shared" si="28"/>
        <v>4750.92</v>
      </c>
      <c r="AU143" s="60" t="s">
        <v>623</v>
      </c>
      <c r="AV143" s="60">
        <f t="shared" si="30"/>
        <v>10050.300000000001</v>
      </c>
      <c r="AW143" s="60">
        <f t="shared" si="30"/>
        <v>10050.300000000001</v>
      </c>
      <c r="AX143" s="60">
        <f t="shared" si="30"/>
        <v>14084.0164</v>
      </c>
      <c r="AY143" s="60">
        <f t="shared" si="30"/>
        <v>12717.656599999998</v>
      </c>
      <c r="AZ143" s="60" t="str">
        <f t="shared" si="30"/>
        <v>Not Reimbursable</v>
      </c>
      <c r="BA143" s="60">
        <f t="shared" si="30"/>
        <v>5363</v>
      </c>
      <c r="BB143" s="60" t="s">
        <v>623</v>
      </c>
      <c r="BC143" s="60" t="s">
        <v>623</v>
      </c>
      <c r="BD143" s="58">
        <f t="shared" si="35"/>
        <v>20</v>
      </c>
      <c r="BE143" s="58">
        <f t="shared" si="36"/>
        <v>4</v>
      </c>
      <c r="BF143" s="53" t="s">
        <v>236</v>
      </c>
      <c r="BG143" s="52" t="s">
        <v>33</v>
      </c>
      <c r="BH143" s="34">
        <v>37228</v>
      </c>
      <c r="BI143" s="34">
        <v>361</v>
      </c>
      <c r="BJ143" s="56" t="s">
        <v>1132</v>
      </c>
      <c r="BK143">
        <v>5193</v>
      </c>
      <c r="BL143">
        <v>10498.790532199999</v>
      </c>
      <c r="BM143">
        <v>10498.790532199999</v>
      </c>
      <c r="BN143">
        <v>10498.790532199999</v>
      </c>
      <c r="BO143">
        <v>10498.790532199999</v>
      </c>
      <c r="BP143">
        <v>10498.790532199999</v>
      </c>
      <c r="BQ143">
        <v>4845.9384</v>
      </c>
      <c r="BR143">
        <v>4750.92</v>
      </c>
      <c r="BS143">
        <v>4893.4476000000004</v>
      </c>
      <c r="BT143">
        <v>4750.92</v>
      </c>
      <c r="BU143">
        <v>4750.92</v>
      </c>
      <c r="BV143">
        <v>0</v>
      </c>
      <c r="BW143">
        <v>10050.300000000001</v>
      </c>
      <c r="BX143">
        <v>10050.300000000001</v>
      </c>
      <c r="BY143">
        <v>14084.0164</v>
      </c>
      <c r="BZ143">
        <v>12717.656599999998</v>
      </c>
      <c r="CA143">
        <v>0</v>
      </c>
      <c r="CB143">
        <v>5363</v>
      </c>
      <c r="CC143">
        <v>0</v>
      </c>
      <c r="CD143">
        <v>0</v>
      </c>
    </row>
    <row r="144" spans="1:82" x14ac:dyDescent="0.25">
      <c r="B144" s="52" t="str">
        <f t="shared" si="31"/>
        <v>Diagnostic radiology-Locm 300-399mg/ml iodine,1ml-Q9967</v>
      </c>
      <c r="C144" s="52" t="str">
        <f t="shared" si="32"/>
        <v>37228-0361</v>
      </c>
      <c r="D144" s="53" t="s">
        <v>675</v>
      </c>
      <c r="E144" s="53" t="s">
        <v>979</v>
      </c>
      <c r="F144" s="52" t="s">
        <v>2553</v>
      </c>
      <c r="G144" s="52" t="s">
        <v>158</v>
      </c>
      <c r="H144" s="54" t="s">
        <v>60</v>
      </c>
      <c r="I144" s="55" t="s">
        <v>62</v>
      </c>
      <c r="J144" s="55" t="str">
        <f t="shared" si="37"/>
        <v>Q9967-255</v>
      </c>
      <c r="K144" s="56" t="s">
        <v>1133</v>
      </c>
      <c r="L144" s="57">
        <v>221</v>
      </c>
      <c r="M144" s="52">
        <f t="shared" si="33"/>
        <v>16</v>
      </c>
      <c r="N144" s="53"/>
      <c r="O144" s="52">
        <f t="shared" si="34"/>
        <v>0</v>
      </c>
      <c r="P144" s="52" t="str">
        <f t="shared" si="38"/>
        <v>0255-Q9967 0361-37228</v>
      </c>
      <c r="Q144" s="58" t="str">
        <f t="shared" si="39"/>
        <v>255Q9967</v>
      </c>
      <c r="R144" s="59">
        <v>0</v>
      </c>
      <c r="S144" s="59">
        <v>0</v>
      </c>
      <c r="T144" s="59">
        <v>0</v>
      </c>
      <c r="U144" s="59">
        <v>0</v>
      </c>
      <c r="V144" s="59">
        <v>0</v>
      </c>
      <c r="W144" s="59">
        <v>33.282463750000005</v>
      </c>
      <c r="X144" s="59">
        <v>32.634945000000002</v>
      </c>
      <c r="Y144" s="59">
        <v>33.670975000000006</v>
      </c>
      <c r="Z144" s="59">
        <v>32.634945000000002</v>
      </c>
      <c r="AA144" s="59">
        <v>32.634945000000002</v>
      </c>
      <c r="AB144" s="59">
        <v>0</v>
      </c>
      <c r="AC144" s="59">
        <v>84.177437499999996</v>
      </c>
      <c r="AD144" s="59">
        <v>84.177437499999996</v>
      </c>
      <c r="AE144" s="59">
        <v>0.78000000000000014</v>
      </c>
      <c r="AF144" s="59">
        <v>0.4134000000000001</v>
      </c>
      <c r="AG144" s="59">
        <v>0</v>
      </c>
      <c r="AH144" s="59">
        <v>0</v>
      </c>
      <c r="AI144" s="59">
        <v>0</v>
      </c>
      <c r="AJ144" s="59">
        <v>0</v>
      </c>
      <c r="AK144" s="60" t="str">
        <f t="shared" si="29"/>
        <v>Packaged</v>
      </c>
      <c r="AL144" s="60" t="str">
        <f t="shared" si="29"/>
        <v>Packaged</v>
      </c>
      <c r="AM144" s="60" t="str">
        <f t="shared" si="29"/>
        <v>Packaged</v>
      </c>
      <c r="AN144" s="60" t="str">
        <f t="shared" si="29"/>
        <v>Packaged</v>
      </c>
      <c r="AO144" s="60" t="str">
        <f t="shared" si="29"/>
        <v>Packaged</v>
      </c>
      <c r="AP144" s="60">
        <f t="shared" si="28"/>
        <v>33.282463750000005</v>
      </c>
      <c r="AQ144" s="60">
        <f t="shared" si="28"/>
        <v>32.634945000000002</v>
      </c>
      <c r="AR144" s="60">
        <f t="shared" si="28"/>
        <v>33.670975000000006</v>
      </c>
      <c r="AS144" s="60">
        <f t="shared" si="28"/>
        <v>32.634945000000002</v>
      </c>
      <c r="AT144" s="60">
        <f t="shared" si="28"/>
        <v>32.634945000000002</v>
      </c>
      <c r="AU144" s="60" t="s">
        <v>623</v>
      </c>
      <c r="AV144" s="60">
        <f t="shared" si="30"/>
        <v>84.177437499999996</v>
      </c>
      <c r="AW144" s="60">
        <f t="shared" si="30"/>
        <v>84.177437499999996</v>
      </c>
      <c r="AX144" s="60">
        <f t="shared" si="30"/>
        <v>0.78000000000000014</v>
      </c>
      <c r="AY144" s="60">
        <f t="shared" si="30"/>
        <v>0.4134000000000001</v>
      </c>
      <c r="AZ144" s="60" t="str">
        <f t="shared" si="30"/>
        <v>Packaged</v>
      </c>
      <c r="BA144" s="60" t="str">
        <f t="shared" si="30"/>
        <v>Packaged</v>
      </c>
      <c r="BB144" s="60" t="s">
        <v>623</v>
      </c>
      <c r="BC144" s="60" t="s">
        <v>623</v>
      </c>
      <c r="BD144" s="58" t="str">
        <f t="shared" si="35"/>
        <v>N/A</v>
      </c>
      <c r="BE144" s="58" t="e">
        <f t="shared" si="36"/>
        <v>#VALUE!</v>
      </c>
      <c r="BF144" s="53" t="s">
        <v>158</v>
      </c>
      <c r="BG144" s="52" t="s">
        <v>37</v>
      </c>
      <c r="BH144" s="34" t="s">
        <v>60</v>
      </c>
      <c r="BI144" s="34">
        <v>255</v>
      </c>
      <c r="BJ144" s="56" t="s">
        <v>1134</v>
      </c>
      <c r="BL144" t="e">
        <v>#N/A</v>
      </c>
      <c r="BM144" t="e">
        <v>#N/A</v>
      </c>
      <c r="BN144" t="e">
        <v>#N/A</v>
      </c>
      <c r="BO144" t="e">
        <v>#N/A</v>
      </c>
      <c r="BP144" t="e">
        <v>#N/A</v>
      </c>
      <c r="BQ144">
        <v>33.282463750000005</v>
      </c>
      <c r="BR144">
        <v>32.634945000000002</v>
      </c>
      <c r="BS144">
        <v>33.670975000000006</v>
      </c>
      <c r="BT144">
        <v>32.634945000000002</v>
      </c>
      <c r="BU144">
        <v>32.634945000000002</v>
      </c>
      <c r="BV144" t="e">
        <v>#N/A</v>
      </c>
      <c r="BW144">
        <v>84.177437499999996</v>
      </c>
      <c r="BX144">
        <v>84.177437499999996</v>
      </c>
      <c r="BY144">
        <v>0.78000000000000014</v>
      </c>
      <c r="BZ144">
        <v>0.4134000000000001</v>
      </c>
      <c r="CA144" t="e">
        <v>#N/A</v>
      </c>
      <c r="CB144" t="e">
        <v>#N/A</v>
      </c>
      <c r="CC144" t="e">
        <v>#N/A</v>
      </c>
      <c r="CD144" t="e">
        <v>#N/A</v>
      </c>
    </row>
    <row r="145" spans="2:82" x14ac:dyDescent="0.25">
      <c r="B145" s="52" t="str">
        <f t="shared" si="31"/>
        <v>Medical care-Inj heparin sodium per 1000u-J1644</v>
      </c>
      <c r="C145" s="52" t="str">
        <f t="shared" si="32"/>
        <v>37228-0361</v>
      </c>
      <c r="D145" s="53" t="s">
        <v>675</v>
      </c>
      <c r="E145" s="53" t="s">
        <v>979</v>
      </c>
      <c r="F145" s="52" t="s">
        <v>2549</v>
      </c>
      <c r="G145" s="52" t="s">
        <v>137</v>
      </c>
      <c r="H145" s="54" t="s">
        <v>136</v>
      </c>
      <c r="I145" s="55" t="s">
        <v>61</v>
      </c>
      <c r="J145" s="55" t="str">
        <f t="shared" si="37"/>
        <v>J1644-636</v>
      </c>
      <c r="K145" s="56" t="s">
        <v>1130</v>
      </c>
      <c r="L145" s="57">
        <v>9</v>
      </c>
      <c r="M145" s="52">
        <f t="shared" si="33"/>
        <v>16</v>
      </c>
      <c r="N145" s="53"/>
      <c r="O145" s="52">
        <f t="shared" si="34"/>
        <v>0</v>
      </c>
      <c r="P145" s="52" t="str">
        <f t="shared" si="38"/>
        <v>0636-J1644 0361-37228</v>
      </c>
      <c r="Q145" s="58" t="str">
        <f t="shared" si="39"/>
        <v>636J1644</v>
      </c>
      <c r="R145" s="59">
        <v>0</v>
      </c>
      <c r="S145" s="59">
        <v>0</v>
      </c>
      <c r="T145" s="59">
        <v>0</v>
      </c>
      <c r="U145" s="59">
        <v>0</v>
      </c>
      <c r="V145" s="59">
        <v>0</v>
      </c>
      <c r="W145" s="59">
        <v>4.2396693392857143</v>
      </c>
      <c r="X145" s="59">
        <v>4.1571854999999998</v>
      </c>
      <c r="Y145" s="59">
        <v>4.2891596428571424</v>
      </c>
      <c r="Z145" s="59">
        <v>4.1571854999999998</v>
      </c>
      <c r="AA145" s="59">
        <v>4.1571854999999998</v>
      </c>
      <c r="AB145" s="59">
        <v>0</v>
      </c>
      <c r="AC145" s="59">
        <v>10.722899107142856</v>
      </c>
      <c r="AD145" s="59">
        <v>10.722899107142856</v>
      </c>
      <c r="AE145" s="59">
        <v>0.37999999999999995</v>
      </c>
      <c r="AF145" s="59">
        <v>0.20140000000000002</v>
      </c>
      <c r="AG145" s="59">
        <v>8.2483839285714282</v>
      </c>
      <c r="AH145" s="59">
        <v>0</v>
      </c>
      <c r="AI145" s="59">
        <v>0</v>
      </c>
      <c r="AJ145" s="59">
        <v>0</v>
      </c>
      <c r="AK145" s="60" t="str">
        <f t="shared" si="29"/>
        <v>Packaged</v>
      </c>
      <c r="AL145" s="60" t="str">
        <f t="shared" si="29"/>
        <v>Packaged</v>
      </c>
      <c r="AM145" s="60" t="str">
        <f t="shared" si="29"/>
        <v>Packaged</v>
      </c>
      <c r="AN145" s="60" t="str">
        <f t="shared" si="29"/>
        <v>Packaged</v>
      </c>
      <c r="AO145" s="60" t="str">
        <f t="shared" si="29"/>
        <v>Packaged</v>
      </c>
      <c r="AP145" s="60">
        <f t="shared" si="28"/>
        <v>4.2396693392857143</v>
      </c>
      <c r="AQ145" s="60">
        <f t="shared" si="28"/>
        <v>4.1571854999999998</v>
      </c>
      <c r="AR145" s="60">
        <f t="shared" si="28"/>
        <v>4.2891596428571424</v>
      </c>
      <c r="AS145" s="60">
        <f t="shared" si="28"/>
        <v>4.1571854999999998</v>
      </c>
      <c r="AT145" s="60">
        <f t="shared" si="28"/>
        <v>4.1571854999999998</v>
      </c>
      <c r="AU145" s="60" t="s">
        <v>623</v>
      </c>
      <c r="AV145" s="60">
        <f t="shared" si="30"/>
        <v>10.722899107142856</v>
      </c>
      <c r="AW145" s="60">
        <f t="shared" si="30"/>
        <v>10.722899107142856</v>
      </c>
      <c r="AX145" s="60">
        <f t="shared" si="30"/>
        <v>0.37999999999999995</v>
      </c>
      <c r="AY145" s="60">
        <f t="shared" si="30"/>
        <v>0.20140000000000002</v>
      </c>
      <c r="AZ145" s="60">
        <f t="shared" si="30"/>
        <v>8.2483839285714282</v>
      </c>
      <c r="BA145" s="60" t="str">
        <f t="shared" si="30"/>
        <v>Packaged</v>
      </c>
      <c r="BB145" s="60" t="s">
        <v>623</v>
      </c>
      <c r="BC145" s="60" t="s">
        <v>623</v>
      </c>
      <c r="BD145" s="58" t="str">
        <f t="shared" si="35"/>
        <v>N/A</v>
      </c>
      <c r="BE145" s="58" t="e">
        <f t="shared" si="36"/>
        <v>#VALUE!</v>
      </c>
      <c r="BF145" s="53" t="s">
        <v>137</v>
      </c>
      <c r="BG145" s="52" t="s">
        <v>33</v>
      </c>
      <c r="BH145" s="34" t="s">
        <v>136</v>
      </c>
      <c r="BI145" s="34">
        <v>636</v>
      </c>
      <c r="BJ145" s="56" t="s">
        <v>1131</v>
      </c>
      <c r="BL145" t="e">
        <v>#N/A</v>
      </c>
      <c r="BM145" t="e">
        <v>#N/A</v>
      </c>
      <c r="BN145" t="e">
        <v>#N/A</v>
      </c>
      <c r="BO145" t="e">
        <v>#N/A</v>
      </c>
      <c r="BP145" t="e">
        <v>#N/A</v>
      </c>
      <c r="BQ145">
        <v>4.2396693392857143</v>
      </c>
      <c r="BR145">
        <v>4.1571854999999998</v>
      </c>
      <c r="BS145">
        <v>4.2891596428571424</v>
      </c>
      <c r="BT145">
        <v>4.1571854999999998</v>
      </c>
      <c r="BU145">
        <v>4.1571854999999998</v>
      </c>
      <c r="BV145" t="e">
        <v>#N/A</v>
      </c>
      <c r="BW145">
        <v>10.722899107142856</v>
      </c>
      <c r="BX145">
        <v>10.722899107142856</v>
      </c>
      <c r="BY145">
        <v>0.37999999999999995</v>
      </c>
      <c r="BZ145">
        <v>0.20140000000000002</v>
      </c>
      <c r="CA145">
        <v>8.2483839285714282</v>
      </c>
      <c r="CB145" t="e">
        <v>#N/A</v>
      </c>
      <c r="CC145" t="e">
        <v>#N/A</v>
      </c>
      <c r="CD145" t="e">
        <v>#N/A</v>
      </c>
    </row>
    <row r="146" spans="2:82" x14ac:dyDescent="0.25">
      <c r="B146" s="52" t="str">
        <f t="shared" si="31"/>
        <v>Guide wire-Guide wire-C1769</v>
      </c>
      <c r="C146" s="52" t="str">
        <f t="shared" si="32"/>
        <v>37228-0361</v>
      </c>
      <c r="D146" s="53" t="s">
        <v>675</v>
      </c>
      <c r="E146" s="53" t="s">
        <v>979</v>
      </c>
      <c r="F146" s="52" t="s">
        <v>529</v>
      </c>
      <c r="G146" s="52" t="s">
        <v>529</v>
      </c>
      <c r="H146" s="54" t="s">
        <v>522</v>
      </c>
      <c r="I146" s="55" t="s">
        <v>107</v>
      </c>
      <c r="J146" s="55" t="str">
        <f t="shared" si="37"/>
        <v>C1769-278</v>
      </c>
      <c r="K146" s="56" t="s">
        <v>1135</v>
      </c>
      <c r="L146" s="57">
        <v>277</v>
      </c>
      <c r="M146" s="52">
        <f t="shared" si="33"/>
        <v>16</v>
      </c>
      <c r="N146" s="53"/>
      <c r="O146" s="52">
        <f t="shared" si="34"/>
        <v>0</v>
      </c>
      <c r="P146" s="52" t="str">
        <f t="shared" si="38"/>
        <v>0278-C1769 0361-37228</v>
      </c>
      <c r="Q146" s="58" t="str">
        <f t="shared" si="39"/>
        <v>278C1769</v>
      </c>
      <c r="R146" s="59">
        <v>0</v>
      </c>
      <c r="S146" s="59">
        <v>0</v>
      </c>
      <c r="T146" s="59">
        <v>0</v>
      </c>
      <c r="U146" s="59">
        <v>0</v>
      </c>
      <c r="V146" s="59">
        <v>0</v>
      </c>
      <c r="W146" s="59">
        <v>66.759395032679791</v>
      </c>
      <c r="X146" s="59">
        <v>65.460574117647027</v>
      </c>
      <c r="Y146" s="59">
        <v>67.538687581699293</v>
      </c>
      <c r="Z146" s="59">
        <v>65.460574117647027</v>
      </c>
      <c r="AA146" s="59">
        <v>65.460574117647027</v>
      </c>
      <c r="AB146" s="59">
        <v>0</v>
      </c>
      <c r="AC146" s="59">
        <v>168.84671895424839</v>
      </c>
      <c r="AD146" s="59">
        <v>168.84671895424839</v>
      </c>
      <c r="AE146" s="59">
        <v>181.83492810457503</v>
      </c>
      <c r="AF146" s="59">
        <v>181.83492810457503</v>
      </c>
      <c r="AG146" s="59">
        <v>129.88209150326796</v>
      </c>
      <c r="AH146" s="59">
        <v>0</v>
      </c>
      <c r="AI146" s="59">
        <v>0</v>
      </c>
      <c r="AJ146" s="59">
        <v>0</v>
      </c>
      <c r="AK146" s="60" t="str">
        <f t="shared" si="29"/>
        <v>Packaged</v>
      </c>
      <c r="AL146" s="60" t="str">
        <f t="shared" si="29"/>
        <v>Packaged</v>
      </c>
      <c r="AM146" s="60" t="str">
        <f t="shared" si="29"/>
        <v>Packaged</v>
      </c>
      <c r="AN146" s="60" t="str">
        <f t="shared" si="29"/>
        <v>Packaged</v>
      </c>
      <c r="AO146" s="60" t="str">
        <f t="shared" si="29"/>
        <v>Packaged</v>
      </c>
      <c r="AP146" s="60">
        <f t="shared" si="28"/>
        <v>66.759395032679791</v>
      </c>
      <c r="AQ146" s="60">
        <f t="shared" si="28"/>
        <v>65.460574117647027</v>
      </c>
      <c r="AR146" s="60">
        <f t="shared" si="28"/>
        <v>67.538687581699293</v>
      </c>
      <c r="AS146" s="60">
        <f t="shared" si="28"/>
        <v>65.460574117647027</v>
      </c>
      <c r="AT146" s="60">
        <f t="shared" si="28"/>
        <v>65.460574117647027</v>
      </c>
      <c r="AU146" s="60" t="s">
        <v>623</v>
      </c>
      <c r="AV146" s="60">
        <f t="shared" si="30"/>
        <v>168.84671895424839</v>
      </c>
      <c r="AW146" s="60">
        <f t="shared" si="30"/>
        <v>168.84671895424839</v>
      </c>
      <c r="AX146" s="60">
        <f t="shared" si="30"/>
        <v>181.83492810457503</v>
      </c>
      <c r="AY146" s="60">
        <f t="shared" si="30"/>
        <v>181.83492810457503</v>
      </c>
      <c r="AZ146" s="60">
        <f t="shared" si="30"/>
        <v>129.88209150326796</v>
      </c>
      <c r="BA146" s="60" t="str">
        <f t="shared" si="30"/>
        <v>Packaged</v>
      </c>
      <c r="BB146" s="60" t="s">
        <v>623</v>
      </c>
      <c r="BC146" s="60" t="s">
        <v>623</v>
      </c>
      <c r="BD146" s="58" t="str">
        <f t="shared" si="35"/>
        <v>N/A</v>
      </c>
      <c r="BE146" s="58" t="e">
        <f t="shared" si="36"/>
        <v>#VALUE!</v>
      </c>
      <c r="BF146" s="53" t="s">
        <v>529</v>
      </c>
      <c r="BG146" s="52" t="e">
        <v>#N/A</v>
      </c>
      <c r="BH146" s="34" t="s">
        <v>522</v>
      </c>
      <c r="BI146" s="34">
        <v>278</v>
      </c>
      <c r="BJ146" s="56" t="s">
        <v>1136</v>
      </c>
      <c r="BL146" t="e">
        <v>#N/A</v>
      </c>
      <c r="BM146" t="e">
        <v>#N/A</v>
      </c>
      <c r="BN146" t="e">
        <v>#N/A</v>
      </c>
      <c r="BO146" t="e">
        <v>#N/A</v>
      </c>
      <c r="BP146" t="e">
        <v>#N/A</v>
      </c>
      <c r="BQ146">
        <v>66.759395032679791</v>
      </c>
      <c r="BR146">
        <v>65.460574117647027</v>
      </c>
      <c r="BS146">
        <v>67.538687581699293</v>
      </c>
      <c r="BT146">
        <v>65.460574117647027</v>
      </c>
      <c r="BU146">
        <v>65.460574117647027</v>
      </c>
      <c r="BV146" t="e">
        <v>#N/A</v>
      </c>
      <c r="BW146">
        <v>168.84671895424839</v>
      </c>
      <c r="BX146">
        <v>168.84671895424839</v>
      </c>
      <c r="BY146">
        <v>181.83492810457503</v>
      </c>
      <c r="BZ146">
        <v>181.83492810457503</v>
      </c>
      <c r="CA146">
        <v>129.88209150326796</v>
      </c>
      <c r="CB146" t="e">
        <v>#N/A</v>
      </c>
      <c r="CC146" t="e">
        <v>#N/A</v>
      </c>
      <c r="CD146" t="e">
        <v>#N/A</v>
      </c>
    </row>
    <row r="147" spans="2:82" x14ac:dyDescent="0.25">
      <c r="B147" s="52" t="str">
        <f t="shared" si="31"/>
        <v>Medical care-Fentanyl citrate injection-J3010</v>
      </c>
      <c r="C147" s="52" t="str">
        <f t="shared" si="32"/>
        <v>37228-0361</v>
      </c>
      <c r="D147" s="53" t="s">
        <v>675</v>
      </c>
      <c r="E147" s="53" t="s">
        <v>979</v>
      </c>
      <c r="F147" s="52" t="s">
        <v>2549</v>
      </c>
      <c r="G147" s="52" t="s">
        <v>147</v>
      </c>
      <c r="H147" s="54" t="s">
        <v>1</v>
      </c>
      <c r="I147" s="55" t="s">
        <v>61</v>
      </c>
      <c r="J147" s="55" t="str">
        <f t="shared" si="37"/>
        <v>J3010-636</v>
      </c>
      <c r="K147" s="56" t="s">
        <v>1033</v>
      </c>
      <c r="L147" s="57">
        <v>2</v>
      </c>
      <c r="M147" s="52">
        <f t="shared" si="33"/>
        <v>16</v>
      </c>
      <c r="N147" s="53"/>
      <c r="O147" s="52">
        <f t="shared" si="34"/>
        <v>0</v>
      </c>
      <c r="P147" s="52" t="str">
        <f t="shared" si="38"/>
        <v>0636-J3010 0361-37228</v>
      </c>
      <c r="Q147" s="58" t="str">
        <f t="shared" si="39"/>
        <v>636J3010</v>
      </c>
      <c r="R147" s="59">
        <v>0</v>
      </c>
      <c r="S147" s="59">
        <v>0</v>
      </c>
      <c r="T147" s="59">
        <v>0</v>
      </c>
      <c r="U147" s="59">
        <v>0</v>
      </c>
      <c r="V147" s="59">
        <v>0</v>
      </c>
      <c r="W147" s="59">
        <v>3.9489335000000003</v>
      </c>
      <c r="X147" s="59">
        <v>3.8721059999999996</v>
      </c>
      <c r="Y147" s="59">
        <v>3.9950299999999999</v>
      </c>
      <c r="Z147" s="59">
        <v>3.8721059999999996</v>
      </c>
      <c r="AA147" s="59">
        <v>3.8721059999999996</v>
      </c>
      <c r="AB147" s="59">
        <v>0</v>
      </c>
      <c r="AC147" s="59">
        <v>9.9875749999999979</v>
      </c>
      <c r="AD147" s="59">
        <v>9.9875749999999979</v>
      </c>
      <c r="AE147" s="59">
        <v>0.78000000000000014</v>
      </c>
      <c r="AF147" s="59">
        <v>0.4134000000000001</v>
      </c>
      <c r="AG147" s="59">
        <v>7.6827500000000004</v>
      </c>
      <c r="AH147" s="59">
        <v>0</v>
      </c>
      <c r="AI147" s="59">
        <v>0</v>
      </c>
      <c r="AJ147" s="59">
        <v>0</v>
      </c>
      <c r="AK147" s="60" t="str">
        <f t="shared" si="29"/>
        <v>Packaged</v>
      </c>
      <c r="AL147" s="60" t="str">
        <f t="shared" si="29"/>
        <v>Packaged</v>
      </c>
      <c r="AM147" s="60" t="str">
        <f t="shared" si="29"/>
        <v>Packaged</v>
      </c>
      <c r="AN147" s="60" t="str">
        <f t="shared" si="29"/>
        <v>Packaged</v>
      </c>
      <c r="AO147" s="60" t="str">
        <f t="shared" si="29"/>
        <v>Packaged</v>
      </c>
      <c r="AP147" s="60">
        <f t="shared" si="28"/>
        <v>3.9489335000000003</v>
      </c>
      <c r="AQ147" s="60">
        <f t="shared" si="28"/>
        <v>3.8721059999999996</v>
      </c>
      <c r="AR147" s="60">
        <f t="shared" si="28"/>
        <v>3.9950299999999999</v>
      </c>
      <c r="AS147" s="60">
        <f t="shared" si="28"/>
        <v>3.8721059999999996</v>
      </c>
      <c r="AT147" s="60">
        <f t="shared" si="28"/>
        <v>3.8721059999999996</v>
      </c>
      <c r="AU147" s="60" t="s">
        <v>623</v>
      </c>
      <c r="AV147" s="60">
        <f t="shared" si="30"/>
        <v>9.9875749999999979</v>
      </c>
      <c r="AW147" s="60">
        <f t="shared" si="30"/>
        <v>9.9875749999999979</v>
      </c>
      <c r="AX147" s="60">
        <f t="shared" si="30"/>
        <v>0.78000000000000014</v>
      </c>
      <c r="AY147" s="60">
        <f t="shared" si="30"/>
        <v>0.4134000000000001</v>
      </c>
      <c r="AZ147" s="60">
        <f t="shared" si="30"/>
        <v>7.6827500000000004</v>
      </c>
      <c r="BA147" s="60" t="str">
        <f t="shared" si="30"/>
        <v>Packaged</v>
      </c>
      <c r="BB147" s="60" t="s">
        <v>623</v>
      </c>
      <c r="BC147" s="60" t="s">
        <v>623</v>
      </c>
      <c r="BD147" s="58" t="str">
        <f t="shared" si="35"/>
        <v>N/A</v>
      </c>
      <c r="BE147" s="58" t="e">
        <f t="shared" si="36"/>
        <v>#VALUE!</v>
      </c>
      <c r="BF147" s="53" t="s">
        <v>1034</v>
      </c>
      <c r="BG147" s="52" t="s">
        <v>33</v>
      </c>
      <c r="BH147" s="34" t="s">
        <v>1</v>
      </c>
      <c r="BI147" s="34">
        <v>636</v>
      </c>
      <c r="BJ147" s="56" t="s">
        <v>1035</v>
      </c>
      <c r="BL147" t="e">
        <v>#N/A</v>
      </c>
      <c r="BM147" t="e">
        <v>#N/A</v>
      </c>
      <c r="BN147" t="e">
        <v>#N/A</v>
      </c>
      <c r="BO147" t="e">
        <v>#N/A</v>
      </c>
      <c r="BP147" t="e">
        <v>#N/A</v>
      </c>
      <c r="BQ147">
        <v>3.9489335000000003</v>
      </c>
      <c r="BR147">
        <v>3.8721059999999996</v>
      </c>
      <c r="BS147">
        <v>3.9950299999999999</v>
      </c>
      <c r="BT147">
        <v>3.8721059999999996</v>
      </c>
      <c r="BU147">
        <v>3.8721059999999996</v>
      </c>
      <c r="BV147" t="e">
        <v>#N/A</v>
      </c>
      <c r="BW147">
        <v>9.9875749999999979</v>
      </c>
      <c r="BX147">
        <v>9.9875749999999979</v>
      </c>
      <c r="BY147">
        <v>0.78000000000000014</v>
      </c>
      <c r="BZ147">
        <v>0.4134000000000001</v>
      </c>
      <c r="CA147">
        <v>7.6827500000000004</v>
      </c>
      <c r="CB147" t="e">
        <v>#N/A</v>
      </c>
      <c r="CC147" t="e">
        <v>#N/A</v>
      </c>
      <c r="CD147" t="e">
        <v>#N/A</v>
      </c>
    </row>
    <row r="148" spans="2:82" x14ac:dyDescent="0.25">
      <c r="B148" s="52" t="str">
        <f t="shared" si="31"/>
        <v>Clinical Laboratory &amp; Pathology Procedures-Coagulation time activated-85347</v>
      </c>
      <c r="C148" s="52" t="str">
        <f t="shared" si="32"/>
        <v>37228-0361</v>
      </c>
      <c r="D148" s="53" t="s">
        <v>675</v>
      </c>
      <c r="E148" s="53" t="s">
        <v>979</v>
      </c>
      <c r="F148" s="52" t="s">
        <v>116</v>
      </c>
      <c r="G148" s="52" t="s">
        <v>480</v>
      </c>
      <c r="H148" s="54" t="s">
        <v>479</v>
      </c>
      <c r="I148" s="55" t="s">
        <v>36</v>
      </c>
      <c r="J148" s="55" t="str">
        <f t="shared" si="37"/>
        <v>85347-300</v>
      </c>
      <c r="K148" s="56" t="s">
        <v>1137</v>
      </c>
      <c r="L148" s="57">
        <v>36</v>
      </c>
      <c r="M148" s="52">
        <f t="shared" si="33"/>
        <v>16</v>
      </c>
      <c r="N148" s="53"/>
      <c r="O148" s="52">
        <f t="shared" si="34"/>
        <v>0</v>
      </c>
      <c r="P148" s="52" t="str">
        <f t="shared" si="38"/>
        <v>0300-85347 0361-37228</v>
      </c>
      <c r="Q148" s="58" t="str">
        <f t="shared" si="39"/>
        <v>30085347</v>
      </c>
      <c r="R148" s="59">
        <v>4.28</v>
      </c>
      <c r="S148" s="59">
        <v>4.4940000000000007</v>
      </c>
      <c r="T148" s="59">
        <v>4.4940000000000007</v>
      </c>
      <c r="U148" s="59">
        <v>4.4940000000000007</v>
      </c>
      <c r="V148" s="59">
        <v>4.28</v>
      </c>
      <c r="W148" s="59">
        <v>4.3656000000000006</v>
      </c>
      <c r="X148" s="59">
        <v>4.28</v>
      </c>
      <c r="Y148" s="59">
        <v>4.4084000000000003</v>
      </c>
      <c r="Z148" s="59">
        <v>4.28</v>
      </c>
      <c r="AA148" s="59">
        <v>4.28</v>
      </c>
      <c r="AB148" s="59">
        <v>0</v>
      </c>
      <c r="AC148" s="59">
        <v>37.591666666666669</v>
      </c>
      <c r="AD148" s="59">
        <v>37.591666666666669</v>
      </c>
      <c r="AE148" s="59">
        <v>10.993399999999999</v>
      </c>
      <c r="AF148" s="59">
        <v>9.8888000000000016</v>
      </c>
      <c r="AG148" s="59">
        <v>5.3475000000000001</v>
      </c>
      <c r="AH148" s="59">
        <v>0</v>
      </c>
      <c r="AI148" s="59">
        <v>0</v>
      </c>
      <c r="AJ148" s="59">
        <v>0</v>
      </c>
      <c r="AK148" s="60">
        <f t="shared" si="29"/>
        <v>4.28</v>
      </c>
      <c r="AL148" s="60">
        <f t="shared" si="29"/>
        <v>4.4940000000000007</v>
      </c>
      <c r="AM148" s="60">
        <f t="shared" si="29"/>
        <v>4.4940000000000007</v>
      </c>
      <c r="AN148" s="60">
        <f t="shared" si="29"/>
        <v>4.4940000000000007</v>
      </c>
      <c r="AO148" s="60">
        <f t="shared" si="29"/>
        <v>4.28</v>
      </c>
      <c r="AP148" s="60">
        <f t="shared" si="28"/>
        <v>4.3656000000000006</v>
      </c>
      <c r="AQ148" s="60">
        <f t="shared" si="28"/>
        <v>4.28</v>
      </c>
      <c r="AR148" s="60">
        <f t="shared" si="28"/>
        <v>4.4084000000000003</v>
      </c>
      <c r="AS148" s="60">
        <f t="shared" si="28"/>
        <v>4.28</v>
      </c>
      <c r="AT148" s="60">
        <f t="shared" si="28"/>
        <v>4.28</v>
      </c>
      <c r="AU148" s="60" t="s">
        <v>623</v>
      </c>
      <c r="AV148" s="60">
        <f t="shared" si="30"/>
        <v>37.591666666666669</v>
      </c>
      <c r="AW148" s="60">
        <f t="shared" si="30"/>
        <v>37.591666666666669</v>
      </c>
      <c r="AX148" s="60">
        <f t="shared" si="30"/>
        <v>10.993399999999999</v>
      </c>
      <c r="AY148" s="60">
        <f t="shared" si="30"/>
        <v>9.8888000000000016</v>
      </c>
      <c r="AZ148" s="60">
        <f t="shared" si="30"/>
        <v>5.3475000000000001</v>
      </c>
      <c r="BA148" s="60" t="str">
        <f t="shared" si="30"/>
        <v>Packaged</v>
      </c>
      <c r="BB148" s="60" t="s">
        <v>623</v>
      </c>
      <c r="BC148" s="60" t="s">
        <v>623</v>
      </c>
      <c r="BD148" s="58" t="str">
        <f t="shared" si="35"/>
        <v>N/A</v>
      </c>
      <c r="BE148" s="58" t="e">
        <f t="shared" si="36"/>
        <v>#VALUE!</v>
      </c>
      <c r="BF148" s="53" t="s">
        <v>480</v>
      </c>
      <c r="BG148" s="52" t="s">
        <v>39</v>
      </c>
      <c r="BH148" s="34">
        <v>85347</v>
      </c>
      <c r="BI148" s="34">
        <v>300</v>
      </c>
      <c r="BJ148" s="56" t="s">
        <v>1138</v>
      </c>
      <c r="BL148">
        <v>4.28</v>
      </c>
      <c r="BM148">
        <v>4.4940000000000007</v>
      </c>
      <c r="BN148">
        <v>4.4940000000000007</v>
      </c>
      <c r="BO148">
        <v>4.4940000000000007</v>
      </c>
      <c r="BP148">
        <v>4.28</v>
      </c>
      <c r="BQ148">
        <v>4.3656000000000006</v>
      </c>
      <c r="BR148">
        <v>4.28</v>
      </c>
      <c r="BS148">
        <v>4.4084000000000003</v>
      </c>
      <c r="BT148">
        <v>4.28</v>
      </c>
      <c r="BU148">
        <v>4.28</v>
      </c>
      <c r="BV148" t="e">
        <v>#N/A</v>
      </c>
      <c r="BW148">
        <v>37.591666666666669</v>
      </c>
      <c r="BX148">
        <v>37.591666666666669</v>
      </c>
      <c r="BY148">
        <v>10.993399999999999</v>
      </c>
      <c r="BZ148">
        <v>9.8888000000000016</v>
      </c>
      <c r="CA148">
        <v>5.3475000000000001</v>
      </c>
      <c r="CB148" t="e">
        <v>#N/A</v>
      </c>
      <c r="CC148" t="e">
        <v>#N/A</v>
      </c>
      <c r="CD148" t="e">
        <v>#N/A</v>
      </c>
    </row>
    <row r="149" spans="2:82" x14ac:dyDescent="0.25">
      <c r="B149" s="52" t="str">
        <f t="shared" si="31"/>
        <v>Clinical Laboratory &amp; Pathology Procedures-Assay glucose blood quant-82947</v>
      </c>
      <c r="C149" s="52" t="str">
        <f t="shared" si="32"/>
        <v>37228-0361</v>
      </c>
      <c r="D149" s="53" t="s">
        <v>675</v>
      </c>
      <c r="E149" s="53" t="s">
        <v>979</v>
      </c>
      <c r="F149" s="52" t="s">
        <v>116</v>
      </c>
      <c r="G149" s="52" t="s">
        <v>472</v>
      </c>
      <c r="H149" s="54" t="s">
        <v>90</v>
      </c>
      <c r="I149" s="55" t="s">
        <v>36</v>
      </c>
      <c r="J149" s="55" t="str">
        <f t="shared" si="37"/>
        <v>82947-300</v>
      </c>
      <c r="K149" s="56" t="s">
        <v>1139</v>
      </c>
      <c r="L149" s="57">
        <v>41</v>
      </c>
      <c r="M149" s="52">
        <f t="shared" si="33"/>
        <v>16</v>
      </c>
      <c r="N149" s="53"/>
      <c r="O149" s="52">
        <f t="shared" si="34"/>
        <v>0</v>
      </c>
      <c r="P149" s="52" t="str">
        <f t="shared" si="38"/>
        <v>0300-82947 0361-37228</v>
      </c>
      <c r="Q149" s="58" t="str">
        <f t="shared" si="39"/>
        <v>30082947</v>
      </c>
      <c r="R149" s="59">
        <v>3.93</v>
      </c>
      <c r="S149" s="59">
        <v>4.1265000000000001</v>
      </c>
      <c r="T149" s="59">
        <v>4.1265000000000001</v>
      </c>
      <c r="U149" s="59">
        <v>4.1265000000000001</v>
      </c>
      <c r="V149" s="59">
        <v>3.93</v>
      </c>
      <c r="W149" s="59">
        <v>4.0086000000000004</v>
      </c>
      <c r="X149" s="59">
        <v>3.93</v>
      </c>
      <c r="Y149" s="59">
        <v>4.0478999999999994</v>
      </c>
      <c r="Z149" s="59">
        <v>3.93</v>
      </c>
      <c r="AA149" s="59">
        <v>3.93</v>
      </c>
      <c r="AB149" s="59">
        <v>0</v>
      </c>
      <c r="AC149" s="59">
        <v>22.00714285714286</v>
      </c>
      <c r="AD149" s="59">
        <v>22.00714285714286</v>
      </c>
      <c r="AE149" s="59">
        <v>10.136499999999998</v>
      </c>
      <c r="AF149" s="59">
        <v>9.1179999999999968</v>
      </c>
      <c r="AG149" s="59">
        <v>4.9219999999999997</v>
      </c>
      <c r="AH149" s="59">
        <v>0</v>
      </c>
      <c r="AI149" s="59">
        <v>0</v>
      </c>
      <c r="AJ149" s="59">
        <v>0</v>
      </c>
      <c r="AK149" s="60">
        <f t="shared" si="29"/>
        <v>3.93</v>
      </c>
      <c r="AL149" s="60">
        <f t="shared" si="29"/>
        <v>4.1265000000000001</v>
      </c>
      <c r="AM149" s="60">
        <f t="shared" si="29"/>
        <v>4.1265000000000001</v>
      </c>
      <c r="AN149" s="60">
        <f t="shared" si="29"/>
        <v>4.1265000000000001</v>
      </c>
      <c r="AO149" s="60">
        <f t="shared" si="29"/>
        <v>3.93</v>
      </c>
      <c r="AP149" s="60">
        <f t="shared" si="28"/>
        <v>4.0086000000000004</v>
      </c>
      <c r="AQ149" s="60">
        <f t="shared" si="28"/>
        <v>3.93</v>
      </c>
      <c r="AR149" s="60">
        <f t="shared" si="28"/>
        <v>4.0478999999999994</v>
      </c>
      <c r="AS149" s="60">
        <f t="shared" si="28"/>
        <v>3.93</v>
      </c>
      <c r="AT149" s="60">
        <f t="shared" si="28"/>
        <v>3.93</v>
      </c>
      <c r="AU149" s="60" t="s">
        <v>623</v>
      </c>
      <c r="AV149" s="60">
        <f t="shared" si="30"/>
        <v>22.00714285714286</v>
      </c>
      <c r="AW149" s="60">
        <f t="shared" si="30"/>
        <v>22.00714285714286</v>
      </c>
      <c r="AX149" s="60">
        <f t="shared" si="30"/>
        <v>10.136499999999998</v>
      </c>
      <c r="AY149" s="60">
        <f t="shared" si="30"/>
        <v>9.1179999999999968</v>
      </c>
      <c r="AZ149" s="60">
        <f t="shared" si="30"/>
        <v>4.9219999999999997</v>
      </c>
      <c r="BA149" s="60" t="str">
        <f t="shared" si="30"/>
        <v>Packaged</v>
      </c>
      <c r="BB149" s="60" t="s">
        <v>623</v>
      </c>
      <c r="BC149" s="60" t="s">
        <v>623</v>
      </c>
      <c r="BD149" s="58" t="str">
        <f t="shared" si="35"/>
        <v>N/A</v>
      </c>
      <c r="BE149" s="58" t="e">
        <f t="shared" si="36"/>
        <v>#VALUE!</v>
      </c>
      <c r="BF149" s="53" t="s">
        <v>472</v>
      </c>
      <c r="BG149" s="52" t="s">
        <v>39</v>
      </c>
      <c r="BH149" s="34">
        <v>82947</v>
      </c>
      <c r="BI149" s="34">
        <v>300</v>
      </c>
      <c r="BJ149" s="56" t="s">
        <v>1140</v>
      </c>
      <c r="BL149">
        <v>3.93</v>
      </c>
      <c r="BM149">
        <v>4.1265000000000001</v>
      </c>
      <c r="BN149">
        <v>4.1265000000000001</v>
      </c>
      <c r="BO149">
        <v>4.1265000000000001</v>
      </c>
      <c r="BP149">
        <v>3.93</v>
      </c>
      <c r="BQ149">
        <v>4.0086000000000004</v>
      </c>
      <c r="BR149">
        <v>3.93</v>
      </c>
      <c r="BS149">
        <v>4.0478999999999994</v>
      </c>
      <c r="BT149">
        <v>3.93</v>
      </c>
      <c r="BU149">
        <v>3.93</v>
      </c>
      <c r="BV149" t="e">
        <v>#N/A</v>
      </c>
      <c r="BW149">
        <v>22.00714285714286</v>
      </c>
      <c r="BX149">
        <v>22.00714285714286</v>
      </c>
      <c r="BY149">
        <v>10.136499999999998</v>
      </c>
      <c r="BZ149">
        <v>9.1179999999999968</v>
      </c>
      <c r="CA149">
        <v>4.9219999999999997</v>
      </c>
      <c r="CB149" t="e">
        <v>#N/A</v>
      </c>
      <c r="CC149" t="e">
        <v>#N/A</v>
      </c>
      <c r="CD149" t="e">
        <v>#N/A</v>
      </c>
    </row>
    <row r="150" spans="2:82" x14ac:dyDescent="0.25">
      <c r="B150" s="52" t="str">
        <f t="shared" si="31"/>
        <v>Catheter for Blood Vessel-Catheter for Blood Vessel-C1725</v>
      </c>
      <c r="C150" s="52" t="str">
        <f t="shared" si="32"/>
        <v>37228-0361</v>
      </c>
      <c r="D150" s="53" t="s">
        <v>675</v>
      </c>
      <c r="E150" s="53" t="s">
        <v>979</v>
      </c>
      <c r="F150" s="52" t="s">
        <v>541</v>
      </c>
      <c r="G150" s="52" t="s">
        <v>541</v>
      </c>
      <c r="H150" s="54" t="s">
        <v>521</v>
      </c>
      <c r="I150" s="55" t="s">
        <v>107</v>
      </c>
      <c r="J150" s="55" t="str">
        <f t="shared" si="37"/>
        <v>C1725-278</v>
      </c>
      <c r="K150" s="56" t="s">
        <v>1141</v>
      </c>
      <c r="L150" s="57">
        <v>661</v>
      </c>
      <c r="M150" s="52">
        <f t="shared" si="33"/>
        <v>16</v>
      </c>
      <c r="N150" s="53"/>
      <c r="O150" s="52">
        <f t="shared" si="34"/>
        <v>0</v>
      </c>
      <c r="P150" s="52" t="str">
        <f t="shared" si="38"/>
        <v>0278-C1725 0361-37228</v>
      </c>
      <c r="Q150" s="58" t="str">
        <f t="shared" si="39"/>
        <v>278C1725</v>
      </c>
      <c r="R150" s="59">
        <v>0</v>
      </c>
      <c r="S150" s="59">
        <v>0</v>
      </c>
      <c r="T150" s="59">
        <v>0</v>
      </c>
      <c r="U150" s="59">
        <v>0</v>
      </c>
      <c r="V150" s="59">
        <v>0</v>
      </c>
      <c r="W150" s="59">
        <v>51.602559160305489</v>
      </c>
      <c r="X150" s="59">
        <v>50.598618320610612</v>
      </c>
      <c r="Y150" s="59">
        <v>52.204923664121978</v>
      </c>
      <c r="Z150" s="59">
        <v>50.598618320610612</v>
      </c>
      <c r="AA150" s="59">
        <v>50.598618320610612</v>
      </c>
      <c r="AB150" s="59">
        <v>0</v>
      </c>
      <c r="AC150" s="59">
        <v>130.51230916030505</v>
      </c>
      <c r="AD150" s="59">
        <v>130.51230916030505</v>
      </c>
      <c r="AE150" s="59">
        <v>140.55171755725132</v>
      </c>
      <c r="AF150" s="59">
        <v>140.55171755725132</v>
      </c>
      <c r="AG150" s="59">
        <v>100.39408396946565</v>
      </c>
      <c r="AH150" s="59">
        <v>0</v>
      </c>
      <c r="AI150" s="59">
        <v>0</v>
      </c>
      <c r="AJ150" s="59">
        <v>0</v>
      </c>
      <c r="AK150" s="60" t="str">
        <f t="shared" si="29"/>
        <v>Packaged</v>
      </c>
      <c r="AL150" s="60" t="str">
        <f t="shared" si="29"/>
        <v>Packaged</v>
      </c>
      <c r="AM150" s="60" t="str">
        <f t="shared" si="29"/>
        <v>Packaged</v>
      </c>
      <c r="AN150" s="60" t="str">
        <f t="shared" si="29"/>
        <v>Packaged</v>
      </c>
      <c r="AO150" s="60" t="str">
        <f t="shared" si="29"/>
        <v>Packaged</v>
      </c>
      <c r="AP150" s="60">
        <f t="shared" si="28"/>
        <v>51.602559160305489</v>
      </c>
      <c r="AQ150" s="60">
        <f t="shared" si="28"/>
        <v>50.598618320610612</v>
      </c>
      <c r="AR150" s="60">
        <f t="shared" si="28"/>
        <v>52.204923664121978</v>
      </c>
      <c r="AS150" s="60">
        <f t="shared" si="28"/>
        <v>50.598618320610612</v>
      </c>
      <c r="AT150" s="60">
        <f t="shared" si="28"/>
        <v>50.598618320610612</v>
      </c>
      <c r="AU150" s="60" t="s">
        <v>623</v>
      </c>
      <c r="AV150" s="60">
        <f t="shared" si="30"/>
        <v>130.51230916030505</v>
      </c>
      <c r="AW150" s="60">
        <f t="shared" si="30"/>
        <v>130.51230916030505</v>
      </c>
      <c r="AX150" s="60">
        <f t="shared" si="30"/>
        <v>140.55171755725132</v>
      </c>
      <c r="AY150" s="60">
        <f t="shared" si="30"/>
        <v>140.55171755725132</v>
      </c>
      <c r="AZ150" s="60">
        <f t="shared" si="30"/>
        <v>100.39408396946565</v>
      </c>
      <c r="BA150" s="60" t="str">
        <f t="shared" si="30"/>
        <v>Packaged</v>
      </c>
      <c r="BB150" s="60" t="s">
        <v>623</v>
      </c>
      <c r="BC150" s="60" t="s">
        <v>623</v>
      </c>
      <c r="BD150" s="58" t="str">
        <f t="shared" si="35"/>
        <v>N/A</v>
      </c>
      <c r="BE150" s="58" t="e">
        <f t="shared" si="36"/>
        <v>#VALUE!</v>
      </c>
      <c r="BF150" s="53" t="s">
        <v>1142</v>
      </c>
      <c r="BG150" s="52" t="e">
        <v>#N/A</v>
      </c>
      <c r="BH150" s="34" t="s">
        <v>521</v>
      </c>
      <c r="BI150" s="34">
        <v>278</v>
      </c>
      <c r="BJ150" s="56" t="s">
        <v>1143</v>
      </c>
      <c r="BL150" t="e">
        <v>#N/A</v>
      </c>
      <c r="BM150" t="e">
        <v>#N/A</v>
      </c>
      <c r="BN150" t="e">
        <v>#N/A</v>
      </c>
      <c r="BO150" t="e">
        <v>#N/A</v>
      </c>
      <c r="BP150" t="e">
        <v>#N/A</v>
      </c>
      <c r="BQ150">
        <v>51.602559160305489</v>
      </c>
      <c r="BR150">
        <v>50.598618320610612</v>
      </c>
      <c r="BS150">
        <v>52.204923664121978</v>
      </c>
      <c r="BT150">
        <v>50.598618320610612</v>
      </c>
      <c r="BU150">
        <v>50.598618320610612</v>
      </c>
      <c r="BV150" t="e">
        <v>#N/A</v>
      </c>
      <c r="BW150">
        <v>130.51230916030505</v>
      </c>
      <c r="BX150">
        <v>130.51230916030505</v>
      </c>
      <c r="BY150">
        <v>140.55171755725132</v>
      </c>
      <c r="BZ150">
        <v>140.55171755725132</v>
      </c>
      <c r="CA150">
        <v>100.39408396946565</v>
      </c>
      <c r="CB150" t="e">
        <v>#N/A</v>
      </c>
      <c r="CC150" t="e">
        <v>#N/A</v>
      </c>
      <c r="CD150" t="e">
        <v>#N/A</v>
      </c>
    </row>
    <row r="151" spans="2:82" x14ac:dyDescent="0.25">
      <c r="B151" s="52" t="str">
        <f t="shared" si="31"/>
        <v>Medical care-Lidocaine Hydrochloride Injection 10mg-J2001</v>
      </c>
      <c r="C151" s="52" t="str">
        <f t="shared" si="32"/>
        <v>37228-0361</v>
      </c>
      <c r="D151" s="53" t="s">
        <v>675</v>
      </c>
      <c r="E151" s="53" t="s">
        <v>979</v>
      </c>
      <c r="F151" s="52" t="s">
        <v>2549</v>
      </c>
      <c r="G151" s="52" t="s">
        <v>538</v>
      </c>
      <c r="H151" s="54" t="s">
        <v>140</v>
      </c>
      <c r="I151" s="55" t="s">
        <v>61</v>
      </c>
      <c r="J151" s="55" t="str">
        <f t="shared" si="37"/>
        <v>J2001-636</v>
      </c>
      <c r="K151" s="56" t="s">
        <v>999</v>
      </c>
      <c r="L151" s="57">
        <v>39</v>
      </c>
      <c r="M151" s="52">
        <f t="shared" si="33"/>
        <v>16</v>
      </c>
      <c r="N151" s="53"/>
      <c r="O151" s="52">
        <f t="shared" si="34"/>
        <v>0</v>
      </c>
      <c r="P151" s="52" t="str">
        <f t="shared" si="38"/>
        <v>0636-J2001 0361-37228</v>
      </c>
      <c r="Q151" s="58" t="str">
        <f t="shared" si="39"/>
        <v>636J2001</v>
      </c>
      <c r="R151" s="59">
        <v>0</v>
      </c>
      <c r="S151" s="59">
        <v>0</v>
      </c>
      <c r="T151" s="59">
        <v>0</v>
      </c>
      <c r="U151" s="59">
        <v>4.250128446115288</v>
      </c>
      <c r="V151" s="59">
        <v>0</v>
      </c>
      <c r="W151" s="59">
        <v>1.6804354010025062</v>
      </c>
      <c r="X151" s="59">
        <v>1.6477421052631576</v>
      </c>
      <c r="Y151" s="59">
        <v>1.7000513784461155</v>
      </c>
      <c r="Z151" s="59">
        <v>1.6477421052631576</v>
      </c>
      <c r="AA151" s="59">
        <v>1.6477421052631576</v>
      </c>
      <c r="AB151" s="59">
        <v>0</v>
      </c>
      <c r="AC151" s="59">
        <v>4.250128446115288</v>
      </c>
      <c r="AD151" s="59">
        <v>4.250128446115288</v>
      </c>
      <c r="AE151" s="59">
        <v>5.2309273182957403</v>
      </c>
      <c r="AF151" s="59">
        <v>5.2309273182957403</v>
      </c>
      <c r="AG151" s="59">
        <v>3.2693295739348378</v>
      </c>
      <c r="AH151" s="59">
        <v>0</v>
      </c>
      <c r="AI151" s="59">
        <v>0</v>
      </c>
      <c r="AJ151" s="59">
        <v>0</v>
      </c>
      <c r="AK151" s="60" t="str">
        <f t="shared" si="29"/>
        <v>Packaged</v>
      </c>
      <c r="AL151" s="60" t="str">
        <f t="shared" si="29"/>
        <v>Packaged</v>
      </c>
      <c r="AM151" s="60" t="str">
        <f t="shared" si="29"/>
        <v>Packaged</v>
      </c>
      <c r="AN151" s="60">
        <f t="shared" si="29"/>
        <v>4.250128446115288</v>
      </c>
      <c r="AO151" s="60" t="str">
        <f t="shared" si="29"/>
        <v>Packaged</v>
      </c>
      <c r="AP151" s="60">
        <f t="shared" si="28"/>
        <v>1.6804354010025062</v>
      </c>
      <c r="AQ151" s="60">
        <f t="shared" si="28"/>
        <v>1.6477421052631576</v>
      </c>
      <c r="AR151" s="60">
        <f t="shared" si="28"/>
        <v>1.7000513784461155</v>
      </c>
      <c r="AS151" s="60">
        <f t="shared" si="28"/>
        <v>1.6477421052631576</v>
      </c>
      <c r="AT151" s="60">
        <f t="shared" si="28"/>
        <v>1.6477421052631576</v>
      </c>
      <c r="AU151" s="60" t="s">
        <v>623</v>
      </c>
      <c r="AV151" s="60">
        <f t="shared" si="30"/>
        <v>4.250128446115288</v>
      </c>
      <c r="AW151" s="60">
        <f t="shared" si="30"/>
        <v>4.250128446115288</v>
      </c>
      <c r="AX151" s="60">
        <f t="shared" si="30"/>
        <v>5.2309273182957403</v>
      </c>
      <c r="AY151" s="60">
        <f t="shared" si="30"/>
        <v>5.2309273182957403</v>
      </c>
      <c r="AZ151" s="60">
        <f t="shared" si="30"/>
        <v>3.2693295739348378</v>
      </c>
      <c r="BA151" s="60" t="str">
        <f t="shared" si="30"/>
        <v>Packaged</v>
      </c>
      <c r="BB151" s="60" t="s">
        <v>623</v>
      </c>
      <c r="BC151" s="60" t="s">
        <v>623</v>
      </c>
      <c r="BD151" s="58" t="str">
        <f t="shared" si="35"/>
        <v>N/A</v>
      </c>
      <c r="BE151" s="58" t="e">
        <f t="shared" si="36"/>
        <v>#VALUE!</v>
      </c>
      <c r="BF151" s="53" t="s">
        <v>1000</v>
      </c>
      <c r="BG151" s="52" t="s">
        <v>33</v>
      </c>
      <c r="BH151" s="34" t="s">
        <v>140</v>
      </c>
      <c r="BI151" s="34">
        <v>636</v>
      </c>
      <c r="BJ151" s="56" t="s">
        <v>1001</v>
      </c>
      <c r="BL151" t="e">
        <v>#N/A</v>
      </c>
      <c r="BM151" t="e">
        <v>#N/A</v>
      </c>
      <c r="BN151" t="e">
        <v>#N/A</v>
      </c>
      <c r="BO151">
        <v>4.250128446115288</v>
      </c>
      <c r="BP151" t="e">
        <v>#N/A</v>
      </c>
      <c r="BQ151">
        <v>1.6804354010025062</v>
      </c>
      <c r="BR151">
        <v>1.6477421052631576</v>
      </c>
      <c r="BS151">
        <v>1.7000513784461155</v>
      </c>
      <c r="BT151">
        <v>1.6477421052631576</v>
      </c>
      <c r="BU151">
        <v>1.6477421052631576</v>
      </c>
      <c r="BV151" t="e">
        <v>#N/A</v>
      </c>
      <c r="BW151">
        <v>4.250128446115288</v>
      </c>
      <c r="BX151">
        <v>4.250128446115288</v>
      </c>
      <c r="BY151">
        <v>5.2309273182957403</v>
      </c>
      <c r="BZ151">
        <v>5.2309273182957403</v>
      </c>
      <c r="CA151">
        <v>3.2693295739348378</v>
      </c>
      <c r="CB151" t="e">
        <v>#N/A</v>
      </c>
      <c r="CC151" t="e">
        <v>#N/A</v>
      </c>
      <c r="CD151" t="e">
        <v>#N/A</v>
      </c>
    </row>
    <row r="152" spans="2:82" x14ac:dyDescent="0.25">
      <c r="B152" s="52" t="str">
        <f t="shared" si="31"/>
        <v>Medical care-Inj midazolam hydrochloride-J2250</v>
      </c>
      <c r="C152" s="52" t="str">
        <f t="shared" si="32"/>
        <v>37228-0361</v>
      </c>
      <c r="D152" s="53" t="s">
        <v>675</v>
      </c>
      <c r="E152" s="53" t="s">
        <v>979</v>
      </c>
      <c r="F152" s="52" t="s">
        <v>2549</v>
      </c>
      <c r="G152" s="52" t="s">
        <v>141</v>
      </c>
      <c r="H152" s="54" t="s">
        <v>110</v>
      </c>
      <c r="I152" s="55" t="s">
        <v>61</v>
      </c>
      <c r="J152" s="55" t="str">
        <f t="shared" si="37"/>
        <v>J2250-636</v>
      </c>
      <c r="K152" s="56" t="s">
        <v>1083</v>
      </c>
      <c r="L152" s="57">
        <v>1</v>
      </c>
      <c r="M152" s="52">
        <f t="shared" si="33"/>
        <v>16</v>
      </c>
      <c r="N152" s="53"/>
      <c r="O152" s="52">
        <f t="shared" si="34"/>
        <v>0</v>
      </c>
      <c r="P152" s="52" t="str">
        <f t="shared" si="38"/>
        <v>0636-J2250 0361-37228</v>
      </c>
      <c r="Q152" s="58" t="str">
        <f t="shared" si="39"/>
        <v>636J2250</v>
      </c>
      <c r="R152" s="59">
        <v>0</v>
      </c>
      <c r="S152" s="59">
        <v>0</v>
      </c>
      <c r="T152" s="59">
        <v>0</v>
      </c>
      <c r="U152" s="59">
        <v>0</v>
      </c>
      <c r="V152" s="59">
        <v>0</v>
      </c>
      <c r="W152" s="59">
        <v>1.4162870136276231</v>
      </c>
      <c r="X152" s="59">
        <v>1.3887327915726111</v>
      </c>
      <c r="Y152" s="59">
        <v>1.4328195468606304</v>
      </c>
      <c r="Z152" s="59">
        <v>1.3887327915726111</v>
      </c>
      <c r="AA152" s="59">
        <v>1.3887327915726111</v>
      </c>
      <c r="AB152" s="59">
        <v>0</v>
      </c>
      <c r="AC152" s="59">
        <v>3.5820488671515767</v>
      </c>
      <c r="AD152" s="59">
        <v>3.5820488671515767</v>
      </c>
      <c r="AE152" s="59">
        <v>0.22</v>
      </c>
      <c r="AF152" s="59">
        <v>0.11660000000000001</v>
      </c>
      <c r="AG152" s="59">
        <v>2.7554222055012128</v>
      </c>
      <c r="AH152" s="59">
        <v>0</v>
      </c>
      <c r="AI152" s="59">
        <v>0</v>
      </c>
      <c r="AJ152" s="59">
        <v>0</v>
      </c>
      <c r="AK152" s="60" t="str">
        <f t="shared" si="29"/>
        <v>Packaged</v>
      </c>
      <c r="AL152" s="60" t="str">
        <f t="shared" si="29"/>
        <v>Packaged</v>
      </c>
      <c r="AM152" s="60" t="str">
        <f t="shared" si="29"/>
        <v>Packaged</v>
      </c>
      <c r="AN152" s="60" t="str">
        <f t="shared" si="29"/>
        <v>Packaged</v>
      </c>
      <c r="AO152" s="60" t="str">
        <f t="shared" si="29"/>
        <v>Packaged</v>
      </c>
      <c r="AP152" s="60">
        <f t="shared" si="28"/>
        <v>1.4162870136276231</v>
      </c>
      <c r="AQ152" s="60">
        <f t="shared" si="28"/>
        <v>1.3887327915726111</v>
      </c>
      <c r="AR152" s="60">
        <f t="shared" si="28"/>
        <v>1.4328195468606304</v>
      </c>
      <c r="AS152" s="60">
        <f t="shared" si="28"/>
        <v>1.3887327915726111</v>
      </c>
      <c r="AT152" s="60">
        <f t="shared" si="28"/>
        <v>1.3887327915726111</v>
      </c>
      <c r="AU152" s="60" t="s">
        <v>623</v>
      </c>
      <c r="AV152" s="60">
        <f t="shared" si="30"/>
        <v>3.5820488671515767</v>
      </c>
      <c r="AW152" s="60">
        <f t="shared" si="30"/>
        <v>3.5820488671515767</v>
      </c>
      <c r="AX152" s="60">
        <f t="shared" si="30"/>
        <v>0.22</v>
      </c>
      <c r="AY152" s="60">
        <f t="shared" si="30"/>
        <v>0.11660000000000001</v>
      </c>
      <c r="AZ152" s="60">
        <f t="shared" si="30"/>
        <v>2.7554222055012128</v>
      </c>
      <c r="BA152" s="60" t="str">
        <f t="shared" si="30"/>
        <v>Packaged</v>
      </c>
      <c r="BB152" s="60" t="s">
        <v>623</v>
      </c>
      <c r="BC152" s="60" t="s">
        <v>623</v>
      </c>
      <c r="BD152" s="58" t="str">
        <f t="shared" si="35"/>
        <v>N/A</v>
      </c>
      <c r="BE152" s="58" t="e">
        <f t="shared" si="36"/>
        <v>#VALUE!</v>
      </c>
      <c r="BF152" s="53" t="s">
        <v>141</v>
      </c>
      <c r="BG152" s="52" t="s">
        <v>33</v>
      </c>
      <c r="BH152" s="34" t="s">
        <v>110</v>
      </c>
      <c r="BI152" s="34">
        <v>636</v>
      </c>
      <c r="BJ152" s="56" t="s">
        <v>1084</v>
      </c>
      <c r="BL152" t="e">
        <v>#N/A</v>
      </c>
      <c r="BM152" t="e">
        <v>#N/A</v>
      </c>
      <c r="BN152" t="e">
        <v>#N/A</v>
      </c>
      <c r="BO152" t="e">
        <v>#N/A</v>
      </c>
      <c r="BP152" t="e">
        <v>#N/A</v>
      </c>
      <c r="BQ152">
        <v>1.4162870136276231</v>
      </c>
      <c r="BR152">
        <v>1.3887327915726111</v>
      </c>
      <c r="BS152">
        <v>1.4328195468606304</v>
      </c>
      <c r="BT152">
        <v>1.3887327915726111</v>
      </c>
      <c r="BU152">
        <v>1.3887327915726111</v>
      </c>
      <c r="BV152" t="e">
        <v>#N/A</v>
      </c>
      <c r="BW152">
        <v>3.5820488671515767</v>
      </c>
      <c r="BX152">
        <v>3.5820488671515767</v>
      </c>
      <c r="BY152">
        <v>0.22</v>
      </c>
      <c r="BZ152">
        <v>0.11660000000000001</v>
      </c>
      <c r="CA152">
        <v>2.7554222055012128</v>
      </c>
      <c r="CB152" t="e">
        <v>#N/A</v>
      </c>
      <c r="CC152" t="e">
        <v>#N/A</v>
      </c>
      <c r="CD152" t="e">
        <v>#N/A</v>
      </c>
    </row>
    <row r="153" spans="2:82" x14ac:dyDescent="0.25">
      <c r="B153" s="52" t="str">
        <f t="shared" si="31"/>
        <v>Intro/sheath, non-laser-Intro/sheath, non-laser-C1894</v>
      </c>
      <c r="C153" s="52" t="str">
        <f t="shared" si="32"/>
        <v>37228-0361</v>
      </c>
      <c r="D153" s="53" t="s">
        <v>675</v>
      </c>
      <c r="E153" s="53" t="s">
        <v>979</v>
      </c>
      <c r="F153" s="52" t="s">
        <v>536</v>
      </c>
      <c r="G153" s="52" t="s">
        <v>536</v>
      </c>
      <c r="H153" s="54" t="s">
        <v>526</v>
      </c>
      <c r="I153" s="55" t="s">
        <v>107</v>
      </c>
      <c r="J153" s="55" t="str">
        <f t="shared" si="37"/>
        <v>C1894-278</v>
      </c>
      <c r="K153" s="56" t="s">
        <v>1144</v>
      </c>
      <c r="L153" s="57">
        <v>70</v>
      </c>
      <c r="M153" s="52">
        <f t="shared" si="33"/>
        <v>16</v>
      </c>
      <c r="N153" s="53"/>
      <c r="O153" s="52">
        <f t="shared" si="34"/>
        <v>0</v>
      </c>
      <c r="P153" s="52" t="str">
        <f t="shared" si="38"/>
        <v>0278-C1894 0361-37228</v>
      </c>
      <c r="Q153" s="58" t="str">
        <f t="shared" si="39"/>
        <v>278C1894</v>
      </c>
      <c r="R153" s="59">
        <v>0</v>
      </c>
      <c r="S153" s="59">
        <v>0</v>
      </c>
      <c r="T153" s="59">
        <v>0</v>
      </c>
      <c r="U153" s="59">
        <v>0</v>
      </c>
      <c r="V153" s="59">
        <v>0</v>
      </c>
      <c r="W153" s="59">
        <v>322.29644892857146</v>
      </c>
      <c r="X153" s="59">
        <v>316.02608999999995</v>
      </c>
      <c r="Y153" s="59">
        <v>326.05866428571426</v>
      </c>
      <c r="Z153" s="59">
        <v>316.02608999999995</v>
      </c>
      <c r="AA153" s="59">
        <v>316.02608999999995</v>
      </c>
      <c r="AB153" s="59">
        <v>0</v>
      </c>
      <c r="AC153" s="59">
        <v>815.14666071428564</v>
      </c>
      <c r="AD153" s="59">
        <v>815.14666071428564</v>
      </c>
      <c r="AE153" s="59">
        <v>877.85025000000007</v>
      </c>
      <c r="AF153" s="59">
        <v>877.85025000000007</v>
      </c>
      <c r="AG153" s="59">
        <v>627.03589285714281</v>
      </c>
      <c r="AH153" s="59">
        <v>0</v>
      </c>
      <c r="AI153" s="59">
        <v>0</v>
      </c>
      <c r="AJ153" s="59">
        <v>0</v>
      </c>
      <c r="AK153" s="60" t="str">
        <f t="shared" si="29"/>
        <v>Packaged</v>
      </c>
      <c r="AL153" s="60" t="str">
        <f t="shared" si="29"/>
        <v>Packaged</v>
      </c>
      <c r="AM153" s="60" t="str">
        <f t="shared" si="29"/>
        <v>Packaged</v>
      </c>
      <c r="AN153" s="60" t="str">
        <f t="shared" si="29"/>
        <v>Packaged</v>
      </c>
      <c r="AO153" s="60" t="str">
        <f t="shared" si="29"/>
        <v>Packaged</v>
      </c>
      <c r="AP153" s="60">
        <f t="shared" si="28"/>
        <v>322.29644892857146</v>
      </c>
      <c r="AQ153" s="60">
        <f t="shared" si="28"/>
        <v>316.02608999999995</v>
      </c>
      <c r="AR153" s="60">
        <f t="shared" si="28"/>
        <v>326.05866428571426</v>
      </c>
      <c r="AS153" s="60">
        <f t="shared" si="28"/>
        <v>316.02608999999995</v>
      </c>
      <c r="AT153" s="60">
        <f t="shared" si="28"/>
        <v>316.02608999999995</v>
      </c>
      <c r="AU153" s="60" t="s">
        <v>623</v>
      </c>
      <c r="AV153" s="60">
        <f t="shared" si="30"/>
        <v>815.14666071428564</v>
      </c>
      <c r="AW153" s="60">
        <f t="shared" si="30"/>
        <v>815.14666071428564</v>
      </c>
      <c r="AX153" s="60">
        <f t="shared" si="30"/>
        <v>877.85025000000007</v>
      </c>
      <c r="AY153" s="60">
        <f t="shared" si="30"/>
        <v>877.85025000000007</v>
      </c>
      <c r="AZ153" s="60">
        <f t="shared" si="30"/>
        <v>627.03589285714281</v>
      </c>
      <c r="BA153" s="60" t="str">
        <f t="shared" si="30"/>
        <v>Packaged</v>
      </c>
      <c r="BB153" s="60" t="s">
        <v>623</v>
      </c>
      <c r="BC153" s="60" t="s">
        <v>623</v>
      </c>
      <c r="BD153" s="58" t="str">
        <f t="shared" si="35"/>
        <v>N/A</v>
      </c>
      <c r="BE153" s="58" t="e">
        <f t="shared" si="36"/>
        <v>#VALUE!</v>
      </c>
      <c r="BF153" s="53" t="s">
        <v>536</v>
      </c>
      <c r="BG153" s="52" t="e">
        <v>#N/A</v>
      </c>
      <c r="BH153" s="34" t="s">
        <v>526</v>
      </c>
      <c r="BI153" s="34">
        <v>278</v>
      </c>
      <c r="BJ153" s="56" t="s">
        <v>1145</v>
      </c>
      <c r="BL153" t="e">
        <v>#N/A</v>
      </c>
      <c r="BM153" t="e">
        <v>#N/A</v>
      </c>
      <c r="BN153" t="e">
        <v>#N/A</v>
      </c>
      <c r="BO153" t="e">
        <v>#N/A</v>
      </c>
      <c r="BP153" t="e">
        <v>#N/A</v>
      </c>
      <c r="BQ153">
        <v>322.29644892857146</v>
      </c>
      <c r="BR153">
        <v>316.02608999999995</v>
      </c>
      <c r="BS153">
        <v>326.05866428571426</v>
      </c>
      <c r="BT153">
        <v>316.02608999999995</v>
      </c>
      <c r="BU153">
        <v>316.02608999999995</v>
      </c>
      <c r="BV153" t="e">
        <v>#N/A</v>
      </c>
      <c r="BW153">
        <v>815.14666071428564</v>
      </c>
      <c r="BX153">
        <v>815.14666071428564</v>
      </c>
      <c r="BY153">
        <v>877.85025000000007</v>
      </c>
      <c r="BZ153">
        <v>877.85025000000007</v>
      </c>
      <c r="CA153">
        <v>627.03589285714281</v>
      </c>
      <c r="CB153" t="e">
        <v>#N/A</v>
      </c>
      <c r="CC153" t="e">
        <v>#N/A</v>
      </c>
      <c r="CD153" t="e">
        <v>#N/A</v>
      </c>
    </row>
    <row r="154" spans="2:82" x14ac:dyDescent="0.25">
      <c r="B154" s="52" t="str">
        <f t="shared" si="31"/>
        <v>Catheter for Blood Vessel-Catheter for Blood Vessel-C1887</v>
      </c>
      <c r="C154" s="52" t="str">
        <f t="shared" si="32"/>
        <v>37228-0361</v>
      </c>
      <c r="D154" s="53" t="s">
        <v>675</v>
      </c>
      <c r="E154" s="53" t="s">
        <v>979</v>
      </c>
      <c r="F154" s="52" t="s">
        <v>541</v>
      </c>
      <c r="G154" s="52" t="s">
        <v>541</v>
      </c>
      <c r="H154" s="54" t="s">
        <v>525</v>
      </c>
      <c r="I154" s="55" t="s">
        <v>107</v>
      </c>
      <c r="J154" s="55" t="str">
        <f t="shared" si="37"/>
        <v>C1887-278</v>
      </c>
      <c r="K154" s="56" t="s">
        <v>1146</v>
      </c>
      <c r="L154" s="57">
        <v>212</v>
      </c>
      <c r="M154" s="52">
        <f t="shared" si="33"/>
        <v>16</v>
      </c>
      <c r="N154" s="53"/>
      <c r="O154" s="52">
        <f t="shared" si="34"/>
        <v>0</v>
      </c>
      <c r="P154" s="52" t="str">
        <f t="shared" si="38"/>
        <v>0278-C1887 0361-37228</v>
      </c>
      <c r="Q154" s="58" t="str">
        <f t="shared" si="39"/>
        <v>278C1887</v>
      </c>
      <c r="R154" s="59">
        <v>0</v>
      </c>
      <c r="S154" s="59">
        <v>0</v>
      </c>
      <c r="T154" s="59">
        <v>0</v>
      </c>
      <c r="U154" s="59">
        <v>0</v>
      </c>
      <c r="V154" s="59">
        <v>0</v>
      </c>
      <c r="W154" s="59">
        <v>154.63076871428589</v>
      </c>
      <c r="X154" s="59">
        <v>151.62238799999997</v>
      </c>
      <c r="Y154" s="59">
        <v>156.43579714285721</v>
      </c>
      <c r="Z154" s="59">
        <v>151.62238799999997</v>
      </c>
      <c r="AA154" s="59">
        <v>151.62238799999997</v>
      </c>
      <c r="AB154" s="59">
        <v>0</v>
      </c>
      <c r="AC154" s="59">
        <v>391.08949285714277</v>
      </c>
      <c r="AD154" s="59">
        <v>391.08949285714277</v>
      </c>
      <c r="AE154" s="59">
        <v>421.17329999999964</v>
      </c>
      <c r="AF154" s="59">
        <v>421.17329999999964</v>
      </c>
      <c r="AG154" s="59">
        <v>300.83807142857131</v>
      </c>
      <c r="AH154" s="59">
        <v>0</v>
      </c>
      <c r="AI154" s="59">
        <v>0</v>
      </c>
      <c r="AJ154" s="59">
        <v>0</v>
      </c>
      <c r="AK154" s="60" t="str">
        <f t="shared" si="29"/>
        <v>Packaged</v>
      </c>
      <c r="AL154" s="60" t="str">
        <f t="shared" si="29"/>
        <v>Packaged</v>
      </c>
      <c r="AM154" s="60" t="str">
        <f t="shared" si="29"/>
        <v>Packaged</v>
      </c>
      <c r="AN154" s="60" t="str">
        <f t="shared" si="29"/>
        <v>Packaged</v>
      </c>
      <c r="AO154" s="60" t="str">
        <f t="shared" si="29"/>
        <v>Packaged</v>
      </c>
      <c r="AP154" s="60">
        <f t="shared" si="28"/>
        <v>154.63076871428589</v>
      </c>
      <c r="AQ154" s="60">
        <f t="shared" si="28"/>
        <v>151.62238799999997</v>
      </c>
      <c r="AR154" s="60">
        <f t="shared" si="28"/>
        <v>156.43579714285721</v>
      </c>
      <c r="AS154" s="60">
        <f t="shared" si="28"/>
        <v>151.62238799999997</v>
      </c>
      <c r="AT154" s="60">
        <f t="shared" si="28"/>
        <v>151.62238799999997</v>
      </c>
      <c r="AU154" s="60" t="s">
        <v>623</v>
      </c>
      <c r="AV154" s="60">
        <f t="shared" si="30"/>
        <v>391.08949285714277</v>
      </c>
      <c r="AW154" s="60">
        <f t="shared" si="30"/>
        <v>391.08949285714277</v>
      </c>
      <c r="AX154" s="60">
        <f t="shared" si="30"/>
        <v>421.17329999999964</v>
      </c>
      <c r="AY154" s="60">
        <f t="shared" si="30"/>
        <v>421.17329999999964</v>
      </c>
      <c r="AZ154" s="60">
        <f t="shared" si="30"/>
        <v>300.83807142857131</v>
      </c>
      <c r="BA154" s="60" t="str">
        <f t="shared" si="30"/>
        <v>Packaged</v>
      </c>
      <c r="BB154" s="60" t="s">
        <v>623</v>
      </c>
      <c r="BC154" s="60" t="s">
        <v>623</v>
      </c>
      <c r="BD154" s="58" t="str">
        <f t="shared" si="35"/>
        <v>N/A</v>
      </c>
      <c r="BE154" s="58" t="e">
        <f t="shared" si="36"/>
        <v>#VALUE!</v>
      </c>
      <c r="BF154" s="53" t="s">
        <v>1147</v>
      </c>
      <c r="BG154" s="52" t="e">
        <v>#N/A</v>
      </c>
      <c r="BH154" s="34" t="s">
        <v>525</v>
      </c>
      <c r="BI154" s="34">
        <v>278</v>
      </c>
      <c r="BJ154" s="56" t="s">
        <v>1148</v>
      </c>
      <c r="BL154" t="e">
        <v>#N/A</v>
      </c>
      <c r="BM154" t="e">
        <v>#N/A</v>
      </c>
      <c r="BN154" t="e">
        <v>#N/A</v>
      </c>
      <c r="BO154" t="e">
        <v>#N/A</v>
      </c>
      <c r="BP154" t="e">
        <v>#N/A</v>
      </c>
      <c r="BQ154">
        <v>154.63076871428589</v>
      </c>
      <c r="BR154">
        <v>151.62238799999997</v>
      </c>
      <c r="BS154">
        <v>156.43579714285721</v>
      </c>
      <c r="BT154">
        <v>151.62238799999997</v>
      </c>
      <c r="BU154">
        <v>151.62238799999997</v>
      </c>
      <c r="BV154" t="e">
        <v>#N/A</v>
      </c>
      <c r="BW154">
        <v>391.08949285714277</v>
      </c>
      <c r="BX154">
        <v>391.08949285714277</v>
      </c>
      <c r="BY154">
        <v>421.17329999999964</v>
      </c>
      <c r="BZ154">
        <v>421.17329999999964</v>
      </c>
      <c r="CA154">
        <v>300.83807142857131</v>
      </c>
      <c r="CB154" t="e">
        <v>#N/A</v>
      </c>
      <c r="CC154" t="e">
        <v>#N/A</v>
      </c>
      <c r="CD154" t="e">
        <v>#N/A</v>
      </c>
    </row>
    <row r="155" spans="2:82" x14ac:dyDescent="0.25">
      <c r="B155" s="52" t="str">
        <f t="shared" si="31"/>
        <v>Diagnostic Radiology &amp; Imaging Procedures-Artery x-ray each vessel-75774</v>
      </c>
      <c r="C155" s="52" t="str">
        <f t="shared" si="32"/>
        <v>37228-0361</v>
      </c>
      <c r="D155" s="53" t="s">
        <v>675</v>
      </c>
      <c r="E155" s="53" t="s">
        <v>979</v>
      </c>
      <c r="F155" s="52" t="s">
        <v>115</v>
      </c>
      <c r="G155" s="52" t="s">
        <v>408</v>
      </c>
      <c r="H155" s="54" t="s">
        <v>407</v>
      </c>
      <c r="I155" s="55" t="s">
        <v>553</v>
      </c>
      <c r="J155" s="55" t="str">
        <f t="shared" si="37"/>
        <v>75774-323</v>
      </c>
      <c r="K155" s="56" t="s">
        <v>1149</v>
      </c>
      <c r="L155" s="57">
        <v>3124</v>
      </c>
      <c r="M155" s="52">
        <f t="shared" si="33"/>
        <v>16</v>
      </c>
      <c r="N155" s="53"/>
      <c r="O155" s="52">
        <f t="shared" si="34"/>
        <v>0</v>
      </c>
      <c r="P155" s="52" t="str">
        <f t="shared" si="38"/>
        <v>0323-75774 0361-37228</v>
      </c>
      <c r="Q155" s="58" t="str">
        <f t="shared" si="39"/>
        <v>32375774</v>
      </c>
      <c r="R155" s="59">
        <v>0</v>
      </c>
      <c r="S155" s="59">
        <v>0</v>
      </c>
      <c r="T155" s="59">
        <v>0</v>
      </c>
      <c r="U155" s="59">
        <v>0</v>
      </c>
      <c r="V155" s="59">
        <v>0</v>
      </c>
      <c r="W155" s="59">
        <v>802.86800000000005</v>
      </c>
      <c r="X155" s="59">
        <v>787.24800000000005</v>
      </c>
      <c r="Y155" s="59">
        <v>812.24</v>
      </c>
      <c r="Z155" s="59">
        <v>787.24800000000005</v>
      </c>
      <c r="AA155" s="59">
        <v>787.24800000000005</v>
      </c>
      <c r="AB155" s="59">
        <v>0</v>
      </c>
      <c r="AC155" s="59">
        <v>0</v>
      </c>
      <c r="AD155" s="59">
        <v>0</v>
      </c>
      <c r="AE155" s="59">
        <v>131.53580000000002</v>
      </c>
      <c r="AF155" s="59">
        <v>118.8746</v>
      </c>
      <c r="AG155" s="59">
        <v>0</v>
      </c>
      <c r="AH155" s="59">
        <v>0</v>
      </c>
      <c r="AI155" s="59">
        <v>0</v>
      </c>
      <c r="AJ155" s="59">
        <v>0</v>
      </c>
      <c r="AK155" s="60" t="str">
        <f t="shared" si="29"/>
        <v>Packaged</v>
      </c>
      <c r="AL155" s="60" t="str">
        <f t="shared" si="29"/>
        <v>Packaged</v>
      </c>
      <c r="AM155" s="60" t="str">
        <f t="shared" si="29"/>
        <v>Packaged</v>
      </c>
      <c r="AN155" s="60" t="str">
        <f t="shared" si="29"/>
        <v>Packaged</v>
      </c>
      <c r="AO155" s="60" t="str">
        <f t="shared" si="29"/>
        <v>Packaged</v>
      </c>
      <c r="AP155" s="60">
        <f t="shared" si="28"/>
        <v>802.86800000000005</v>
      </c>
      <c r="AQ155" s="60">
        <f t="shared" si="28"/>
        <v>787.24800000000005</v>
      </c>
      <c r="AR155" s="60">
        <f t="shared" si="28"/>
        <v>812.24</v>
      </c>
      <c r="AS155" s="60">
        <f t="shared" si="28"/>
        <v>787.24800000000005</v>
      </c>
      <c r="AT155" s="60">
        <f t="shared" si="28"/>
        <v>787.24800000000005</v>
      </c>
      <c r="AU155" s="60" t="s">
        <v>623</v>
      </c>
      <c r="AV155" s="60" t="str">
        <f t="shared" si="30"/>
        <v>Packaged</v>
      </c>
      <c r="AW155" s="60" t="str">
        <f t="shared" si="30"/>
        <v>Packaged</v>
      </c>
      <c r="AX155" s="60">
        <f t="shared" si="30"/>
        <v>131.53580000000002</v>
      </c>
      <c r="AY155" s="60">
        <f t="shared" si="30"/>
        <v>118.8746</v>
      </c>
      <c r="AZ155" s="60" t="str">
        <f t="shared" si="30"/>
        <v>Packaged</v>
      </c>
      <c r="BA155" s="60" t="str">
        <f t="shared" si="30"/>
        <v>Packaged</v>
      </c>
      <c r="BB155" s="60" t="s">
        <v>623</v>
      </c>
      <c r="BC155" s="60" t="s">
        <v>623</v>
      </c>
      <c r="BD155" s="58" t="str">
        <f t="shared" si="35"/>
        <v>N/A</v>
      </c>
      <c r="BE155" s="58" t="e">
        <f t="shared" si="36"/>
        <v>#VALUE!</v>
      </c>
      <c r="BF155" s="53" t="s">
        <v>408</v>
      </c>
      <c r="BG155" s="52" t="s">
        <v>37</v>
      </c>
      <c r="BH155" s="34">
        <v>75774</v>
      </c>
      <c r="BI155" s="34">
        <v>323</v>
      </c>
      <c r="BJ155" s="56" t="s">
        <v>1150</v>
      </c>
      <c r="BL155" t="e">
        <v>#N/A</v>
      </c>
      <c r="BM155" t="e">
        <v>#N/A</v>
      </c>
      <c r="BN155" t="e">
        <v>#N/A</v>
      </c>
      <c r="BO155" t="e">
        <v>#N/A</v>
      </c>
      <c r="BP155" t="e">
        <v>#N/A</v>
      </c>
      <c r="BQ155">
        <v>802.86800000000005</v>
      </c>
      <c r="BR155">
        <v>787.24800000000005</v>
      </c>
      <c r="BS155">
        <v>812.24</v>
      </c>
      <c r="BT155">
        <v>787.24800000000005</v>
      </c>
      <c r="BU155">
        <v>787.24800000000005</v>
      </c>
      <c r="BV155" t="e">
        <v>#N/A</v>
      </c>
      <c r="BW155" t="e">
        <v>#N/A</v>
      </c>
      <c r="BX155" t="e">
        <v>#N/A</v>
      </c>
      <c r="BY155">
        <v>131.53580000000002</v>
      </c>
      <c r="BZ155">
        <v>118.8746</v>
      </c>
      <c r="CA155" t="e">
        <v>#N/A</v>
      </c>
      <c r="CB155" t="e">
        <v>#N/A</v>
      </c>
      <c r="CC155" t="e">
        <v>#N/A</v>
      </c>
      <c r="CD155" t="e">
        <v>#N/A</v>
      </c>
    </row>
    <row r="156" spans="2:82" x14ac:dyDescent="0.25">
      <c r="B156" s="52" t="str">
        <f t="shared" si="31"/>
        <v>Medical/Surgical Supplies and Devices - Sterile-Medical/Surgical Supplies and Devices - Sterile-</v>
      </c>
      <c r="C156" s="52" t="str">
        <f t="shared" si="32"/>
        <v>37228-0361</v>
      </c>
      <c r="D156" s="53" t="s">
        <v>675</v>
      </c>
      <c r="E156" s="53" t="s">
        <v>979</v>
      </c>
      <c r="F156" s="52" t="s">
        <v>55</v>
      </c>
      <c r="G156" s="52" t="s">
        <v>55</v>
      </c>
      <c r="H156" s="54" t="s">
        <v>34</v>
      </c>
      <c r="I156" s="55" t="s">
        <v>56</v>
      </c>
      <c r="J156" s="55" t="str">
        <f t="shared" si="37"/>
        <v>-272</v>
      </c>
      <c r="K156" s="56" t="s">
        <v>1085</v>
      </c>
      <c r="L156" s="57">
        <v>117</v>
      </c>
      <c r="M156" s="52">
        <f t="shared" si="33"/>
        <v>16</v>
      </c>
      <c r="N156" s="53"/>
      <c r="O156" s="52">
        <f t="shared" si="34"/>
        <v>0</v>
      </c>
      <c r="P156" s="52" t="str">
        <f t="shared" si="38"/>
        <v>0272- 0361-37228</v>
      </c>
      <c r="Q156" s="58" t="str">
        <f t="shared" si="39"/>
        <v>272</v>
      </c>
      <c r="R156" s="59">
        <v>0</v>
      </c>
      <c r="S156" s="59">
        <v>0</v>
      </c>
      <c r="T156" s="59">
        <v>0</v>
      </c>
      <c r="U156" s="59">
        <v>0</v>
      </c>
      <c r="V156" s="59">
        <v>0</v>
      </c>
      <c r="W156" s="59">
        <v>0</v>
      </c>
      <c r="X156" s="59">
        <v>0</v>
      </c>
      <c r="Y156" s="59">
        <v>0</v>
      </c>
      <c r="Z156" s="59">
        <v>0</v>
      </c>
      <c r="AA156" s="59">
        <v>0</v>
      </c>
      <c r="AB156" s="59">
        <v>0</v>
      </c>
      <c r="AC156" s="59">
        <v>0</v>
      </c>
      <c r="AD156" s="59">
        <v>0</v>
      </c>
      <c r="AE156" s="59">
        <v>0</v>
      </c>
      <c r="AF156" s="59">
        <v>0</v>
      </c>
      <c r="AG156" s="59">
        <v>0</v>
      </c>
      <c r="AH156" s="59">
        <v>0</v>
      </c>
      <c r="AI156" s="59">
        <v>0</v>
      </c>
      <c r="AJ156" s="59">
        <v>0</v>
      </c>
      <c r="AK156" s="60" t="str">
        <f t="shared" si="29"/>
        <v>Packaged</v>
      </c>
      <c r="AL156" s="60" t="str">
        <f t="shared" si="29"/>
        <v>Packaged</v>
      </c>
      <c r="AM156" s="60" t="str">
        <f t="shared" si="29"/>
        <v>Packaged</v>
      </c>
      <c r="AN156" s="60" t="str">
        <f t="shared" si="29"/>
        <v>Packaged</v>
      </c>
      <c r="AO156" s="60" t="str">
        <f t="shared" si="29"/>
        <v>Packaged</v>
      </c>
      <c r="AP156" s="60" t="str">
        <f t="shared" si="28"/>
        <v>Packaged</v>
      </c>
      <c r="AQ156" s="60" t="str">
        <f t="shared" si="28"/>
        <v>Packaged</v>
      </c>
      <c r="AR156" s="60" t="str">
        <f t="shared" si="28"/>
        <v>Packaged</v>
      </c>
      <c r="AS156" s="60" t="str">
        <f t="shared" si="28"/>
        <v>Packaged</v>
      </c>
      <c r="AT156" s="60" t="str">
        <f t="shared" si="28"/>
        <v>Packaged</v>
      </c>
      <c r="AU156" s="60" t="s">
        <v>623</v>
      </c>
      <c r="AV156" s="60" t="str">
        <f t="shared" si="30"/>
        <v>Packaged</v>
      </c>
      <c r="AW156" s="60" t="str">
        <f t="shared" si="30"/>
        <v>Packaged</v>
      </c>
      <c r="AX156" s="60" t="str">
        <f t="shared" si="30"/>
        <v>Packaged</v>
      </c>
      <c r="AY156" s="60" t="str">
        <f t="shared" si="30"/>
        <v>Packaged</v>
      </c>
      <c r="AZ156" s="60" t="str">
        <f t="shared" si="30"/>
        <v>Packaged</v>
      </c>
      <c r="BA156" s="60" t="str">
        <f t="shared" si="30"/>
        <v>Packaged</v>
      </c>
      <c r="BB156" s="60" t="s">
        <v>623</v>
      </c>
      <c r="BC156" s="60" t="s">
        <v>623</v>
      </c>
      <c r="BD156" s="58" t="str">
        <f t="shared" si="35"/>
        <v>N/A</v>
      </c>
      <c r="BE156" s="58" t="e">
        <f t="shared" si="36"/>
        <v>#VALUE!</v>
      </c>
      <c r="BF156" s="53"/>
      <c r="BG156" s="52" t="e">
        <v>#N/A</v>
      </c>
      <c r="BI156" s="34">
        <v>272</v>
      </c>
      <c r="BJ156" s="56" t="s">
        <v>56</v>
      </c>
      <c r="BL156" t="e">
        <v>#N/A</v>
      </c>
      <c r="BM156" t="e">
        <v>#N/A</v>
      </c>
      <c r="BN156" t="e">
        <v>#N/A</v>
      </c>
      <c r="BO156" t="e">
        <v>#N/A</v>
      </c>
      <c r="BP156" t="e">
        <v>#N/A</v>
      </c>
      <c r="BQ156" t="e">
        <v>#N/A</v>
      </c>
      <c r="BR156" t="e">
        <v>#N/A</v>
      </c>
      <c r="BS156" t="e">
        <v>#N/A</v>
      </c>
      <c r="BT156" t="e">
        <v>#N/A</v>
      </c>
      <c r="BU156" t="e">
        <v>#N/A</v>
      </c>
      <c r="BV156" t="e">
        <v>#N/A</v>
      </c>
      <c r="BW156" t="e">
        <v>#N/A</v>
      </c>
      <c r="BX156" t="e">
        <v>#N/A</v>
      </c>
      <c r="BY156" t="e">
        <v>#N/A</v>
      </c>
      <c r="BZ156" t="e">
        <v>#N/A</v>
      </c>
      <c r="CA156" t="e">
        <v>#N/A</v>
      </c>
      <c r="CB156" t="e">
        <v>#N/A</v>
      </c>
      <c r="CC156" t="e">
        <v>#N/A</v>
      </c>
      <c r="CD156" t="e">
        <v>#N/A</v>
      </c>
    </row>
    <row r="157" spans="2:82" x14ac:dyDescent="0.25">
      <c r="B157" s="52" t="str">
        <f t="shared" si="31"/>
        <v>Medical/Surgical Supplies and Devices - Other implants-Medical/Surgical Supplies and Devices - Other implants-C1766</v>
      </c>
      <c r="C157" s="52" t="str">
        <f t="shared" si="32"/>
        <v>37228-0361</v>
      </c>
      <c r="D157" s="53" t="s">
        <v>675</v>
      </c>
      <c r="E157" s="53" t="s">
        <v>979</v>
      </c>
      <c r="F157" s="52" t="s">
        <v>106</v>
      </c>
      <c r="G157" s="52" t="s">
        <v>106</v>
      </c>
      <c r="H157" s="54" t="s">
        <v>549</v>
      </c>
      <c r="I157" s="55" t="s">
        <v>107</v>
      </c>
      <c r="J157" s="55" t="str">
        <f t="shared" si="37"/>
        <v>C1766-278</v>
      </c>
      <c r="K157" s="56" t="s">
        <v>1151</v>
      </c>
      <c r="L157" s="57">
        <v>121</v>
      </c>
      <c r="M157" s="52">
        <f t="shared" si="33"/>
        <v>16</v>
      </c>
      <c r="N157" s="53"/>
      <c r="O157" s="52">
        <f t="shared" si="34"/>
        <v>0</v>
      </c>
      <c r="P157" s="52" t="str">
        <f t="shared" si="38"/>
        <v>0278-C1766 0361-37228</v>
      </c>
      <c r="Q157" s="58" t="str">
        <f t="shared" si="39"/>
        <v>278C1766</v>
      </c>
      <c r="R157" s="59">
        <v>0</v>
      </c>
      <c r="S157" s="59">
        <v>0</v>
      </c>
      <c r="T157" s="59">
        <v>0</v>
      </c>
      <c r="U157" s="59">
        <v>0</v>
      </c>
      <c r="V157" s="59">
        <v>0</v>
      </c>
      <c r="W157" s="59">
        <v>61.612765483870973</v>
      </c>
      <c r="X157" s="59">
        <v>60.414073548387094</v>
      </c>
      <c r="Y157" s="59">
        <v>62.331980645161302</v>
      </c>
      <c r="Z157" s="59">
        <v>60.414073548387094</v>
      </c>
      <c r="AA157" s="59">
        <v>60.414073548387094</v>
      </c>
      <c r="AB157" s="59">
        <v>0</v>
      </c>
      <c r="AC157" s="59">
        <v>155.82995161290327</v>
      </c>
      <c r="AD157" s="59">
        <v>155.82995161290327</v>
      </c>
      <c r="AE157" s="59">
        <v>167.81687096774192</v>
      </c>
      <c r="AF157" s="59">
        <v>167.81687096774192</v>
      </c>
      <c r="AG157" s="59">
        <v>119.8691935483871</v>
      </c>
      <c r="AH157" s="59">
        <v>0</v>
      </c>
      <c r="AI157" s="59">
        <v>0</v>
      </c>
      <c r="AJ157" s="59">
        <v>0</v>
      </c>
      <c r="AK157" s="60" t="str">
        <f t="shared" si="29"/>
        <v>Packaged</v>
      </c>
      <c r="AL157" s="60" t="str">
        <f t="shared" si="29"/>
        <v>Packaged</v>
      </c>
      <c r="AM157" s="60" t="str">
        <f t="shared" si="29"/>
        <v>Packaged</v>
      </c>
      <c r="AN157" s="60" t="str">
        <f t="shared" si="29"/>
        <v>Packaged</v>
      </c>
      <c r="AO157" s="60" t="str">
        <f t="shared" si="29"/>
        <v>Packaged</v>
      </c>
      <c r="AP157" s="60">
        <f t="shared" si="28"/>
        <v>61.612765483870973</v>
      </c>
      <c r="AQ157" s="60">
        <f t="shared" si="28"/>
        <v>60.414073548387094</v>
      </c>
      <c r="AR157" s="60">
        <f t="shared" si="28"/>
        <v>62.331980645161302</v>
      </c>
      <c r="AS157" s="60">
        <f t="shared" si="28"/>
        <v>60.414073548387094</v>
      </c>
      <c r="AT157" s="60">
        <f t="shared" si="28"/>
        <v>60.414073548387094</v>
      </c>
      <c r="AU157" s="60" t="s">
        <v>623</v>
      </c>
      <c r="AV157" s="60">
        <f t="shared" si="30"/>
        <v>155.82995161290327</v>
      </c>
      <c r="AW157" s="60">
        <f t="shared" si="30"/>
        <v>155.82995161290327</v>
      </c>
      <c r="AX157" s="60">
        <f t="shared" si="30"/>
        <v>167.81687096774192</v>
      </c>
      <c r="AY157" s="60">
        <f t="shared" si="30"/>
        <v>167.81687096774192</v>
      </c>
      <c r="AZ157" s="60">
        <f t="shared" si="30"/>
        <v>119.8691935483871</v>
      </c>
      <c r="BA157" s="60" t="str">
        <f t="shared" si="30"/>
        <v>Packaged</v>
      </c>
      <c r="BB157" s="60" t="s">
        <v>623</v>
      </c>
      <c r="BC157" s="60" t="s">
        <v>623</v>
      </c>
      <c r="BD157" s="58" t="str">
        <f t="shared" si="35"/>
        <v>N/A</v>
      </c>
      <c r="BE157" s="58" t="e">
        <f t="shared" si="36"/>
        <v>#VALUE!</v>
      </c>
      <c r="BF157" s="53" t="s">
        <v>1152</v>
      </c>
      <c r="BG157" s="52" t="e">
        <v>#N/A</v>
      </c>
      <c r="BH157" s="34" t="s">
        <v>549</v>
      </c>
      <c r="BI157" s="34">
        <v>278</v>
      </c>
      <c r="BJ157" s="56" t="s">
        <v>1153</v>
      </c>
      <c r="BL157" t="e">
        <v>#N/A</v>
      </c>
      <c r="BM157" t="e">
        <v>#N/A</v>
      </c>
      <c r="BN157" t="e">
        <v>#N/A</v>
      </c>
      <c r="BO157" t="e">
        <v>#N/A</v>
      </c>
      <c r="BP157" t="e">
        <v>#N/A</v>
      </c>
      <c r="BQ157">
        <v>61.612765483870973</v>
      </c>
      <c r="BR157">
        <v>60.414073548387094</v>
      </c>
      <c r="BS157">
        <v>62.331980645161302</v>
      </c>
      <c r="BT157">
        <v>60.414073548387094</v>
      </c>
      <c r="BU157">
        <v>60.414073548387094</v>
      </c>
      <c r="BV157" t="e">
        <v>#N/A</v>
      </c>
      <c r="BW157">
        <v>155.82995161290327</v>
      </c>
      <c r="BX157">
        <v>155.82995161290327</v>
      </c>
      <c r="BY157">
        <v>167.81687096774192</v>
      </c>
      <c r="BZ157">
        <v>167.81687096774192</v>
      </c>
      <c r="CA157">
        <v>119.8691935483871</v>
      </c>
      <c r="CB157" t="e">
        <v>#N/A</v>
      </c>
      <c r="CC157" t="e">
        <v>#N/A</v>
      </c>
      <c r="CD157" t="e">
        <v>#N/A</v>
      </c>
    </row>
    <row r="158" spans="2:82" x14ac:dyDescent="0.25">
      <c r="B158" s="52" t="str">
        <f t="shared" si="31"/>
        <v>Diagnostic Radiology &amp; Imaging Procedures-Us guide vascular access-76937</v>
      </c>
      <c r="C158" s="52" t="str">
        <f t="shared" si="32"/>
        <v>37228-0361</v>
      </c>
      <c r="D158" s="53" t="s">
        <v>675</v>
      </c>
      <c r="E158" s="53" t="s">
        <v>979</v>
      </c>
      <c r="F158" s="52" t="s">
        <v>115</v>
      </c>
      <c r="G158" s="52" t="s">
        <v>439</v>
      </c>
      <c r="H158" s="54" t="s">
        <v>438</v>
      </c>
      <c r="I158" s="55" t="s">
        <v>75</v>
      </c>
      <c r="J158" s="55" t="str">
        <f t="shared" si="37"/>
        <v>76937-402</v>
      </c>
      <c r="K158" s="56" t="s">
        <v>834</v>
      </c>
      <c r="L158" s="57">
        <v>375</v>
      </c>
      <c r="M158" s="52">
        <f t="shared" si="33"/>
        <v>16</v>
      </c>
      <c r="N158" s="53"/>
      <c r="O158" s="52">
        <f t="shared" si="34"/>
        <v>0</v>
      </c>
      <c r="P158" s="52" t="str">
        <f t="shared" si="38"/>
        <v>0402-76937 0361-37228</v>
      </c>
      <c r="Q158" s="58" t="str">
        <f t="shared" si="39"/>
        <v>40276937</v>
      </c>
      <c r="R158" s="59">
        <v>0</v>
      </c>
      <c r="S158" s="59">
        <v>0</v>
      </c>
      <c r="T158" s="59">
        <v>0</v>
      </c>
      <c r="U158" s="59">
        <v>0</v>
      </c>
      <c r="V158" s="59">
        <v>0</v>
      </c>
      <c r="W158" s="59">
        <v>96.375</v>
      </c>
      <c r="X158" s="59">
        <v>94.5</v>
      </c>
      <c r="Y158" s="59">
        <v>97.5</v>
      </c>
      <c r="Z158" s="59">
        <v>94.5</v>
      </c>
      <c r="AA158" s="59">
        <v>94.5</v>
      </c>
      <c r="AB158" s="59">
        <v>0</v>
      </c>
      <c r="AC158" s="59">
        <v>0</v>
      </c>
      <c r="AD158" s="59">
        <v>0</v>
      </c>
      <c r="AE158" s="59">
        <v>32.220100000000002</v>
      </c>
      <c r="AF158" s="59">
        <v>29.1187</v>
      </c>
      <c r="AG158" s="59">
        <v>0</v>
      </c>
      <c r="AH158" s="59">
        <v>0</v>
      </c>
      <c r="AI158" s="59">
        <v>0</v>
      </c>
      <c r="AJ158" s="59">
        <v>0</v>
      </c>
      <c r="AK158" s="60" t="str">
        <f t="shared" si="29"/>
        <v>Packaged</v>
      </c>
      <c r="AL158" s="60" t="str">
        <f t="shared" si="29"/>
        <v>Packaged</v>
      </c>
      <c r="AM158" s="60" t="str">
        <f t="shared" si="29"/>
        <v>Packaged</v>
      </c>
      <c r="AN158" s="60" t="str">
        <f t="shared" si="29"/>
        <v>Packaged</v>
      </c>
      <c r="AO158" s="60" t="str">
        <f t="shared" si="29"/>
        <v>Packaged</v>
      </c>
      <c r="AP158" s="60">
        <f t="shared" si="28"/>
        <v>96.375</v>
      </c>
      <c r="AQ158" s="60">
        <f t="shared" si="28"/>
        <v>94.5</v>
      </c>
      <c r="AR158" s="60">
        <f t="shared" si="28"/>
        <v>97.5</v>
      </c>
      <c r="AS158" s="60">
        <f t="shared" si="28"/>
        <v>94.5</v>
      </c>
      <c r="AT158" s="60">
        <f t="shared" si="28"/>
        <v>94.5</v>
      </c>
      <c r="AU158" s="60" t="s">
        <v>623</v>
      </c>
      <c r="AV158" s="60" t="str">
        <f t="shared" si="30"/>
        <v>Packaged</v>
      </c>
      <c r="AW158" s="60" t="str">
        <f t="shared" si="30"/>
        <v>Packaged</v>
      </c>
      <c r="AX158" s="60">
        <f t="shared" si="30"/>
        <v>32.220100000000002</v>
      </c>
      <c r="AY158" s="60">
        <f t="shared" si="30"/>
        <v>29.1187</v>
      </c>
      <c r="AZ158" s="60" t="str">
        <f t="shared" si="30"/>
        <v>Packaged</v>
      </c>
      <c r="BA158" s="60" t="str">
        <f t="shared" si="30"/>
        <v>Packaged</v>
      </c>
      <c r="BB158" s="60" t="s">
        <v>623</v>
      </c>
      <c r="BC158" s="60" t="s">
        <v>623</v>
      </c>
      <c r="BD158" s="58" t="str">
        <f t="shared" si="35"/>
        <v>N/A</v>
      </c>
      <c r="BE158" s="58" t="e">
        <f t="shared" si="36"/>
        <v>#VALUE!</v>
      </c>
      <c r="BF158" s="53" t="s">
        <v>439</v>
      </c>
      <c r="BG158" s="52" t="s">
        <v>37</v>
      </c>
      <c r="BH158" s="34">
        <v>76937</v>
      </c>
      <c r="BI158" s="34">
        <v>402</v>
      </c>
      <c r="BJ158" s="56" t="s">
        <v>1125</v>
      </c>
      <c r="BL158" t="e">
        <v>#N/A</v>
      </c>
      <c r="BM158" t="e">
        <v>#N/A</v>
      </c>
      <c r="BN158" t="e">
        <v>#N/A</v>
      </c>
      <c r="BO158" t="e">
        <v>#N/A</v>
      </c>
      <c r="BP158" t="e">
        <v>#N/A</v>
      </c>
      <c r="BQ158">
        <v>96.375</v>
      </c>
      <c r="BR158">
        <v>94.5</v>
      </c>
      <c r="BS158">
        <v>97.5</v>
      </c>
      <c r="BT158">
        <v>94.5</v>
      </c>
      <c r="BU158">
        <v>94.5</v>
      </c>
      <c r="BV158" t="e">
        <v>#N/A</v>
      </c>
      <c r="BW158" t="e">
        <v>#N/A</v>
      </c>
      <c r="BX158" t="e">
        <v>#N/A</v>
      </c>
      <c r="BY158">
        <v>32.220100000000002</v>
      </c>
      <c r="BZ158">
        <v>29.1187</v>
      </c>
      <c r="CA158" t="e">
        <v>#N/A</v>
      </c>
      <c r="CB158" t="e">
        <v>#N/A</v>
      </c>
      <c r="CC158" t="e">
        <v>#N/A</v>
      </c>
      <c r="CD158" t="e">
        <v>#N/A</v>
      </c>
    </row>
    <row r="159" spans="2:82" x14ac:dyDescent="0.25">
      <c r="B159" s="52" t="str">
        <f t="shared" si="31"/>
        <v>Surgery Procedures -Alveoloplasty each quadrant-41874</v>
      </c>
      <c r="C159" s="52" t="str">
        <f t="shared" si="32"/>
        <v>41874-0360</v>
      </c>
      <c r="D159" s="53" t="s">
        <v>676</v>
      </c>
      <c r="E159" s="53" t="s">
        <v>976</v>
      </c>
      <c r="F159" s="52" t="s">
        <v>114</v>
      </c>
      <c r="G159" s="52" t="s">
        <v>573</v>
      </c>
      <c r="H159" s="54" t="s">
        <v>237</v>
      </c>
      <c r="I159" s="55" t="s">
        <v>108</v>
      </c>
      <c r="J159" s="55" t="str">
        <f t="shared" si="37"/>
        <v>41874-360</v>
      </c>
      <c r="K159" s="56" t="s">
        <v>676</v>
      </c>
      <c r="L159" s="57">
        <v>8241</v>
      </c>
      <c r="M159" s="52">
        <f t="shared" si="33"/>
        <v>9</v>
      </c>
      <c r="N159" s="53" t="s">
        <v>632</v>
      </c>
      <c r="O159" s="52">
        <f t="shared" si="34"/>
        <v>1</v>
      </c>
      <c r="P159" s="52" t="str">
        <f t="shared" si="38"/>
        <v>0360-41874 0360-41874</v>
      </c>
      <c r="Q159" s="58" t="str">
        <f t="shared" si="39"/>
        <v>36041874</v>
      </c>
      <c r="R159" s="59">
        <v>3072.5895443999998</v>
      </c>
      <c r="S159" s="59">
        <v>3072.5895443999998</v>
      </c>
      <c r="T159" s="59">
        <v>3072.5895443999998</v>
      </c>
      <c r="U159" s="59">
        <v>3072.5895443999998</v>
      </c>
      <c r="V159" s="59">
        <v>3072.5895443999998</v>
      </c>
      <c r="W159" s="59">
        <v>227.31720000000001</v>
      </c>
      <c r="X159" s="59">
        <v>222.86</v>
      </c>
      <c r="Y159" s="59">
        <v>229.54580000000001</v>
      </c>
      <c r="Z159" s="59">
        <v>222.86</v>
      </c>
      <c r="AA159" s="59">
        <v>222.86</v>
      </c>
      <c r="AB159" s="59">
        <v>0</v>
      </c>
      <c r="AC159" s="59">
        <v>569</v>
      </c>
      <c r="AD159" s="59">
        <v>569</v>
      </c>
      <c r="AE159" s="59">
        <v>296.35200000000003</v>
      </c>
      <c r="AF159" s="59">
        <v>267.24600000000004</v>
      </c>
      <c r="AG159" s="59">
        <v>950</v>
      </c>
      <c r="AH159" s="59">
        <v>1662</v>
      </c>
      <c r="AI159" s="59">
        <v>0</v>
      </c>
      <c r="AJ159" s="59">
        <v>0</v>
      </c>
      <c r="AK159" s="60">
        <f t="shared" si="29"/>
        <v>3072.5895443999998</v>
      </c>
      <c r="AL159" s="60">
        <f t="shared" si="29"/>
        <v>3072.5895443999998</v>
      </c>
      <c r="AM159" s="60">
        <f t="shared" si="29"/>
        <v>3072.5895443999998</v>
      </c>
      <c r="AN159" s="60">
        <f t="shared" si="29"/>
        <v>3072.5895443999998</v>
      </c>
      <c r="AO159" s="60">
        <f t="shared" si="29"/>
        <v>3072.5895443999998</v>
      </c>
      <c r="AP159" s="60">
        <f t="shared" si="28"/>
        <v>227.31720000000001</v>
      </c>
      <c r="AQ159" s="60">
        <f t="shared" si="28"/>
        <v>222.86</v>
      </c>
      <c r="AR159" s="60">
        <f t="shared" si="28"/>
        <v>229.54580000000001</v>
      </c>
      <c r="AS159" s="60">
        <f t="shared" si="28"/>
        <v>222.86</v>
      </c>
      <c r="AT159" s="60">
        <f t="shared" si="28"/>
        <v>222.86</v>
      </c>
      <c r="AU159" s="60" t="s">
        <v>623</v>
      </c>
      <c r="AV159" s="60">
        <f t="shared" si="30"/>
        <v>569</v>
      </c>
      <c r="AW159" s="60">
        <f t="shared" si="30"/>
        <v>569</v>
      </c>
      <c r="AX159" s="60">
        <f t="shared" si="30"/>
        <v>296.35200000000003</v>
      </c>
      <c r="AY159" s="60">
        <f t="shared" si="30"/>
        <v>267.24600000000004</v>
      </c>
      <c r="AZ159" s="60">
        <f t="shared" si="30"/>
        <v>950</v>
      </c>
      <c r="BA159" s="60">
        <f t="shared" si="30"/>
        <v>1662</v>
      </c>
      <c r="BB159" s="60" t="s">
        <v>623</v>
      </c>
      <c r="BC159" s="60" t="s">
        <v>623</v>
      </c>
      <c r="BD159" s="58">
        <f t="shared" si="35"/>
        <v>13</v>
      </c>
      <c r="BE159" s="58">
        <f t="shared" si="36"/>
        <v>4</v>
      </c>
      <c r="BF159" s="53" t="s">
        <v>1154</v>
      </c>
      <c r="BG159" s="52" t="s">
        <v>33</v>
      </c>
      <c r="BH159" s="34">
        <v>41874</v>
      </c>
      <c r="BI159" s="34">
        <v>360</v>
      </c>
      <c r="BJ159" s="56" t="s">
        <v>1155</v>
      </c>
      <c r="BK159">
        <v>5164</v>
      </c>
      <c r="BL159">
        <v>3072.5895443999998</v>
      </c>
      <c r="BM159">
        <v>3072.5895443999998</v>
      </c>
      <c r="BN159">
        <v>3072.5895443999998</v>
      </c>
      <c r="BO159">
        <v>3072.5895443999998</v>
      </c>
      <c r="BP159">
        <v>3072.5895443999998</v>
      </c>
      <c r="BQ159">
        <v>227.31720000000001</v>
      </c>
      <c r="BR159">
        <v>222.86</v>
      </c>
      <c r="BS159">
        <v>229.54580000000001</v>
      </c>
      <c r="BT159">
        <v>222.86</v>
      </c>
      <c r="BU159">
        <v>222.86</v>
      </c>
      <c r="BV159">
        <v>0</v>
      </c>
      <c r="BW159">
        <v>569</v>
      </c>
      <c r="BX159">
        <v>569</v>
      </c>
      <c r="BY159">
        <v>296.35200000000003</v>
      </c>
      <c r="BZ159">
        <v>267.24600000000004</v>
      </c>
      <c r="CA159">
        <v>950</v>
      </c>
      <c r="CB159">
        <v>1662</v>
      </c>
      <c r="CC159">
        <v>0</v>
      </c>
      <c r="CD159">
        <v>0</v>
      </c>
    </row>
    <row r="160" spans="2:82" x14ac:dyDescent="0.25">
      <c r="B160" s="52" t="str">
        <f t="shared" si="31"/>
        <v>Medical care-Inj, propofol, 10 mg-J2704</v>
      </c>
      <c r="C160" s="52" t="str">
        <f t="shared" si="32"/>
        <v>41874-0360</v>
      </c>
      <c r="D160" s="53" t="s">
        <v>676</v>
      </c>
      <c r="E160" s="53" t="s">
        <v>979</v>
      </c>
      <c r="F160" s="52" t="s">
        <v>2549</v>
      </c>
      <c r="G160" s="52" t="s">
        <v>144</v>
      </c>
      <c r="H160" s="54" t="s">
        <v>143</v>
      </c>
      <c r="I160" s="55" t="s">
        <v>61</v>
      </c>
      <c r="J160" s="55" t="str">
        <f t="shared" si="37"/>
        <v>J2704-636</v>
      </c>
      <c r="K160" s="56" t="s">
        <v>1021</v>
      </c>
      <c r="L160" s="57">
        <v>17</v>
      </c>
      <c r="M160" s="52">
        <f t="shared" si="33"/>
        <v>9</v>
      </c>
      <c r="N160" s="53"/>
      <c r="O160" s="52">
        <f t="shared" si="34"/>
        <v>0</v>
      </c>
      <c r="P160" s="52" t="str">
        <f t="shared" si="38"/>
        <v>0636-J2704 0360-41874</v>
      </c>
      <c r="Q160" s="58" t="str">
        <f t="shared" si="39"/>
        <v>636J2704</v>
      </c>
      <c r="R160" s="59">
        <v>0</v>
      </c>
      <c r="S160" s="59">
        <v>0</v>
      </c>
      <c r="T160" s="59">
        <v>0</v>
      </c>
      <c r="U160" s="59">
        <v>0</v>
      </c>
      <c r="V160" s="59">
        <v>0</v>
      </c>
      <c r="W160" s="59">
        <v>6.5771184311224493</v>
      </c>
      <c r="X160" s="59">
        <v>6.4491589285714284</v>
      </c>
      <c r="Y160" s="59">
        <v>6.6538941326530612</v>
      </c>
      <c r="Z160" s="59">
        <v>6.4491589285714284</v>
      </c>
      <c r="AA160" s="59">
        <v>6.4491589285714284</v>
      </c>
      <c r="AB160" s="59">
        <v>0</v>
      </c>
      <c r="AC160" s="59">
        <v>16.634735331632655</v>
      </c>
      <c r="AD160" s="59">
        <v>16.634735331632655</v>
      </c>
      <c r="AE160" s="59">
        <v>0.14000000000000001</v>
      </c>
      <c r="AF160" s="59">
        <v>7.420000000000003E-2</v>
      </c>
      <c r="AG160" s="59">
        <v>12.795950255102042</v>
      </c>
      <c r="AH160" s="59">
        <v>0</v>
      </c>
      <c r="AI160" s="59">
        <v>0</v>
      </c>
      <c r="AJ160" s="59">
        <v>0</v>
      </c>
      <c r="AK160" s="60" t="str">
        <f t="shared" si="29"/>
        <v>Packaged</v>
      </c>
      <c r="AL160" s="60" t="str">
        <f t="shared" si="29"/>
        <v>Packaged</v>
      </c>
      <c r="AM160" s="60" t="str">
        <f t="shared" si="29"/>
        <v>Packaged</v>
      </c>
      <c r="AN160" s="60" t="str">
        <f t="shared" si="29"/>
        <v>Packaged</v>
      </c>
      <c r="AO160" s="60" t="str">
        <f t="shared" si="29"/>
        <v>Packaged</v>
      </c>
      <c r="AP160" s="60">
        <f t="shared" si="28"/>
        <v>6.5771184311224493</v>
      </c>
      <c r="AQ160" s="60">
        <f t="shared" si="28"/>
        <v>6.4491589285714284</v>
      </c>
      <c r="AR160" s="60">
        <f t="shared" si="28"/>
        <v>6.6538941326530612</v>
      </c>
      <c r="AS160" s="60">
        <f t="shared" si="28"/>
        <v>6.4491589285714284</v>
      </c>
      <c r="AT160" s="60">
        <f t="shared" si="28"/>
        <v>6.4491589285714284</v>
      </c>
      <c r="AU160" s="60" t="s">
        <v>623</v>
      </c>
      <c r="AV160" s="60">
        <f t="shared" si="30"/>
        <v>16.634735331632655</v>
      </c>
      <c r="AW160" s="60">
        <f t="shared" si="30"/>
        <v>16.634735331632655</v>
      </c>
      <c r="AX160" s="60">
        <f t="shared" si="30"/>
        <v>0.14000000000000001</v>
      </c>
      <c r="AY160" s="60">
        <f t="shared" si="30"/>
        <v>7.420000000000003E-2</v>
      </c>
      <c r="AZ160" s="60">
        <f t="shared" si="30"/>
        <v>12.795950255102042</v>
      </c>
      <c r="BA160" s="60" t="str">
        <f t="shared" si="30"/>
        <v>Packaged</v>
      </c>
      <c r="BB160" s="60" t="s">
        <v>623</v>
      </c>
      <c r="BC160" s="60" t="s">
        <v>623</v>
      </c>
      <c r="BD160" s="58" t="str">
        <f t="shared" si="35"/>
        <v>N/A</v>
      </c>
      <c r="BE160" s="58" t="e">
        <f t="shared" si="36"/>
        <v>#VALUE!</v>
      </c>
      <c r="BF160" s="53" t="s">
        <v>144</v>
      </c>
      <c r="BG160" s="52" t="s">
        <v>33</v>
      </c>
      <c r="BH160" s="34" t="s">
        <v>143</v>
      </c>
      <c r="BI160" s="34">
        <v>636</v>
      </c>
      <c r="BJ160" s="56" t="s">
        <v>1022</v>
      </c>
      <c r="BL160" t="e">
        <v>#N/A</v>
      </c>
      <c r="BM160" t="e">
        <v>#N/A</v>
      </c>
      <c r="BN160" t="e">
        <v>#N/A</v>
      </c>
      <c r="BO160" t="e">
        <v>#N/A</v>
      </c>
      <c r="BP160" t="e">
        <v>#N/A</v>
      </c>
      <c r="BQ160">
        <v>6.5771184311224493</v>
      </c>
      <c r="BR160">
        <v>6.4491589285714284</v>
      </c>
      <c r="BS160">
        <v>6.6538941326530612</v>
      </c>
      <c r="BT160">
        <v>6.4491589285714284</v>
      </c>
      <c r="BU160">
        <v>6.4491589285714284</v>
      </c>
      <c r="BV160" t="e">
        <v>#N/A</v>
      </c>
      <c r="BW160">
        <v>16.634735331632655</v>
      </c>
      <c r="BX160">
        <v>16.634735331632655</v>
      </c>
      <c r="BY160">
        <v>0.14000000000000001</v>
      </c>
      <c r="BZ160">
        <v>7.420000000000003E-2</v>
      </c>
      <c r="CA160">
        <v>12.795950255102042</v>
      </c>
      <c r="CB160" t="e">
        <v>#N/A</v>
      </c>
      <c r="CC160" t="e">
        <v>#N/A</v>
      </c>
      <c r="CD160" t="e">
        <v>#N/A</v>
      </c>
    </row>
    <row r="161" spans="1:82" x14ac:dyDescent="0.25">
      <c r="B161" s="52" t="str">
        <f t="shared" si="31"/>
        <v>Dental Services-Extraction erupted tooth/exr-D7140</v>
      </c>
      <c r="C161" s="52" t="str">
        <f t="shared" si="32"/>
        <v>41874-0360</v>
      </c>
      <c r="D161" s="53" t="s">
        <v>676</v>
      </c>
      <c r="E161" s="53" t="s">
        <v>979</v>
      </c>
      <c r="F161" s="52" t="s">
        <v>2554</v>
      </c>
      <c r="G161" s="52" t="s">
        <v>122</v>
      </c>
      <c r="H161" s="54" t="s">
        <v>121</v>
      </c>
      <c r="I161" s="55" t="s">
        <v>108</v>
      </c>
      <c r="J161" s="55" t="str">
        <f t="shared" si="37"/>
        <v>D7140-360</v>
      </c>
      <c r="K161" s="56" t="s">
        <v>1156</v>
      </c>
      <c r="L161" s="57">
        <v>0</v>
      </c>
      <c r="M161" s="52">
        <f t="shared" si="33"/>
        <v>9</v>
      </c>
      <c r="N161" s="53"/>
      <c r="O161" s="52">
        <f t="shared" si="34"/>
        <v>0</v>
      </c>
      <c r="P161" s="52" t="str">
        <f t="shared" si="38"/>
        <v>0360-D7140 0360-41874</v>
      </c>
      <c r="Q161" s="58" t="str">
        <f t="shared" si="39"/>
        <v>360D7140</v>
      </c>
      <c r="R161" s="59">
        <v>0</v>
      </c>
      <c r="S161" s="59">
        <v>0</v>
      </c>
      <c r="T161" s="59">
        <v>0</v>
      </c>
      <c r="U161" s="59">
        <v>0</v>
      </c>
      <c r="V161" s="59">
        <v>0</v>
      </c>
      <c r="W161" s="59">
        <v>0</v>
      </c>
      <c r="X161" s="59">
        <v>0</v>
      </c>
      <c r="Y161" s="59">
        <v>0</v>
      </c>
      <c r="Z161" s="59">
        <v>0</v>
      </c>
      <c r="AA161" s="59">
        <v>0</v>
      </c>
      <c r="AB161" s="59">
        <v>0</v>
      </c>
      <c r="AC161" s="59">
        <v>0</v>
      </c>
      <c r="AD161" s="59">
        <v>0</v>
      </c>
      <c r="AE161" s="59">
        <v>0</v>
      </c>
      <c r="AF161" s="59">
        <v>0</v>
      </c>
      <c r="AG161" s="59">
        <v>0</v>
      </c>
      <c r="AH161" s="59">
        <v>0</v>
      </c>
      <c r="AI161" s="59">
        <v>0</v>
      </c>
      <c r="AJ161" s="59">
        <v>0</v>
      </c>
      <c r="AK161" s="60" t="str">
        <f t="shared" si="29"/>
        <v>Packaged</v>
      </c>
      <c r="AL161" s="60" t="str">
        <f t="shared" si="29"/>
        <v>Packaged</v>
      </c>
      <c r="AM161" s="60" t="str">
        <f t="shared" si="29"/>
        <v>Packaged</v>
      </c>
      <c r="AN161" s="60" t="str">
        <f t="shared" si="29"/>
        <v>Packaged</v>
      </c>
      <c r="AO161" s="60" t="str">
        <f t="shared" si="29"/>
        <v>Packaged</v>
      </c>
      <c r="AP161" s="60" t="str">
        <f t="shared" si="28"/>
        <v>Packaged</v>
      </c>
      <c r="AQ161" s="60" t="str">
        <f t="shared" si="28"/>
        <v>Packaged</v>
      </c>
      <c r="AR161" s="60" t="str">
        <f t="shared" si="28"/>
        <v>Packaged</v>
      </c>
      <c r="AS161" s="60" t="str">
        <f t="shared" si="28"/>
        <v>Packaged</v>
      </c>
      <c r="AT161" s="60" t="str">
        <f t="shared" si="28"/>
        <v>Packaged</v>
      </c>
      <c r="AU161" s="60" t="s">
        <v>623</v>
      </c>
      <c r="AV161" s="60" t="str">
        <f t="shared" si="30"/>
        <v>Packaged</v>
      </c>
      <c r="AW161" s="60" t="str">
        <f t="shared" si="30"/>
        <v>Packaged</v>
      </c>
      <c r="AX161" s="60" t="str">
        <f t="shared" si="30"/>
        <v>Packaged</v>
      </c>
      <c r="AY161" s="60" t="str">
        <f t="shared" si="30"/>
        <v>Packaged</v>
      </c>
      <c r="AZ161" s="60" t="str">
        <f t="shared" si="30"/>
        <v>Packaged</v>
      </c>
      <c r="BA161" s="60" t="str">
        <f t="shared" si="30"/>
        <v>Packaged</v>
      </c>
      <c r="BB161" s="60" t="s">
        <v>623</v>
      </c>
      <c r="BC161" s="60" t="s">
        <v>623</v>
      </c>
      <c r="BD161" s="58" t="str">
        <f t="shared" si="35"/>
        <v>N/A</v>
      </c>
      <c r="BE161" s="58" t="e">
        <f t="shared" si="36"/>
        <v>#VALUE!</v>
      </c>
      <c r="BF161" s="53" t="s">
        <v>122</v>
      </c>
      <c r="BG161" s="52" t="s">
        <v>33</v>
      </c>
      <c r="BH161" s="34" t="s">
        <v>121</v>
      </c>
      <c r="BI161" s="34">
        <v>360</v>
      </c>
      <c r="BJ161" s="56" t="s">
        <v>1157</v>
      </c>
      <c r="BL161" t="e">
        <v>#N/A</v>
      </c>
      <c r="BM161" t="e">
        <v>#N/A</v>
      </c>
      <c r="BN161" t="e">
        <v>#N/A</v>
      </c>
      <c r="BO161" t="e">
        <v>#N/A</v>
      </c>
      <c r="BP161" t="e">
        <v>#N/A</v>
      </c>
      <c r="BQ161" t="e">
        <v>#N/A</v>
      </c>
      <c r="BR161" t="e">
        <v>#N/A</v>
      </c>
      <c r="BS161" t="e">
        <v>#N/A</v>
      </c>
      <c r="BT161" t="e">
        <v>#N/A</v>
      </c>
      <c r="BU161" t="e">
        <v>#N/A</v>
      </c>
      <c r="BV161" t="e">
        <v>#N/A</v>
      </c>
      <c r="BW161" t="e">
        <v>#N/A</v>
      </c>
      <c r="BX161" t="e">
        <v>#N/A</v>
      </c>
      <c r="BY161" t="e">
        <v>#N/A</v>
      </c>
      <c r="BZ161" t="e">
        <v>#N/A</v>
      </c>
      <c r="CA161" t="e">
        <v>#N/A</v>
      </c>
      <c r="CB161" t="e">
        <v>#N/A</v>
      </c>
      <c r="CC161" t="e">
        <v>#N/A</v>
      </c>
      <c r="CD161" t="e">
        <v>#N/A</v>
      </c>
    </row>
    <row r="162" spans="1:82" x14ac:dyDescent="0.25">
      <c r="B162" s="52" t="str">
        <f t="shared" si="31"/>
        <v>Pharmacy - General-Pharmacy - General-</v>
      </c>
      <c r="C162" s="52" t="str">
        <f t="shared" si="32"/>
        <v>41874-0360</v>
      </c>
      <c r="D162" s="53" t="s">
        <v>676</v>
      </c>
      <c r="E162" s="53" t="s">
        <v>979</v>
      </c>
      <c r="F162" s="52" t="s">
        <v>50</v>
      </c>
      <c r="G162" s="52" t="s">
        <v>50</v>
      </c>
      <c r="H162" s="54" t="s">
        <v>34</v>
      </c>
      <c r="I162" s="55" t="s">
        <v>51</v>
      </c>
      <c r="J162" s="55" t="str">
        <f t="shared" si="37"/>
        <v>-250</v>
      </c>
      <c r="K162" s="56" t="s">
        <v>1002</v>
      </c>
      <c r="L162" s="57">
        <v>105</v>
      </c>
      <c r="M162" s="52">
        <f t="shared" si="33"/>
        <v>9</v>
      </c>
      <c r="N162" s="53"/>
      <c r="O162" s="52">
        <f t="shared" si="34"/>
        <v>0</v>
      </c>
      <c r="P162" s="52" t="str">
        <f t="shared" si="38"/>
        <v>0250- 0360-41874</v>
      </c>
      <c r="Q162" s="58" t="str">
        <f t="shared" si="39"/>
        <v>250</v>
      </c>
      <c r="R162" s="59">
        <v>0</v>
      </c>
      <c r="S162" s="59">
        <v>0</v>
      </c>
      <c r="T162" s="59">
        <v>0</v>
      </c>
      <c r="U162" s="59">
        <v>0</v>
      </c>
      <c r="V162" s="59">
        <v>0</v>
      </c>
      <c r="W162" s="59">
        <v>0</v>
      </c>
      <c r="X162" s="59">
        <v>0</v>
      </c>
      <c r="Y162" s="59">
        <v>0</v>
      </c>
      <c r="Z162" s="59">
        <v>0</v>
      </c>
      <c r="AA162" s="59">
        <v>0</v>
      </c>
      <c r="AB162" s="59">
        <v>0</v>
      </c>
      <c r="AC162" s="59">
        <v>0</v>
      </c>
      <c r="AD162" s="59">
        <v>0</v>
      </c>
      <c r="AE162" s="59">
        <v>0</v>
      </c>
      <c r="AF162" s="59">
        <v>0</v>
      </c>
      <c r="AG162" s="59">
        <v>0</v>
      </c>
      <c r="AH162" s="59">
        <v>0</v>
      </c>
      <c r="AI162" s="59">
        <v>0</v>
      </c>
      <c r="AJ162" s="59">
        <v>0</v>
      </c>
      <c r="AK162" s="60" t="str">
        <f t="shared" si="29"/>
        <v>Packaged</v>
      </c>
      <c r="AL162" s="60" t="str">
        <f t="shared" si="29"/>
        <v>Packaged</v>
      </c>
      <c r="AM162" s="60" t="str">
        <f t="shared" si="29"/>
        <v>Packaged</v>
      </c>
      <c r="AN162" s="60" t="str">
        <f t="shared" si="29"/>
        <v>Packaged</v>
      </c>
      <c r="AO162" s="60" t="str">
        <f t="shared" si="29"/>
        <v>Packaged</v>
      </c>
      <c r="AP162" s="60" t="str">
        <f t="shared" si="28"/>
        <v>Packaged</v>
      </c>
      <c r="AQ162" s="60" t="str">
        <f t="shared" si="28"/>
        <v>Packaged</v>
      </c>
      <c r="AR162" s="60" t="str">
        <f t="shared" si="28"/>
        <v>Packaged</v>
      </c>
      <c r="AS162" s="60" t="str">
        <f t="shared" si="28"/>
        <v>Packaged</v>
      </c>
      <c r="AT162" s="60" t="str">
        <f t="shared" si="28"/>
        <v>Packaged</v>
      </c>
      <c r="AU162" s="60" t="s">
        <v>623</v>
      </c>
      <c r="AV162" s="60" t="str">
        <f t="shared" si="30"/>
        <v>Packaged</v>
      </c>
      <c r="AW162" s="60" t="str">
        <f t="shared" si="30"/>
        <v>Packaged</v>
      </c>
      <c r="AX162" s="60" t="str">
        <f t="shared" si="30"/>
        <v>Packaged</v>
      </c>
      <c r="AY162" s="60" t="str">
        <f t="shared" si="30"/>
        <v>Packaged</v>
      </c>
      <c r="AZ162" s="60" t="str">
        <f t="shared" si="30"/>
        <v>Packaged</v>
      </c>
      <c r="BA162" s="60" t="str">
        <f t="shared" si="30"/>
        <v>Packaged</v>
      </c>
      <c r="BB162" s="60" t="s">
        <v>623</v>
      </c>
      <c r="BC162" s="60" t="s">
        <v>623</v>
      </c>
      <c r="BD162" s="58" t="str">
        <f t="shared" si="35"/>
        <v>N/A</v>
      </c>
      <c r="BE162" s="58" t="e">
        <f t="shared" si="36"/>
        <v>#VALUE!</v>
      </c>
      <c r="BF162" s="53"/>
      <c r="BG162" s="52" t="e">
        <v>#N/A</v>
      </c>
      <c r="BI162" s="34">
        <v>250</v>
      </c>
      <c r="BJ162" s="56" t="s">
        <v>51</v>
      </c>
      <c r="BL162" t="e">
        <v>#N/A</v>
      </c>
      <c r="BM162" t="e">
        <v>#N/A</v>
      </c>
      <c r="BN162" t="e">
        <v>#N/A</v>
      </c>
      <c r="BO162" t="e">
        <v>#N/A</v>
      </c>
      <c r="BP162" t="e">
        <v>#N/A</v>
      </c>
      <c r="BQ162" t="e">
        <v>#N/A</v>
      </c>
      <c r="BR162" t="e">
        <v>#N/A</v>
      </c>
      <c r="BS162" t="e">
        <v>#N/A</v>
      </c>
      <c r="BT162" t="e">
        <v>#N/A</v>
      </c>
      <c r="BU162" t="e">
        <v>#N/A</v>
      </c>
      <c r="BV162" t="e">
        <v>#N/A</v>
      </c>
      <c r="BW162" t="e">
        <v>#N/A</v>
      </c>
      <c r="BX162" t="e">
        <v>#N/A</v>
      </c>
      <c r="BY162" t="e">
        <v>#N/A</v>
      </c>
      <c r="BZ162" t="e">
        <v>#N/A</v>
      </c>
      <c r="CA162" t="e">
        <v>#N/A</v>
      </c>
      <c r="CB162" t="e">
        <v>#N/A</v>
      </c>
      <c r="CC162" t="e">
        <v>#N/A</v>
      </c>
      <c r="CD162" t="e">
        <v>#N/A</v>
      </c>
    </row>
    <row r="163" spans="1:82" x14ac:dyDescent="0.25">
      <c r="B163" s="52" t="str">
        <f t="shared" si="31"/>
        <v>Pharmacy - IV Solutions-Pharmacy - IV Solutions-</v>
      </c>
      <c r="C163" s="52" t="str">
        <f t="shared" si="32"/>
        <v>41874-0360</v>
      </c>
      <c r="D163" s="53" t="s">
        <v>676</v>
      </c>
      <c r="E163" s="53" t="s">
        <v>979</v>
      </c>
      <c r="F163" s="52" t="s">
        <v>563</v>
      </c>
      <c r="G163" s="52" t="s">
        <v>563</v>
      </c>
      <c r="H163" s="54" t="s">
        <v>34</v>
      </c>
      <c r="I163" s="55" t="s">
        <v>551</v>
      </c>
      <c r="J163" s="55" t="str">
        <f t="shared" si="37"/>
        <v>-258</v>
      </c>
      <c r="K163" s="56" t="s">
        <v>1057</v>
      </c>
      <c r="L163" s="57">
        <v>12</v>
      </c>
      <c r="M163" s="52">
        <f t="shared" si="33"/>
        <v>9</v>
      </c>
      <c r="N163" s="53"/>
      <c r="O163" s="52">
        <f t="shared" si="34"/>
        <v>0</v>
      </c>
      <c r="P163" s="52" t="str">
        <f t="shared" si="38"/>
        <v>0258- 0360-41874</v>
      </c>
      <c r="Q163" s="58" t="str">
        <f t="shared" si="39"/>
        <v>258</v>
      </c>
      <c r="R163" s="59">
        <v>0</v>
      </c>
      <c r="S163" s="59">
        <v>0</v>
      </c>
      <c r="T163" s="59">
        <v>0</v>
      </c>
      <c r="U163" s="59">
        <v>0</v>
      </c>
      <c r="V163" s="59">
        <v>0</v>
      </c>
      <c r="W163" s="59">
        <v>0</v>
      </c>
      <c r="X163" s="59">
        <v>0</v>
      </c>
      <c r="Y163" s="59">
        <v>0</v>
      </c>
      <c r="Z163" s="59">
        <v>0</v>
      </c>
      <c r="AA163" s="59">
        <v>0</v>
      </c>
      <c r="AB163" s="59">
        <v>0</v>
      </c>
      <c r="AC163" s="59">
        <v>0</v>
      </c>
      <c r="AD163" s="59">
        <v>0</v>
      </c>
      <c r="AE163" s="59">
        <v>0</v>
      </c>
      <c r="AF163" s="59">
        <v>0</v>
      </c>
      <c r="AG163" s="59">
        <v>0</v>
      </c>
      <c r="AH163" s="59">
        <v>0</v>
      </c>
      <c r="AI163" s="59">
        <v>0</v>
      </c>
      <c r="AJ163" s="59">
        <v>0</v>
      </c>
      <c r="AK163" s="60" t="str">
        <f t="shared" si="29"/>
        <v>Packaged</v>
      </c>
      <c r="AL163" s="60" t="str">
        <f t="shared" si="29"/>
        <v>Packaged</v>
      </c>
      <c r="AM163" s="60" t="str">
        <f t="shared" si="29"/>
        <v>Packaged</v>
      </c>
      <c r="AN163" s="60" t="str">
        <f t="shared" si="29"/>
        <v>Packaged</v>
      </c>
      <c r="AO163" s="60" t="str">
        <f t="shared" si="29"/>
        <v>Packaged</v>
      </c>
      <c r="AP163" s="60" t="str">
        <f t="shared" si="28"/>
        <v>Packaged</v>
      </c>
      <c r="AQ163" s="60" t="str">
        <f t="shared" si="28"/>
        <v>Packaged</v>
      </c>
      <c r="AR163" s="60" t="str">
        <f t="shared" si="28"/>
        <v>Packaged</v>
      </c>
      <c r="AS163" s="60" t="str">
        <f t="shared" si="28"/>
        <v>Packaged</v>
      </c>
      <c r="AT163" s="60" t="str">
        <f t="shared" si="28"/>
        <v>Packaged</v>
      </c>
      <c r="AU163" s="60" t="s">
        <v>623</v>
      </c>
      <c r="AV163" s="60" t="str">
        <f t="shared" si="30"/>
        <v>Packaged</v>
      </c>
      <c r="AW163" s="60" t="str">
        <f t="shared" si="30"/>
        <v>Packaged</v>
      </c>
      <c r="AX163" s="60" t="str">
        <f t="shared" si="30"/>
        <v>Packaged</v>
      </c>
      <c r="AY163" s="60" t="str">
        <f t="shared" si="30"/>
        <v>Packaged</v>
      </c>
      <c r="AZ163" s="60" t="str">
        <f t="shared" si="30"/>
        <v>Packaged</v>
      </c>
      <c r="BA163" s="60" t="str">
        <f t="shared" si="30"/>
        <v>Packaged</v>
      </c>
      <c r="BB163" s="60" t="s">
        <v>623</v>
      </c>
      <c r="BC163" s="60" t="s">
        <v>623</v>
      </c>
      <c r="BD163" s="58" t="str">
        <f t="shared" si="35"/>
        <v>N/A</v>
      </c>
      <c r="BE163" s="58" t="e">
        <f t="shared" si="36"/>
        <v>#VALUE!</v>
      </c>
      <c r="BF163" s="53"/>
      <c r="BG163" s="52" t="e">
        <v>#N/A</v>
      </c>
      <c r="BI163" s="34">
        <v>258</v>
      </c>
      <c r="BJ163" s="56" t="s">
        <v>551</v>
      </c>
      <c r="BL163" t="e">
        <v>#N/A</v>
      </c>
      <c r="BM163" t="e">
        <v>#N/A</v>
      </c>
      <c r="BN163" t="e">
        <v>#N/A</v>
      </c>
      <c r="BO163" t="e">
        <v>#N/A</v>
      </c>
      <c r="BP163" t="e">
        <v>#N/A</v>
      </c>
      <c r="BQ163" t="e">
        <v>#N/A</v>
      </c>
      <c r="BR163" t="e">
        <v>#N/A</v>
      </c>
      <c r="BS163" t="e">
        <v>#N/A</v>
      </c>
      <c r="BT163" t="e">
        <v>#N/A</v>
      </c>
      <c r="BU163" t="e">
        <v>#N/A</v>
      </c>
      <c r="BV163" t="e">
        <v>#N/A</v>
      </c>
      <c r="BW163" t="e">
        <v>#N/A</v>
      </c>
      <c r="BX163" t="e">
        <v>#N/A</v>
      </c>
      <c r="BY163" t="e">
        <v>#N/A</v>
      </c>
      <c r="BZ163" t="e">
        <v>#N/A</v>
      </c>
      <c r="CA163" t="e">
        <v>#N/A</v>
      </c>
      <c r="CB163" t="e">
        <v>#N/A</v>
      </c>
      <c r="CC163" t="e">
        <v>#N/A</v>
      </c>
      <c r="CD163" t="e">
        <v>#N/A</v>
      </c>
    </row>
    <row r="164" spans="1:82" x14ac:dyDescent="0.25">
      <c r="B164" s="52" t="str">
        <f t="shared" si="31"/>
        <v>Medical care-Normal saline solution infus-J7030</v>
      </c>
      <c r="C164" s="52" t="str">
        <f t="shared" si="32"/>
        <v>41874-0360</v>
      </c>
      <c r="D164" s="53" t="s">
        <v>676</v>
      </c>
      <c r="E164" s="53" t="s">
        <v>979</v>
      </c>
      <c r="F164" s="52" t="s">
        <v>2549</v>
      </c>
      <c r="G164" s="52" t="s">
        <v>153</v>
      </c>
      <c r="H164" s="54" t="s">
        <v>72</v>
      </c>
      <c r="I164" s="55" t="s">
        <v>61</v>
      </c>
      <c r="J164" s="55" t="str">
        <f t="shared" si="37"/>
        <v>J7030-636</v>
      </c>
      <c r="K164" s="56" t="s">
        <v>1031</v>
      </c>
      <c r="L164" s="57">
        <v>7</v>
      </c>
      <c r="M164" s="52">
        <f t="shared" si="33"/>
        <v>9</v>
      </c>
      <c r="N164" s="53"/>
      <c r="O164" s="52">
        <f t="shared" si="34"/>
        <v>0</v>
      </c>
      <c r="P164" s="52" t="str">
        <f t="shared" si="38"/>
        <v>0636-J7030 0360-41874</v>
      </c>
      <c r="Q164" s="58" t="str">
        <f t="shared" si="39"/>
        <v>636J7030</v>
      </c>
      <c r="R164" s="59">
        <v>0</v>
      </c>
      <c r="S164" s="59">
        <v>0</v>
      </c>
      <c r="T164" s="59">
        <v>0</v>
      </c>
      <c r="U164" s="59">
        <v>0</v>
      </c>
      <c r="V164" s="59">
        <v>0</v>
      </c>
      <c r="W164" s="59">
        <v>4.0113078508771922</v>
      </c>
      <c r="X164" s="59">
        <v>3.9332668421052626</v>
      </c>
      <c r="Y164" s="59">
        <v>4.0581324561403509</v>
      </c>
      <c r="Z164" s="59">
        <v>3.9332668421052626</v>
      </c>
      <c r="AA164" s="59">
        <v>3.9332668421052626</v>
      </c>
      <c r="AB164" s="59">
        <v>0</v>
      </c>
      <c r="AC164" s="59">
        <v>10.145331140350876</v>
      </c>
      <c r="AD164" s="59">
        <v>10.145331140350876</v>
      </c>
      <c r="AE164" s="59">
        <v>33.059999999999974</v>
      </c>
      <c r="AF164" s="59">
        <v>17.521799999999995</v>
      </c>
      <c r="AG164" s="59">
        <v>7.8041008771929832</v>
      </c>
      <c r="AH164" s="59">
        <v>0</v>
      </c>
      <c r="AI164" s="59">
        <v>0</v>
      </c>
      <c r="AJ164" s="59">
        <v>0</v>
      </c>
      <c r="AK164" s="60" t="str">
        <f t="shared" si="29"/>
        <v>Packaged</v>
      </c>
      <c r="AL164" s="60" t="str">
        <f t="shared" si="29"/>
        <v>Packaged</v>
      </c>
      <c r="AM164" s="60" t="str">
        <f t="shared" si="29"/>
        <v>Packaged</v>
      </c>
      <c r="AN164" s="60" t="str">
        <f t="shared" si="29"/>
        <v>Packaged</v>
      </c>
      <c r="AO164" s="60" t="str">
        <f t="shared" si="29"/>
        <v>Packaged</v>
      </c>
      <c r="AP164" s="60">
        <f t="shared" si="28"/>
        <v>4.0113078508771922</v>
      </c>
      <c r="AQ164" s="60">
        <f t="shared" si="28"/>
        <v>3.9332668421052626</v>
      </c>
      <c r="AR164" s="60">
        <f t="shared" si="28"/>
        <v>4.0581324561403509</v>
      </c>
      <c r="AS164" s="60">
        <f t="shared" si="28"/>
        <v>3.9332668421052626</v>
      </c>
      <c r="AT164" s="60">
        <f t="shared" si="28"/>
        <v>3.9332668421052626</v>
      </c>
      <c r="AU164" s="60" t="s">
        <v>623</v>
      </c>
      <c r="AV164" s="60">
        <f t="shared" si="30"/>
        <v>10.145331140350876</v>
      </c>
      <c r="AW164" s="60">
        <f t="shared" si="30"/>
        <v>10.145331140350876</v>
      </c>
      <c r="AX164" s="60">
        <f t="shared" si="30"/>
        <v>33.059999999999974</v>
      </c>
      <c r="AY164" s="60">
        <f t="shared" si="30"/>
        <v>17.521799999999995</v>
      </c>
      <c r="AZ164" s="60">
        <f t="shared" si="30"/>
        <v>7.8041008771929832</v>
      </c>
      <c r="BA164" s="60" t="str">
        <f t="shared" si="30"/>
        <v>Packaged</v>
      </c>
      <c r="BB164" s="60" t="s">
        <v>623</v>
      </c>
      <c r="BC164" s="60" t="s">
        <v>623</v>
      </c>
      <c r="BD164" s="58" t="str">
        <f t="shared" si="35"/>
        <v>N/A</v>
      </c>
      <c r="BE164" s="58" t="e">
        <f t="shared" si="36"/>
        <v>#VALUE!</v>
      </c>
      <c r="BF164" s="53" t="s">
        <v>153</v>
      </c>
      <c r="BG164" s="52" t="s">
        <v>33</v>
      </c>
      <c r="BH164" s="34" t="s">
        <v>72</v>
      </c>
      <c r="BI164" s="34">
        <v>636</v>
      </c>
      <c r="BJ164" s="56" t="s">
        <v>1032</v>
      </c>
      <c r="BL164" t="e">
        <v>#N/A</v>
      </c>
      <c r="BM164" t="e">
        <v>#N/A</v>
      </c>
      <c r="BN164" t="e">
        <v>#N/A</v>
      </c>
      <c r="BO164" t="e">
        <v>#N/A</v>
      </c>
      <c r="BP164" t="e">
        <v>#N/A</v>
      </c>
      <c r="BQ164">
        <v>4.0113078508771922</v>
      </c>
      <c r="BR164">
        <v>3.9332668421052626</v>
      </c>
      <c r="BS164">
        <v>4.0581324561403509</v>
      </c>
      <c r="BT164">
        <v>3.9332668421052626</v>
      </c>
      <c r="BU164">
        <v>3.9332668421052626</v>
      </c>
      <c r="BV164" t="e">
        <v>#N/A</v>
      </c>
      <c r="BW164">
        <v>10.145331140350876</v>
      </c>
      <c r="BX164">
        <v>10.145331140350876</v>
      </c>
      <c r="BY164">
        <v>33.059999999999974</v>
      </c>
      <c r="BZ164">
        <v>17.521799999999995</v>
      </c>
      <c r="CA164">
        <v>7.8041008771929832</v>
      </c>
      <c r="CB164" t="e">
        <v>#N/A</v>
      </c>
      <c r="CC164" t="e">
        <v>#N/A</v>
      </c>
      <c r="CD164" t="e">
        <v>#N/A</v>
      </c>
    </row>
    <row r="165" spans="1:82" x14ac:dyDescent="0.25">
      <c r="B165" s="52" t="str">
        <f t="shared" si="31"/>
        <v>Medical care-Fentanyl citrate injection-J3010</v>
      </c>
      <c r="C165" s="52" t="str">
        <f t="shared" si="32"/>
        <v>41874-0360</v>
      </c>
      <c r="D165" s="53" t="s">
        <v>676</v>
      </c>
      <c r="E165" s="53" t="s">
        <v>979</v>
      </c>
      <c r="F165" s="52" t="s">
        <v>2549</v>
      </c>
      <c r="G165" s="52" t="s">
        <v>147</v>
      </c>
      <c r="H165" s="54" t="s">
        <v>1</v>
      </c>
      <c r="I165" s="55" t="s">
        <v>61</v>
      </c>
      <c r="J165" s="55" t="str">
        <f t="shared" si="37"/>
        <v>J3010-636</v>
      </c>
      <c r="K165" s="56" t="s">
        <v>1033</v>
      </c>
      <c r="L165" s="57">
        <v>7</v>
      </c>
      <c r="M165" s="52">
        <f t="shared" si="33"/>
        <v>9</v>
      </c>
      <c r="N165" s="53"/>
      <c r="O165" s="52">
        <f t="shared" si="34"/>
        <v>0</v>
      </c>
      <c r="P165" s="52" t="str">
        <f t="shared" si="38"/>
        <v>0636-J3010 0360-41874</v>
      </c>
      <c r="Q165" s="58" t="str">
        <f t="shared" si="39"/>
        <v>636J3010</v>
      </c>
      <c r="R165" s="59">
        <v>0</v>
      </c>
      <c r="S165" s="59">
        <v>0</v>
      </c>
      <c r="T165" s="59">
        <v>0</v>
      </c>
      <c r="U165" s="59">
        <v>0</v>
      </c>
      <c r="V165" s="59">
        <v>0</v>
      </c>
      <c r="W165" s="59">
        <v>3.9489335000000003</v>
      </c>
      <c r="X165" s="59">
        <v>3.8721059999999996</v>
      </c>
      <c r="Y165" s="59">
        <v>3.9950299999999999</v>
      </c>
      <c r="Z165" s="59">
        <v>3.8721059999999996</v>
      </c>
      <c r="AA165" s="59">
        <v>3.8721059999999996</v>
      </c>
      <c r="AB165" s="59">
        <v>0</v>
      </c>
      <c r="AC165" s="59">
        <v>9.9875749999999979</v>
      </c>
      <c r="AD165" s="59">
        <v>9.9875749999999979</v>
      </c>
      <c r="AE165" s="59">
        <v>0.78000000000000014</v>
      </c>
      <c r="AF165" s="59">
        <v>0.4134000000000001</v>
      </c>
      <c r="AG165" s="59">
        <v>7.6827500000000004</v>
      </c>
      <c r="AH165" s="59">
        <v>0</v>
      </c>
      <c r="AI165" s="59">
        <v>0</v>
      </c>
      <c r="AJ165" s="59">
        <v>0</v>
      </c>
      <c r="AK165" s="60" t="str">
        <f t="shared" si="29"/>
        <v>Packaged</v>
      </c>
      <c r="AL165" s="60" t="str">
        <f t="shared" si="29"/>
        <v>Packaged</v>
      </c>
      <c r="AM165" s="60" t="str">
        <f t="shared" si="29"/>
        <v>Packaged</v>
      </c>
      <c r="AN165" s="60" t="str">
        <f t="shared" si="29"/>
        <v>Packaged</v>
      </c>
      <c r="AO165" s="60" t="str">
        <f t="shared" si="29"/>
        <v>Packaged</v>
      </c>
      <c r="AP165" s="60">
        <f t="shared" si="28"/>
        <v>3.9489335000000003</v>
      </c>
      <c r="AQ165" s="60">
        <f t="shared" si="28"/>
        <v>3.8721059999999996</v>
      </c>
      <c r="AR165" s="60">
        <f t="shared" si="28"/>
        <v>3.9950299999999999</v>
      </c>
      <c r="AS165" s="60">
        <f t="shared" si="28"/>
        <v>3.8721059999999996</v>
      </c>
      <c r="AT165" s="60">
        <f t="shared" si="28"/>
        <v>3.8721059999999996</v>
      </c>
      <c r="AU165" s="60" t="s">
        <v>623</v>
      </c>
      <c r="AV165" s="60">
        <f t="shared" si="30"/>
        <v>9.9875749999999979</v>
      </c>
      <c r="AW165" s="60">
        <f t="shared" si="30"/>
        <v>9.9875749999999979</v>
      </c>
      <c r="AX165" s="60">
        <f t="shared" si="30"/>
        <v>0.78000000000000014</v>
      </c>
      <c r="AY165" s="60">
        <f t="shared" si="30"/>
        <v>0.4134000000000001</v>
      </c>
      <c r="AZ165" s="60">
        <f t="shared" si="30"/>
        <v>7.6827500000000004</v>
      </c>
      <c r="BA165" s="60" t="str">
        <f t="shared" si="30"/>
        <v>Packaged</v>
      </c>
      <c r="BB165" s="60" t="s">
        <v>623</v>
      </c>
      <c r="BC165" s="60" t="s">
        <v>623</v>
      </c>
      <c r="BD165" s="58" t="str">
        <f t="shared" si="35"/>
        <v>N/A</v>
      </c>
      <c r="BE165" s="58" t="e">
        <f t="shared" si="36"/>
        <v>#VALUE!</v>
      </c>
      <c r="BF165" s="53" t="s">
        <v>1034</v>
      </c>
      <c r="BG165" s="52" t="s">
        <v>33</v>
      </c>
      <c r="BH165" s="34" t="s">
        <v>1</v>
      </c>
      <c r="BI165" s="34">
        <v>636</v>
      </c>
      <c r="BJ165" s="56" t="s">
        <v>1035</v>
      </c>
      <c r="BL165" t="e">
        <v>#N/A</v>
      </c>
      <c r="BM165" t="e">
        <v>#N/A</v>
      </c>
      <c r="BN165" t="e">
        <v>#N/A</v>
      </c>
      <c r="BO165" t="e">
        <v>#N/A</v>
      </c>
      <c r="BP165" t="e">
        <v>#N/A</v>
      </c>
      <c r="BQ165">
        <v>3.9489335000000003</v>
      </c>
      <c r="BR165">
        <v>3.8721059999999996</v>
      </c>
      <c r="BS165">
        <v>3.9950299999999999</v>
      </c>
      <c r="BT165">
        <v>3.8721059999999996</v>
      </c>
      <c r="BU165">
        <v>3.8721059999999996</v>
      </c>
      <c r="BV165" t="e">
        <v>#N/A</v>
      </c>
      <c r="BW165">
        <v>9.9875749999999979</v>
      </c>
      <c r="BX165">
        <v>9.9875749999999979</v>
      </c>
      <c r="BY165">
        <v>0.78000000000000014</v>
      </c>
      <c r="BZ165">
        <v>0.4134000000000001</v>
      </c>
      <c r="CA165">
        <v>7.6827500000000004</v>
      </c>
      <c r="CB165" t="e">
        <v>#N/A</v>
      </c>
      <c r="CC165" t="e">
        <v>#N/A</v>
      </c>
      <c r="CD165" t="e">
        <v>#N/A</v>
      </c>
    </row>
    <row r="166" spans="1:82" x14ac:dyDescent="0.25">
      <c r="B166" s="52" t="str">
        <f t="shared" si="31"/>
        <v>Recovery Room - General-Recovery Room - General-</v>
      </c>
      <c r="C166" s="52" t="str">
        <f t="shared" si="32"/>
        <v>41874-0360</v>
      </c>
      <c r="D166" s="53" t="s">
        <v>676</v>
      </c>
      <c r="E166" s="53" t="s">
        <v>979</v>
      </c>
      <c r="F166" s="52" t="s">
        <v>97</v>
      </c>
      <c r="G166" s="52" t="s">
        <v>97</v>
      </c>
      <c r="H166" s="54" t="s">
        <v>34</v>
      </c>
      <c r="I166" s="55" t="s">
        <v>98</v>
      </c>
      <c r="J166" s="55" t="str">
        <f t="shared" si="37"/>
        <v>-710</v>
      </c>
      <c r="K166" s="56" t="s">
        <v>1029</v>
      </c>
      <c r="L166" s="57">
        <v>2668</v>
      </c>
      <c r="M166" s="52">
        <f t="shared" si="33"/>
        <v>9</v>
      </c>
      <c r="N166" s="53"/>
      <c r="O166" s="52">
        <f t="shared" si="34"/>
        <v>0</v>
      </c>
      <c r="P166" s="52" t="str">
        <f t="shared" si="38"/>
        <v>0710- 0360-41874</v>
      </c>
      <c r="Q166" s="58" t="str">
        <f t="shared" si="39"/>
        <v>710</v>
      </c>
      <c r="R166" s="59">
        <v>0</v>
      </c>
      <c r="S166" s="59">
        <v>0</v>
      </c>
      <c r="T166" s="59">
        <v>0</v>
      </c>
      <c r="U166" s="59">
        <v>0</v>
      </c>
      <c r="V166" s="59">
        <v>0</v>
      </c>
      <c r="W166" s="59">
        <v>0</v>
      </c>
      <c r="X166" s="59">
        <v>0</v>
      </c>
      <c r="Y166" s="59">
        <v>0</v>
      </c>
      <c r="Z166" s="59">
        <v>0</v>
      </c>
      <c r="AA166" s="59">
        <v>0</v>
      </c>
      <c r="AB166" s="59">
        <v>0</v>
      </c>
      <c r="AC166" s="59">
        <v>0</v>
      </c>
      <c r="AD166" s="59">
        <v>0</v>
      </c>
      <c r="AE166" s="59">
        <v>0</v>
      </c>
      <c r="AF166" s="59">
        <v>0</v>
      </c>
      <c r="AG166" s="59">
        <v>0</v>
      </c>
      <c r="AH166" s="59">
        <v>0</v>
      </c>
      <c r="AI166" s="59">
        <v>0</v>
      </c>
      <c r="AJ166" s="59">
        <v>0</v>
      </c>
      <c r="AK166" s="60" t="str">
        <f t="shared" si="29"/>
        <v>Packaged</v>
      </c>
      <c r="AL166" s="60" t="str">
        <f t="shared" si="29"/>
        <v>Packaged</v>
      </c>
      <c r="AM166" s="60" t="str">
        <f t="shared" si="29"/>
        <v>Packaged</v>
      </c>
      <c r="AN166" s="60" t="str">
        <f t="shared" si="29"/>
        <v>Packaged</v>
      </c>
      <c r="AO166" s="60" t="str">
        <f t="shared" si="29"/>
        <v>Packaged</v>
      </c>
      <c r="AP166" s="60" t="str">
        <f t="shared" si="28"/>
        <v>Packaged</v>
      </c>
      <c r="AQ166" s="60" t="str">
        <f t="shared" si="28"/>
        <v>Packaged</v>
      </c>
      <c r="AR166" s="60" t="str">
        <f t="shared" si="28"/>
        <v>Packaged</v>
      </c>
      <c r="AS166" s="60" t="str">
        <f t="shared" si="28"/>
        <v>Packaged</v>
      </c>
      <c r="AT166" s="60" t="str">
        <f t="shared" si="28"/>
        <v>Packaged</v>
      </c>
      <c r="AU166" s="60" t="s">
        <v>623</v>
      </c>
      <c r="AV166" s="60" t="str">
        <f t="shared" si="30"/>
        <v>Packaged</v>
      </c>
      <c r="AW166" s="60" t="str">
        <f t="shared" si="30"/>
        <v>Packaged</v>
      </c>
      <c r="AX166" s="60" t="str">
        <f t="shared" si="30"/>
        <v>Packaged</v>
      </c>
      <c r="AY166" s="60" t="str">
        <f t="shared" si="30"/>
        <v>Packaged</v>
      </c>
      <c r="AZ166" s="60" t="str">
        <f t="shared" si="30"/>
        <v>Packaged</v>
      </c>
      <c r="BA166" s="60" t="str">
        <f t="shared" si="30"/>
        <v>Packaged</v>
      </c>
      <c r="BB166" s="60" t="s">
        <v>623</v>
      </c>
      <c r="BC166" s="60" t="s">
        <v>623</v>
      </c>
      <c r="BD166" s="58" t="str">
        <f t="shared" si="35"/>
        <v>N/A</v>
      </c>
      <c r="BE166" s="58" t="e">
        <f t="shared" si="36"/>
        <v>#VALUE!</v>
      </c>
      <c r="BF166" s="53"/>
      <c r="BG166" s="52" t="e">
        <v>#N/A</v>
      </c>
      <c r="BI166" s="34">
        <v>710</v>
      </c>
      <c r="BJ166" s="56" t="s">
        <v>98</v>
      </c>
      <c r="BL166" t="e">
        <v>#N/A</v>
      </c>
      <c r="BM166" t="e">
        <v>#N/A</v>
      </c>
      <c r="BN166" t="e">
        <v>#N/A</v>
      </c>
      <c r="BO166" t="e">
        <v>#N/A</v>
      </c>
      <c r="BP166" t="e">
        <v>#N/A</v>
      </c>
      <c r="BQ166" t="e">
        <v>#N/A</v>
      </c>
      <c r="BR166" t="e">
        <v>#N/A</v>
      </c>
      <c r="BS166" t="e">
        <v>#N/A</v>
      </c>
      <c r="BT166" t="e">
        <v>#N/A</v>
      </c>
      <c r="BU166" t="e">
        <v>#N/A</v>
      </c>
      <c r="BV166" t="e">
        <v>#N/A</v>
      </c>
      <c r="BW166" t="e">
        <v>#N/A</v>
      </c>
      <c r="BX166" t="e">
        <v>#N/A</v>
      </c>
      <c r="BY166" t="e">
        <v>#N/A</v>
      </c>
      <c r="BZ166" t="e">
        <v>#N/A</v>
      </c>
      <c r="CA166" t="e">
        <v>#N/A</v>
      </c>
      <c r="CB166" t="e">
        <v>#N/A</v>
      </c>
      <c r="CC166" t="e">
        <v>#N/A</v>
      </c>
      <c r="CD166" t="e">
        <v>#N/A</v>
      </c>
    </row>
    <row r="167" spans="1:82" x14ac:dyDescent="0.25">
      <c r="B167" s="52" t="str">
        <f t="shared" si="31"/>
        <v>Anesthesia - General-Anesthesia - General-</v>
      </c>
      <c r="C167" s="52" t="str">
        <f t="shared" si="32"/>
        <v>41874-0360</v>
      </c>
      <c r="D167" s="53" t="s">
        <v>676</v>
      </c>
      <c r="E167" s="53" t="s">
        <v>979</v>
      </c>
      <c r="F167" s="52" t="s">
        <v>109</v>
      </c>
      <c r="G167" s="52" t="s">
        <v>109</v>
      </c>
      <c r="H167" s="54" t="s">
        <v>34</v>
      </c>
      <c r="I167" s="55" t="s">
        <v>101</v>
      </c>
      <c r="J167" s="55" t="str">
        <f t="shared" si="37"/>
        <v>-370</v>
      </c>
      <c r="K167" s="56" t="s">
        <v>1030</v>
      </c>
      <c r="L167" s="57">
        <v>1490</v>
      </c>
      <c r="M167" s="52">
        <f t="shared" si="33"/>
        <v>9</v>
      </c>
      <c r="N167" s="53"/>
      <c r="O167" s="52">
        <f t="shared" si="34"/>
        <v>0</v>
      </c>
      <c r="P167" s="52" t="str">
        <f t="shared" si="38"/>
        <v>0370- 0360-41874</v>
      </c>
      <c r="Q167" s="58" t="str">
        <f t="shared" si="39"/>
        <v>370</v>
      </c>
      <c r="R167" s="59">
        <v>0</v>
      </c>
      <c r="S167" s="59">
        <v>0</v>
      </c>
      <c r="T167" s="59">
        <v>0</v>
      </c>
      <c r="U167" s="59">
        <v>0</v>
      </c>
      <c r="V167" s="59">
        <v>0</v>
      </c>
      <c r="W167" s="59">
        <v>0</v>
      </c>
      <c r="X167" s="59">
        <v>0</v>
      </c>
      <c r="Y167" s="59">
        <v>0</v>
      </c>
      <c r="Z167" s="59">
        <v>0</v>
      </c>
      <c r="AA167" s="59">
        <v>0</v>
      </c>
      <c r="AB167" s="59">
        <v>0</v>
      </c>
      <c r="AC167" s="59">
        <v>0</v>
      </c>
      <c r="AD167" s="59">
        <v>0</v>
      </c>
      <c r="AE167" s="59">
        <v>0</v>
      </c>
      <c r="AF167" s="59">
        <v>0</v>
      </c>
      <c r="AG167" s="59">
        <v>0</v>
      </c>
      <c r="AH167" s="59">
        <v>0</v>
      </c>
      <c r="AI167" s="59">
        <v>0</v>
      </c>
      <c r="AJ167" s="59">
        <v>0</v>
      </c>
      <c r="AK167" s="60" t="str">
        <f t="shared" si="29"/>
        <v>Packaged</v>
      </c>
      <c r="AL167" s="60" t="str">
        <f t="shared" si="29"/>
        <v>Packaged</v>
      </c>
      <c r="AM167" s="60" t="str">
        <f t="shared" si="29"/>
        <v>Packaged</v>
      </c>
      <c r="AN167" s="60" t="str">
        <f t="shared" si="29"/>
        <v>Packaged</v>
      </c>
      <c r="AO167" s="60" t="str">
        <f t="shared" si="29"/>
        <v>Packaged</v>
      </c>
      <c r="AP167" s="60" t="str">
        <f t="shared" si="28"/>
        <v>Packaged</v>
      </c>
      <c r="AQ167" s="60" t="str">
        <f t="shared" si="28"/>
        <v>Packaged</v>
      </c>
      <c r="AR167" s="60" t="str">
        <f t="shared" si="28"/>
        <v>Packaged</v>
      </c>
      <c r="AS167" s="60" t="str">
        <f t="shared" si="28"/>
        <v>Packaged</v>
      </c>
      <c r="AT167" s="60" t="str">
        <f t="shared" si="28"/>
        <v>Packaged</v>
      </c>
      <c r="AU167" s="60" t="s">
        <v>623</v>
      </c>
      <c r="AV167" s="60" t="str">
        <f t="shared" si="30"/>
        <v>Packaged</v>
      </c>
      <c r="AW167" s="60" t="str">
        <f t="shared" si="30"/>
        <v>Packaged</v>
      </c>
      <c r="AX167" s="60" t="str">
        <f t="shared" si="30"/>
        <v>Packaged</v>
      </c>
      <c r="AY167" s="60" t="str">
        <f t="shared" si="30"/>
        <v>Packaged</v>
      </c>
      <c r="AZ167" s="60" t="str">
        <f t="shared" si="30"/>
        <v>Packaged</v>
      </c>
      <c r="BA167" s="60" t="str">
        <f t="shared" si="30"/>
        <v>Packaged</v>
      </c>
      <c r="BB167" s="60" t="s">
        <v>623</v>
      </c>
      <c r="BC167" s="60" t="s">
        <v>623</v>
      </c>
      <c r="BD167" s="58" t="str">
        <f t="shared" si="35"/>
        <v>N/A</v>
      </c>
      <c r="BE167" s="58" t="e">
        <f t="shared" si="36"/>
        <v>#VALUE!</v>
      </c>
      <c r="BF167" s="53"/>
      <c r="BG167" s="52" t="e">
        <v>#N/A</v>
      </c>
      <c r="BI167" s="34">
        <v>370</v>
      </c>
      <c r="BJ167" s="56" t="s">
        <v>101</v>
      </c>
      <c r="BL167" t="e">
        <v>#N/A</v>
      </c>
      <c r="BM167" t="e">
        <v>#N/A</v>
      </c>
      <c r="BN167" t="e">
        <v>#N/A</v>
      </c>
      <c r="BO167" t="e">
        <v>#N/A</v>
      </c>
      <c r="BP167" t="e">
        <v>#N/A</v>
      </c>
      <c r="BQ167" t="e">
        <v>#N/A</v>
      </c>
      <c r="BR167" t="e">
        <v>#N/A</v>
      </c>
      <c r="BS167" t="e">
        <v>#N/A</v>
      </c>
      <c r="BT167" t="e">
        <v>#N/A</v>
      </c>
      <c r="BU167" t="e">
        <v>#N/A</v>
      </c>
      <c r="BV167" t="e">
        <v>#N/A</v>
      </c>
      <c r="BW167" t="e">
        <v>#N/A</v>
      </c>
      <c r="BX167" t="e">
        <v>#N/A</v>
      </c>
      <c r="BY167" t="e">
        <v>#N/A</v>
      </c>
      <c r="BZ167" t="e">
        <v>#N/A</v>
      </c>
      <c r="CA167" t="e">
        <v>#N/A</v>
      </c>
      <c r="CB167" t="e">
        <v>#N/A</v>
      </c>
      <c r="CC167" t="e">
        <v>#N/A</v>
      </c>
      <c r="CD167" t="e">
        <v>#N/A</v>
      </c>
    </row>
    <row r="168" spans="1:82" x14ac:dyDescent="0.25">
      <c r="B168" s="52" t="str">
        <f t="shared" si="31"/>
        <v>Surgery Procedures -Ercp remove duct calculi-43264</v>
      </c>
      <c r="C168" s="52" t="str">
        <f t="shared" si="32"/>
        <v>43264-0750</v>
      </c>
      <c r="D168" s="53" t="s">
        <v>677</v>
      </c>
      <c r="E168" s="53" t="s">
        <v>976</v>
      </c>
      <c r="F168" s="52" t="s">
        <v>114</v>
      </c>
      <c r="G168" s="52" t="s">
        <v>242</v>
      </c>
      <c r="H168" s="54" t="s">
        <v>241</v>
      </c>
      <c r="I168" s="55" t="s">
        <v>99</v>
      </c>
      <c r="J168" s="55" t="str">
        <f t="shared" si="37"/>
        <v>43264-750</v>
      </c>
      <c r="K168" s="56" t="s">
        <v>677</v>
      </c>
      <c r="L168" s="57">
        <v>6761</v>
      </c>
      <c r="M168" s="52">
        <f t="shared" si="33"/>
        <v>8</v>
      </c>
      <c r="N168" s="53" t="s">
        <v>632</v>
      </c>
      <c r="O168" s="52">
        <f t="shared" si="34"/>
        <v>1</v>
      </c>
      <c r="P168" s="52" t="str">
        <f t="shared" si="38"/>
        <v>0750-43264 0750-43264</v>
      </c>
      <c r="Q168" s="58" t="str">
        <f t="shared" si="39"/>
        <v>75043264</v>
      </c>
      <c r="R168" s="59">
        <v>3654.8713152</v>
      </c>
      <c r="S168" s="59">
        <v>3654.8713152</v>
      </c>
      <c r="T168" s="59">
        <v>3654.8713152</v>
      </c>
      <c r="U168" s="59">
        <v>3654.8713152</v>
      </c>
      <c r="V168" s="59">
        <v>3654.8713152</v>
      </c>
      <c r="W168" s="59">
        <v>1141.6451999999999</v>
      </c>
      <c r="X168" s="59">
        <v>1119.26</v>
      </c>
      <c r="Y168" s="59">
        <v>1152.8378</v>
      </c>
      <c r="Z168" s="59">
        <v>1119.26</v>
      </c>
      <c r="AA168" s="59">
        <v>1119.26</v>
      </c>
      <c r="AB168" s="59">
        <v>0</v>
      </c>
      <c r="AC168" s="59">
        <v>4043</v>
      </c>
      <c r="AD168" s="59">
        <v>4043</v>
      </c>
      <c r="AE168" s="59">
        <v>3676.2096000000001</v>
      </c>
      <c r="AF168" s="59">
        <v>3319.5623999999998</v>
      </c>
      <c r="AG168" s="59">
        <v>660</v>
      </c>
      <c r="AH168" s="59">
        <v>3293</v>
      </c>
      <c r="AI168" s="59">
        <v>0</v>
      </c>
      <c r="AJ168" s="59">
        <v>0</v>
      </c>
      <c r="AK168" s="60">
        <f t="shared" si="29"/>
        <v>3654.8713152</v>
      </c>
      <c r="AL168" s="60">
        <f t="shared" si="29"/>
        <v>3654.8713152</v>
      </c>
      <c r="AM168" s="60">
        <f t="shared" si="29"/>
        <v>3654.8713152</v>
      </c>
      <c r="AN168" s="60">
        <f t="shared" si="29"/>
        <v>3654.8713152</v>
      </c>
      <c r="AO168" s="60">
        <f t="shared" si="29"/>
        <v>3654.8713152</v>
      </c>
      <c r="AP168" s="60">
        <f t="shared" si="28"/>
        <v>1141.6451999999999</v>
      </c>
      <c r="AQ168" s="60">
        <f t="shared" si="28"/>
        <v>1119.26</v>
      </c>
      <c r="AR168" s="60">
        <f t="shared" si="28"/>
        <v>1152.8378</v>
      </c>
      <c r="AS168" s="60">
        <f t="shared" si="28"/>
        <v>1119.26</v>
      </c>
      <c r="AT168" s="60">
        <f t="shared" si="28"/>
        <v>1119.26</v>
      </c>
      <c r="AU168" s="60" t="s">
        <v>623</v>
      </c>
      <c r="AV168" s="60">
        <f t="shared" si="30"/>
        <v>4043</v>
      </c>
      <c r="AW168" s="60">
        <f t="shared" si="30"/>
        <v>4043</v>
      </c>
      <c r="AX168" s="60">
        <f t="shared" si="30"/>
        <v>3676.2096000000001</v>
      </c>
      <c r="AY168" s="60">
        <f t="shared" si="30"/>
        <v>3319.5623999999998</v>
      </c>
      <c r="AZ168" s="60">
        <f t="shared" si="30"/>
        <v>660</v>
      </c>
      <c r="BA168" s="60">
        <f t="shared" si="30"/>
        <v>3293</v>
      </c>
      <c r="BB168" s="60" t="s">
        <v>623</v>
      </c>
      <c r="BC168" s="60" t="s">
        <v>623</v>
      </c>
      <c r="BD168" s="58">
        <f t="shared" si="35"/>
        <v>12</v>
      </c>
      <c r="BE168" s="58">
        <f t="shared" si="36"/>
        <v>4</v>
      </c>
      <c r="BF168" s="53" t="s">
        <v>242</v>
      </c>
      <c r="BG168" s="52" t="s">
        <v>33</v>
      </c>
      <c r="BH168" s="34">
        <v>43264</v>
      </c>
      <c r="BI168" s="34">
        <v>750</v>
      </c>
      <c r="BJ168" s="56" t="s">
        <v>1158</v>
      </c>
      <c r="BK168">
        <v>5303</v>
      </c>
      <c r="BL168">
        <v>3654.8713152</v>
      </c>
      <c r="BM168">
        <v>3654.8713152</v>
      </c>
      <c r="BN168">
        <v>3654.8713152</v>
      </c>
      <c r="BO168">
        <v>3654.8713152</v>
      </c>
      <c r="BP168">
        <v>3654.8713152</v>
      </c>
      <c r="BQ168">
        <v>1141.6451999999999</v>
      </c>
      <c r="BR168">
        <v>1119.26</v>
      </c>
      <c r="BS168">
        <v>1152.8378</v>
      </c>
      <c r="BT168">
        <v>1119.26</v>
      </c>
      <c r="BU168">
        <v>1119.26</v>
      </c>
      <c r="BV168">
        <v>0</v>
      </c>
      <c r="BW168">
        <v>4043</v>
      </c>
      <c r="BX168">
        <v>4043</v>
      </c>
      <c r="BY168">
        <v>3676.2096000000001</v>
      </c>
      <c r="BZ168">
        <v>3319.5623999999998</v>
      </c>
      <c r="CA168">
        <v>660</v>
      </c>
      <c r="CB168">
        <v>3293</v>
      </c>
      <c r="CC168">
        <v>0</v>
      </c>
      <c r="CD168">
        <v>0</v>
      </c>
    </row>
    <row r="169" spans="1:82" x14ac:dyDescent="0.25">
      <c r="B169" s="52" t="str">
        <f t="shared" si="31"/>
        <v>Medical care-Inj, propofol, 10 mg-J2704</v>
      </c>
      <c r="C169" s="52" t="str">
        <f t="shared" si="32"/>
        <v>43264-0750</v>
      </c>
      <c r="D169" s="53" t="s">
        <v>677</v>
      </c>
      <c r="E169" s="53" t="s">
        <v>979</v>
      </c>
      <c r="F169" s="52" t="s">
        <v>2549</v>
      </c>
      <c r="G169" s="52" t="s">
        <v>144</v>
      </c>
      <c r="H169" s="54" t="s">
        <v>143</v>
      </c>
      <c r="I169" s="55" t="s">
        <v>61</v>
      </c>
      <c r="J169" s="55" t="str">
        <f t="shared" si="37"/>
        <v>J2704-636</v>
      </c>
      <c r="K169" s="56" t="s">
        <v>1021</v>
      </c>
      <c r="L169" s="57">
        <v>17</v>
      </c>
      <c r="M169" s="52">
        <f t="shared" si="33"/>
        <v>8</v>
      </c>
      <c r="N169" s="53"/>
      <c r="O169" s="52">
        <f t="shared" si="34"/>
        <v>0</v>
      </c>
      <c r="P169" s="52" t="str">
        <f t="shared" si="38"/>
        <v>0636-J2704 0750-43264</v>
      </c>
      <c r="Q169" s="58" t="str">
        <f t="shared" si="39"/>
        <v>636J2704</v>
      </c>
      <c r="R169" s="59">
        <v>0</v>
      </c>
      <c r="S169" s="59">
        <v>0</v>
      </c>
      <c r="T169" s="59">
        <v>0</v>
      </c>
      <c r="U169" s="59">
        <v>0</v>
      </c>
      <c r="V169" s="59">
        <v>0</v>
      </c>
      <c r="W169" s="59">
        <v>6.5771184311224493</v>
      </c>
      <c r="X169" s="59">
        <v>6.4491589285714284</v>
      </c>
      <c r="Y169" s="59">
        <v>6.6538941326530612</v>
      </c>
      <c r="Z169" s="59">
        <v>6.4491589285714284</v>
      </c>
      <c r="AA169" s="59">
        <v>6.4491589285714284</v>
      </c>
      <c r="AB169" s="59">
        <v>0</v>
      </c>
      <c r="AC169" s="59">
        <v>16.634735331632655</v>
      </c>
      <c r="AD169" s="59">
        <v>16.634735331632655</v>
      </c>
      <c r="AE169" s="59">
        <v>0.14000000000000001</v>
      </c>
      <c r="AF169" s="59">
        <v>7.420000000000003E-2</v>
      </c>
      <c r="AG169" s="59">
        <v>12.795950255102042</v>
      </c>
      <c r="AH169" s="59">
        <v>0</v>
      </c>
      <c r="AI169" s="59">
        <v>0</v>
      </c>
      <c r="AJ169" s="59">
        <v>0</v>
      </c>
      <c r="AK169" s="60" t="str">
        <f t="shared" si="29"/>
        <v>Packaged</v>
      </c>
      <c r="AL169" s="60" t="str">
        <f t="shared" si="29"/>
        <v>Packaged</v>
      </c>
      <c r="AM169" s="60" t="str">
        <f t="shared" si="29"/>
        <v>Packaged</v>
      </c>
      <c r="AN169" s="60" t="str">
        <f t="shared" si="29"/>
        <v>Packaged</v>
      </c>
      <c r="AO169" s="60" t="str">
        <f t="shared" si="29"/>
        <v>Packaged</v>
      </c>
      <c r="AP169" s="60">
        <f t="shared" si="28"/>
        <v>6.5771184311224493</v>
      </c>
      <c r="AQ169" s="60">
        <f t="shared" si="28"/>
        <v>6.4491589285714284</v>
      </c>
      <c r="AR169" s="60">
        <f t="shared" si="28"/>
        <v>6.6538941326530612</v>
      </c>
      <c r="AS169" s="60">
        <f t="shared" si="28"/>
        <v>6.4491589285714284</v>
      </c>
      <c r="AT169" s="60">
        <f t="shared" si="28"/>
        <v>6.4491589285714284</v>
      </c>
      <c r="AU169" s="60" t="s">
        <v>623</v>
      </c>
      <c r="AV169" s="60">
        <f t="shared" si="30"/>
        <v>16.634735331632655</v>
      </c>
      <c r="AW169" s="60">
        <f t="shared" si="30"/>
        <v>16.634735331632655</v>
      </c>
      <c r="AX169" s="60">
        <f t="shared" si="30"/>
        <v>0.14000000000000001</v>
      </c>
      <c r="AY169" s="60">
        <f t="shared" ref="AY169:BA232" si="40">IF($E169="Related",IFERROR(IF(AF169=0,"Packaged",AF169),"Packaged"),IFERROR(IF(AF169=0,"Not Reimbursable",AF169),"Not Reimbursable"))</f>
        <v>7.420000000000003E-2</v>
      </c>
      <c r="AZ169" s="60">
        <f t="shared" si="40"/>
        <v>12.795950255102042</v>
      </c>
      <c r="BA169" s="60" t="str">
        <f t="shared" si="40"/>
        <v>Packaged</v>
      </c>
      <c r="BB169" s="60" t="s">
        <v>623</v>
      </c>
      <c r="BC169" s="60" t="s">
        <v>623</v>
      </c>
      <c r="BD169" s="58" t="str">
        <f t="shared" si="35"/>
        <v>N/A</v>
      </c>
      <c r="BE169" s="58" t="e">
        <f t="shared" si="36"/>
        <v>#VALUE!</v>
      </c>
      <c r="BF169" s="53" t="s">
        <v>144</v>
      </c>
      <c r="BG169" s="52" t="s">
        <v>33</v>
      </c>
      <c r="BH169" s="34" t="s">
        <v>143</v>
      </c>
      <c r="BI169" s="34">
        <v>636</v>
      </c>
      <c r="BJ169" s="56" t="s">
        <v>1022</v>
      </c>
      <c r="BL169" t="e">
        <v>#N/A</v>
      </c>
      <c r="BM169" t="e">
        <v>#N/A</v>
      </c>
      <c r="BN169" t="e">
        <v>#N/A</v>
      </c>
      <c r="BO169" t="e">
        <v>#N/A</v>
      </c>
      <c r="BP169" t="e">
        <v>#N/A</v>
      </c>
      <c r="BQ169">
        <v>6.5771184311224493</v>
      </c>
      <c r="BR169">
        <v>6.4491589285714284</v>
      </c>
      <c r="BS169">
        <v>6.6538941326530612</v>
      </c>
      <c r="BT169">
        <v>6.4491589285714284</v>
      </c>
      <c r="BU169">
        <v>6.4491589285714284</v>
      </c>
      <c r="BV169" t="e">
        <v>#N/A</v>
      </c>
      <c r="BW169">
        <v>16.634735331632655</v>
      </c>
      <c r="BX169">
        <v>16.634735331632655</v>
      </c>
      <c r="BY169">
        <v>0.14000000000000001</v>
      </c>
      <c r="BZ169">
        <v>7.420000000000003E-2</v>
      </c>
      <c r="CA169">
        <v>12.795950255102042</v>
      </c>
      <c r="CB169" t="e">
        <v>#N/A</v>
      </c>
      <c r="CC169" t="e">
        <v>#N/A</v>
      </c>
      <c r="CD169" t="e">
        <v>#N/A</v>
      </c>
    </row>
    <row r="170" spans="1:82" x14ac:dyDescent="0.25">
      <c r="B170" s="52" t="str">
        <f t="shared" si="31"/>
        <v>Pharmacy - General-Pharmacy - General-</v>
      </c>
      <c r="C170" s="52" t="str">
        <f t="shared" si="32"/>
        <v>43264-0750</v>
      </c>
      <c r="D170" s="53" t="s">
        <v>677</v>
      </c>
      <c r="E170" s="53" t="s">
        <v>979</v>
      </c>
      <c r="F170" s="52" t="s">
        <v>50</v>
      </c>
      <c r="G170" s="52" t="s">
        <v>50</v>
      </c>
      <c r="H170" s="54" t="s">
        <v>34</v>
      </c>
      <c r="I170" s="55" t="s">
        <v>51</v>
      </c>
      <c r="J170" s="55" t="str">
        <f t="shared" si="37"/>
        <v>-250</v>
      </c>
      <c r="K170" s="56" t="s">
        <v>1002</v>
      </c>
      <c r="L170" s="57">
        <v>42</v>
      </c>
      <c r="M170" s="52">
        <f t="shared" si="33"/>
        <v>8</v>
      </c>
      <c r="N170" s="53"/>
      <c r="O170" s="52">
        <f t="shared" si="34"/>
        <v>0</v>
      </c>
      <c r="P170" s="52" t="str">
        <f t="shared" si="38"/>
        <v>0250- 0750-43264</v>
      </c>
      <c r="Q170" s="58" t="str">
        <f t="shared" si="39"/>
        <v>250</v>
      </c>
      <c r="R170" s="59">
        <v>0</v>
      </c>
      <c r="S170" s="59">
        <v>0</v>
      </c>
      <c r="T170" s="59">
        <v>0</v>
      </c>
      <c r="U170" s="59">
        <v>0</v>
      </c>
      <c r="V170" s="59">
        <v>0</v>
      </c>
      <c r="W170" s="59">
        <v>0</v>
      </c>
      <c r="X170" s="59">
        <v>0</v>
      </c>
      <c r="Y170" s="59">
        <v>0</v>
      </c>
      <c r="Z170" s="59">
        <v>0</v>
      </c>
      <c r="AA170" s="59">
        <v>0</v>
      </c>
      <c r="AB170" s="59">
        <v>0</v>
      </c>
      <c r="AC170" s="59">
        <v>0</v>
      </c>
      <c r="AD170" s="59">
        <v>0</v>
      </c>
      <c r="AE170" s="59">
        <v>0</v>
      </c>
      <c r="AF170" s="59">
        <v>0</v>
      </c>
      <c r="AG170" s="59">
        <v>0</v>
      </c>
      <c r="AH170" s="59">
        <v>0</v>
      </c>
      <c r="AI170" s="59">
        <v>0</v>
      </c>
      <c r="AJ170" s="59">
        <v>0</v>
      </c>
      <c r="AK170" s="60" t="str">
        <f t="shared" si="29"/>
        <v>Packaged</v>
      </c>
      <c r="AL170" s="60" t="str">
        <f t="shared" si="29"/>
        <v>Packaged</v>
      </c>
      <c r="AM170" s="60" t="str">
        <f t="shared" si="29"/>
        <v>Packaged</v>
      </c>
      <c r="AN170" s="60" t="str">
        <f t="shared" si="29"/>
        <v>Packaged</v>
      </c>
      <c r="AO170" s="60" t="str">
        <f t="shared" si="29"/>
        <v>Packaged</v>
      </c>
      <c r="AP170" s="60" t="str">
        <f t="shared" si="28"/>
        <v>Packaged</v>
      </c>
      <c r="AQ170" s="60" t="str">
        <f t="shared" si="28"/>
        <v>Packaged</v>
      </c>
      <c r="AR170" s="60" t="str">
        <f t="shared" si="28"/>
        <v>Packaged</v>
      </c>
      <c r="AS170" s="60" t="str">
        <f t="shared" si="28"/>
        <v>Packaged</v>
      </c>
      <c r="AT170" s="60" t="str">
        <f t="shared" si="28"/>
        <v>Packaged</v>
      </c>
      <c r="AU170" s="60" t="s">
        <v>623</v>
      </c>
      <c r="AV170" s="60" t="str">
        <f t="shared" ref="AV170:BA233" si="41">IF($E170="Related",IFERROR(IF(AC170=0,"Packaged",AC170),"Packaged"),IFERROR(IF(AC170=0,"Not Reimbursable",AC170),"Not Reimbursable"))</f>
        <v>Packaged</v>
      </c>
      <c r="AW170" s="60" t="str">
        <f t="shared" si="41"/>
        <v>Packaged</v>
      </c>
      <c r="AX170" s="60" t="str">
        <f t="shared" si="41"/>
        <v>Packaged</v>
      </c>
      <c r="AY170" s="60" t="str">
        <f t="shared" si="40"/>
        <v>Packaged</v>
      </c>
      <c r="AZ170" s="60" t="str">
        <f t="shared" si="40"/>
        <v>Packaged</v>
      </c>
      <c r="BA170" s="60" t="str">
        <f t="shared" si="40"/>
        <v>Packaged</v>
      </c>
      <c r="BB170" s="60" t="s">
        <v>623</v>
      </c>
      <c r="BC170" s="60" t="s">
        <v>623</v>
      </c>
      <c r="BD170" s="58" t="str">
        <f t="shared" si="35"/>
        <v>N/A</v>
      </c>
      <c r="BE170" s="58" t="e">
        <f t="shared" si="36"/>
        <v>#VALUE!</v>
      </c>
      <c r="BF170" s="53"/>
      <c r="BG170" s="52" t="e">
        <v>#N/A</v>
      </c>
      <c r="BI170" s="34">
        <v>250</v>
      </c>
      <c r="BJ170" s="56" t="s">
        <v>51</v>
      </c>
      <c r="BL170" t="e">
        <v>#N/A</v>
      </c>
      <c r="BM170" t="e">
        <v>#N/A</v>
      </c>
      <c r="BN170" t="e">
        <v>#N/A</v>
      </c>
      <c r="BO170" t="e">
        <v>#N/A</v>
      </c>
      <c r="BP170" t="e">
        <v>#N/A</v>
      </c>
      <c r="BQ170" t="e">
        <v>#N/A</v>
      </c>
      <c r="BR170" t="e">
        <v>#N/A</v>
      </c>
      <c r="BS170" t="e">
        <v>#N/A</v>
      </c>
      <c r="BT170" t="e">
        <v>#N/A</v>
      </c>
      <c r="BU170" t="e">
        <v>#N/A</v>
      </c>
      <c r="BV170" t="e">
        <v>#N/A</v>
      </c>
      <c r="BW170" t="e">
        <v>#N/A</v>
      </c>
      <c r="BX170" t="e">
        <v>#N/A</v>
      </c>
      <c r="BY170" t="e">
        <v>#N/A</v>
      </c>
      <c r="BZ170" t="e">
        <v>#N/A</v>
      </c>
      <c r="CA170" t="e">
        <v>#N/A</v>
      </c>
      <c r="CB170" t="e">
        <v>#N/A</v>
      </c>
      <c r="CC170" t="e">
        <v>#N/A</v>
      </c>
      <c r="CD170" t="e">
        <v>#N/A</v>
      </c>
    </row>
    <row r="171" spans="1:82" x14ac:dyDescent="0.25">
      <c r="A171" s="51"/>
      <c r="B171" s="52" t="str">
        <f t="shared" si="31"/>
        <v>Medical care-Lidocaine Hydrochloride Injection 10mg-J2001</v>
      </c>
      <c r="C171" s="52" t="str">
        <f t="shared" si="32"/>
        <v>43264-0750</v>
      </c>
      <c r="D171" s="53" t="s">
        <v>677</v>
      </c>
      <c r="E171" s="53" t="s">
        <v>979</v>
      </c>
      <c r="F171" s="52" t="s">
        <v>2549</v>
      </c>
      <c r="G171" s="52" t="s">
        <v>538</v>
      </c>
      <c r="H171" s="54" t="s">
        <v>140</v>
      </c>
      <c r="I171" s="55" t="s">
        <v>61</v>
      </c>
      <c r="J171" s="55" t="str">
        <f t="shared" si="37"/>
        <v>J2001-636</v>
      </c>
      <c r="K171" s="56" t="s">
        <v>999</v>
      </c>
      <c r="L171" s="57">
        <v>5</v>
      </c>
      <c r="M171" s="52">
        <f t="shared" si="33"/>
        <v>8</v>
      </c>
      <c r="N171" s="53"/>
      <c r="O171" s="52">
        <f t="shared" si="34"/>
        <v>0</v>
      </c>
      <c r="P171" s="52" t="str">
        <f t="shared" si="38"/>
        <v>0636-J2001 0750-43264</v>
      </c>
      <c r="Q171" s="58" t="str">
        <f t="shared" si="39"/>
        <v>636J2001</v>
      </c>
      <c r="R171" s="59">
        <v>0</v>
      </c>
      <c r="S171" s="59">
        <v>0</v>
      </c>
      <c r="T171" s="59">
        <v>0</v>
      </c>
      <c r="U171" s="59">
        <v>4.250128446115288</v>
      </c>
      <c r="V171" s="59">
        <v>0</v>
      </c>
      <c r="W171" s="59">
        <v>1.6804354010025062</v>
      </c>
      <c r="X171" s="59">
        <v>1.6477421052631576</v>
      </c>
      <c r="Y171" s="59">
        <v>1.7000513784461155</v>
      </c>
      <c r="Z171" s="59">
        <v>1.6477421052631576</v>
      </c>
      <c r="AA171" s="59">
        <v>1.6477421052631576</v>
      </c>
      <c r="AB171" s="59">
        <v>0</v>
      </c>
      <c r="AC171" s="59">
        <v>4.250128446115288</v>
      </c>
      <c r="AD171" s="59">
        <v>4.250128446115288</v>
      </c>
      <c r="AE171" s="59">
        <v>5.2309273182957403</v>
      </c>
      <c r="AF171" s="59">
        <v>5.2309273182957403</v>
      </c>
      <c r="AG171" s="59">
        <v>3.2693295739348378</v>
      </c>
      <c r="AH171" s="59">
        <v>0</v>
      </c>
      <c r="AI171" s="59">
        <v>0</v>
      </c>
      <c r="AJ171" s="59">
        <v>0</v>
      </c>
      <c r="AK171" s="60" t="str">
        <f t="shared" si="29"/>
        <v>Packaged</v>
      </c>
      <c r="AL171" s="60" t="str">
        <f t="shared" si="29"/>
        <v>Packaged</v>
      </c>
      <c r="AM171" s="60" t="str">
        <f t="shared" si="29"/>
        <v>Packaged</v>
      </c>
      <c r="AN171" s="60">
        <f t="shared" si="29"/>
        <v>4.250128446115288</v>
      </c>
      <c r="AO171" s="60" t="str">
        <f t="shared" si="29"/>
        <v>Packaged</v>
      </c>
      <c r="AP171" s="60">
        <f t="shared" ref="AP171:AT221" si="42">IF($E171="Related",IFERROR(IF(W171=0,"Packaged",W171),"Packaged"),IFERROR(IF(W171=0,"Not Reimbursable",W171),"Not Reimbursable"))</f>
        <v>1.6804354010025062</v>
      </c>
      <c r="AQ171" s="60">
        <f t="shared" si="42"/>
        <v>1.6477421052631576</v>
      </c>
      <c r="AR171" s="60">
        <f t="shared" si="42"/>
        <v>1.7000513784461155</v>
      </c>
      <c r="AS171" s="60">
        <f t="shared" si="42"/>
        <v>1.6477421052631576</v>
      </c>
      <c r="AT171" s="60">
        <f t="shared" si="42"/>
        <v>1.6477421052631576</v>
      </c>
      <c r="AU171" s="60" t="s">
        <v>623</v>
      </c>
      <c r="AV171" s="60">
        <f t="shared" si="41"/>
        <v>4.250128446115288</v>
      </c>
      <c r="AW171" s="60">
        <f t="shared" si="41"/>
        <v>4.250128446115288</v>
      </c>
      <c r="AX171" s="60">
        <f t="shared" si="41"/>
        <v>5.2309273182957403</v>
      </c>
      <c r="AY171" s="60">
        <f t="shared" si="40"/>
        <v>5.2309273182957403</v>
      </c>
      <c r="AZ171" s="60">
        <f t="shared" si="40"/>
        <v>3.2693295739348378</v>
      </c>
      <c r="BA171" s="60" t="str">
        <f t="shared" si="40"/>
        <v>Packaged</v>
      </c>
      <c r="BB171" s="60" t="s">
        <v>623</v>
      </c>
      <c r="BC171" s="60" t="s">
        <v>623</v>
      </c>
      <c r="BD171" s="58" t="str">
        <f t="shared" si="35"/>
        <v>N/A</v>
      </c>
      <c r="BE171" s="58" t="e">
        <f t="shared" si="36"/>
        <v>#VALUE!</v>
      </c>
      <c r="BF171" s="53" t="s">
        <v>1000</v>
      </c>
      <c r="BG171" s="52" t="s">
        <v>33</v>
      </c>
      <c r="BH171" s="34" t="s">
        <v>140</v>
      </c>
      <c r="BI171" s="34">
        <v>636</v>
      </c>
      <c r="BJ171" s="56" t="s">
        <v>1001</v>
      </c>
      <c r="BL171" t="e">
        <v>#N/A</v>
      </c>
      <c r="BM171" t="e">
        <v>#N/A</v>
      </c>
      <c r="BN171" t="e">
        <v>#N/A</v>
      </c>
      <c r="BO171">
        <v>4.250128446115288</v>
      </c>
      <c r="BP171" t="e">
        <v>#N/A</v>
      </c>
      <c r="BQ171">
        <v>1.6804354010025062</v>
      </c>
      <c r="BR171">
        <v>1.6477421052631576</v>
      </c>
      <c r="BS171">
        <v>1.7000513784461155</v>
      </c>
      <c r="BT171">
        <v>1.6477421052631576</v>
      </c>
      <c r="BU171">
        <v>1.6477421052631576</v>
      </c>
      <c r="BV171" t="e">
        <v>#N/A</v>
      </c>
      <c r="BW171">
        <v>4.250128446115288</v>
      </c>
      <c r="BX171">
        <v>4.250128446115288</v>
      </c>
      <c r="BY171">
        <v>5.2309273182957403</v>
      </c>
      <c r="BZ171">
        <v>5.2309273182957403</v>
      </c>
      <c r="CA171">
        <v>3.2693295739348378</v>
      </c>
      <c r="CB171" t="e">
        <v>#N/A</v>
      </c>
      <c r="CC171" t="e">
        <v>#N/A</v>
      </c>
      <c r="CD171" t="e">
        <v>#N/A</v>
      </c>
    </row>
    <row r="172" spans="1:82" x14ac:dyDescent="0.25">
      <c r="B172" s="52" t="str">
        <f t="shared" si="31"/>
        <v>Medical care-Ondansetron hcl injection-J2405</v>
      </c>
      <c r="C172" s="52" t="str">
        <f t="shared" si="32"/>
        <v>43264-0750</v>
      </c>
      <c r="D172" s="53" t="s">
        <v>677</v>
      </c>
      <c r="E172" s="53" t="s">
        <v>979</v>
      </c>
      <c r="F172" s="52" t="s">
        <v>2549</v>
      </c>
      <c r="G172" s="52" t="s">
        <v>142</v>
      </c>
      <c r="H172" s="54" t="s">
        <v>71</v>
      </c>
      <c r="I172" s="55" t="s">
        <v>61</v>
      </c>
      <c r="J172" s="55" t="str">
        <f t="shared" si="37"/>
        <v>J2405-636</v>
      </c>
      <c r="K172" s="56" t="s">
        <v>1023</v>
      </c>
      <c r="L172" s="57">
        <v>1</v>
      </c>
      <c r="M172" s="52">
        <f t="shared" si="33"/>
        <v>8</v>
      </c>
      <c r="N172" s="53"/>
      <c r="O172" s="52">
        <f t="shared" si="34"/>
        <v>0</v>
      </c>
      <c r="P172" s="52" t="str">
        <f t="shared" si="38"/>
        <v>0636-J2405 0750-43264</v>
      </c>
      <c r="Q172" s="58" t="str">
        <f t="shared" si="39"/>
        <v>636J2405</v>
      </c>
      <c r="R172" s="59">
        <v>0</v>
      </c>
      <c r="S172" s="59">
        <v>0</v>
      </c>
      <c r="T172" s="59">
        <v>0</v>
      </c>
      <c r="U172" s="59">
        <v>0</v>
      </c>
      <c r="V172" s="59">
        <v>0</v>
      </c>
      <c r="W172" s="59">
        <v>4.7339400000000014</v>
      </c>
      <c r="X172" s="59">
        <v>4.6418400000000002</v>
      </c>
      <c r="Y172" s="59">
        <v>4.7892000000000001</v>
      </c>
      <c r="Z172" s="59">
        <v>4.6418400000000002</v>
      </c>
      <c r="AA172" s="59">
        <v>4.6418400000000002</v>
      </c>
      <c r="AB172" s="59">
        <v>0</v>
      </c>
      <c r="AC172" s="59">
        <v>11.973000000000001</v>
      </c>
      <c r="AD172" s="59">
        <v>11.973000000000001</v>
      </c>
      <c r="AE172" s="59">
        <v>1.18</v>
      </c>
      <c r="AF172" s="59">
        <v>0.62539999999999996</v>
      </c>
      <c r="AG172" s="59">
        <v>9.2099999999999991</v>
      </c>
      <c r="AH172" s="59">
        <v>0</v>
      </c>
      <c r="AI172" s="59">
        <v>0</v>
      </c>
      <c r="AJ172" s="59">
        <v>0</v>
      </c>
      <c r="AK172" s="60" t="str">
        <f t="shared" ref="AK172:AO222" si="43">IF($E172="Related",IFERROR(IF(R172=0,"Packaged",R172),"Packaged"),IFERROR(IF(R172=0,"Not Reimbursable",R172),"Not Reimbursable"))</f>
        <v>Packaged</v>
      </c>
      <c r="AL172" s="60" t="str">
        <f t="shared" si="43"/>
        <v>Packaged</v>
      </c>
      <c r="AM172" s="60" t="str">
        <f t="shared" si="43"/>
        <v>Packaged</v>
      </c>
      <c r="AN172" s="60" t="str">
        <f t="shared" si="43"/>
        <v>Packaged</v>
      </c>
      <c r="AO172" s="60" t="str">
        <f t="shared" si="43"/>
        <v>Packaged</v>
      </c>
      <c r="AP172" s="60">
        <f t="shared" si="42"/>
        <v>4.7339400000000014</v>
      </c>
      <c r="AQ172" s="60">
        <f t="shared" si="42"/>
        <v>4.6418400000000002</v>
      </c>
      <c r="AR172" s="60">
        <f t="shared" si="42"/>
        <v>4.7892000000000001</v>
      </c>
      <c r="AS172" s="60">
        <f t="shared" si="42"/>
        <v>4.6418400000000002</v>
      </c>
      <c r="AT172" s="60">
        <f t="shared" si="42"/>
        <v>4.6418400000000002</v>
      </c>
      <c r="AU172" s="60" t="s">
        <v>623</v>
      </c>
      <c r="AV172" s="60">
        <f t="shared" si="41"/>
        <v>11.973000000000001</v>
      </c>
      <c r="AW172" s="60">
        <f t="shared" si="41"/>
        <v>11.973000000000001</v>
      </c>
      <c r="AX172" s="60">
        <f t="shared" si="41"/>
        <v>1.18</v>
      </c>
      <c r="AY172" s="60">
        <f t="shared" si="40"/>
        <v>0.62539999999999996</v>
      </c>
      <c r="AZ172" s="60">
        <f t="shared" si="40"/>
        <v>9.2099999999999991</v>
      </c>
      <c r="BA172" s="60" t="str">
        <f t="shared" si="40"/>
        <v>Packaged</v>
      </c>
      <c r="BB172" s="60" t="s">
        <v>623</v>
      </c>
      <c r="BC172" s="60" t="s">
        <v>623</v>
      </c>
      <c r="BD172" s="58" t="str">
        <f t="shared" si="35"/>
        <v>N/A</v>
      </c>
      <c r="BE172" s="58" t="e">
        <f t="shared" si="36"/>
        <v>#VALUE!</v>
      </c>
      <c r="BF172" s="53" t="s">
        <v>142</v>
      </c>
      <c r="BG172" s="52" t="s">
        <v>33</v>
      </c>
      <c r="BH172" s="34" t="s">
        <v>71</v>
      </c>
      <c r="BI172" s="34">
        <v>636</v>
      </c>
      <c r="BJ172" s="56" t="s">
        <v>1024</v>
      </c>
      <c r="BL172" t="e">
        <v>#N/A</v>
      </c>
      <c r="BM172" t="e">
        <v>#N/A</v>
      </c>
      <c r="BN172" t="e">
        <v>#N/A</v>
      </c>
      <c r="BO172" t="e">
        <v>#N/A</v>
      </c>
      <c r="BP172" t="e">
        <v>#N/A</v>
      </c>
      <c r="BQ172">
        <v>4.7339400000000014</v>
      </c>
      <c r="BR172">
        <v>4.6418400000000002</v>
      </c>
      <c r="BS172">
        <v>4.7892000000000001</v>
      </c>
      <c r="BT172">
        <v>4.6418400000000002</v>
      </c>
      <c r="BU172">
        <v>4.6418400000000002</v>
      </c>
      <c r="BV172" t="e">
        <v>#N/A</v>
      </c>
      <c r="BW172">
        <v>11.973000000000001</v>
      </c>
      <c r="BX172">
        <v>11.973000000000001</v>
      </c>
      <c r="BY172">
        <v>1.18</v>
      </c>
      <c r="BZ172">
        <v>0.62539999999999996</v>
      </c>
      <c r="CA172">
        <v>9.2099999999999991</v>
      </c>
      <c r="CB172" t="e">
        <v>#N/A</v>
      </c>
      <c r="CC172" t="e">
        <v>#N/A</v>
      </c>
      <c r="CD172" t="e">
        <v>#N/A</v>
      </c>
    </row>
    <row r="173" spans="1:82" x14ac:dyDescent="0.25">
      <c r="A173" s="51"/>
      <c r="B173" s="52" t="str">
        <f t="shared" si="31"/>
        <v>Medical/Surgical Supplies and Devices - Sterile-Medical/Surgical Supplies and Devices - Sterile-</v>
      </c>
      <c r="C173" s="52" t="str">
        <f t="shared" si="32"/>
        <v>43264-0750</v>
      </c>
      <c r="D173" s="53" t="s">
        <v>677</v>
      </c>
      <c r="E173" s="53" t="s">
        <v>979</v>
      </c>
      <c r="F173" s="52" t="s">
        <v>55</v>
      </c>
      <c r="G173" s="52" t="s">
        <v>55</v>
      </c>
      <c r="H173" s="54" t="s">
        <v>34</v>
      </c>
      <c r="I173" s="55" t="s">
        <v>56</v>
      </c>
      <c r="J173" s="55" t="str">
        <f t="shared" si="37"/>
        <v>-272</v>
      </c>
      <c r="K173" s="56" t="s">
        <v>1085</v>
      </c>
      <c r="L173" s="57">
        <v>671</v>
      </c>
      <c r="M173" s="52">
        <f t="shared" si="33"/>
        <v>8</v>
      </c>
      <c r="N173" s="53"/>
      <c r="O173" s="52">
        <f t="shared" si="34"/>
        <v>0</v>
      </c>
      <c r="P173" s="52" t="str">
        <f t="shared" si="38"/>
        <v>0272- 0750-43264</v>
      </c>
      <c r="Q173" s="58" t="str">
        <f t="shared" si="39"/>
        <v>272</v>
      </c>
      <c r="R173" s="59">
        <v>0</v>
      </c>
      <c r="S173" s="59">
        <v>0</v>
      </c>
      <c r="T173" s="59">
        <v>0</v>
      </c>
      <c r="U173" s="59">
        <v>0</v>
      </c>
      <c r="V173" s="59">
        <v>0</v>
      </c>
      <c r="W173" s="59">
        <v>0</v>
      </c>
      <c r="X173" s="59">
        <v>0</v>
      </c>
      <c r="Y173" s="59">
        <v>0</v>
      </c>
      <c r="Z173" s="59">
        <v>0</v>
      </c>
      <c r="AA173" s="59">
        <v>0</v>
      </c>
      <c r="AB173" s="59">
        <v>0</v>
      </c>
      <c r="AC173" s="59">
        <v>0</v>
      </c>
      <c r="AD173" s="59">
        <v>0</v>
      </c>
      <c r="AE173" s="59">
        <v>0</v>
      </c>
      <c r="AF173" s="59">
        <v>0</v>
      </c>
      <c r="AG173" s="59">
        <v>0</v>
      </c>
      <c r="AH173" s="59">
        <v>0</v>
      </c>
      <c r="AI173" s="59">
        <v>0</v>
      </c>
      <c r="AJ173" s="59">
        <v>0</v>
      </c>
      <c r="AK173" s="60" t="str">
        <f t="shared" si="43"/>
        <v>Packaged</v>
      </c>
      <c r="AL173" s="60" t="str">
        <f t="shared" si="43"/>
        <v>Packaged</v>
      </c>
      <c r="AM173" s="60" t="str">
        <f t="shared" si="43"/>
        <v>Packaged</v>
      </c>
      <c r="AN173" s="60" t="str">
        <f t="shared" si="43"/>
        <v>Packaged</v>
      </c>
      <c r="AO173" s="60" t="str">
        <f t="shared" si="43"/>
        <v>Packaged</v>
      </c>
      <c r="AP173" s="60" t="str">
        <f t="shared" si="42"/>
        <v>Packaged</v>
      </c>
      <c r="AQ173" s="60" t="str">
        <f t="shared" si="42"/>
        <v>Packaged</v>
      </c>
      <c r="AR173" s="60" t="str">
        <f t="shared" si="42"/>
        <v>Packaged</v>
      </c>
      <c r="AS173" s="60" t="str">
        <f t="shared" si="42"/>
        <v>Packaged</v>
      </c>
      <c r="AT173" s="60" t="str">
        <f t="shared" si="42"/>
        <v>Packaged</v>
      </c>
      <c r="AU173" s="60" t="s">
        <v>623</v>
      </c>
      <c r="AV173" s="60" t="str">
        <f t="shared" si="41"/>
        <v>Packaged</v>
      </c>
      <c r="AW173" s="60" t="str">
        <f t="shared" si="41"/>
        <v>Packaged</v>
      </c>
      <c r="AX173" s="60" t="str">
        <f t="shared" si="41"/>
        <v>Packaged</v>
      </c>
      <c r="AY173" s="60" t="str">
        <f t="shared" si="40"/>
        <v>Packaged</v>
      </c>
      <c r="AZ173" s="60" t="str">
        <f t="shared" si="40"/>
        <v>Packaged</v>
      </c>
      <c r="BA173" s="60" t="str">
        <f t="shared" si="40"/>
        <v>Packaged</v>
      </c>
      <c r="BB173" s="60" t="s">
        <v>623</v>
      </c>
      <c r="BC173" s="60" t="s">
        <v>623</v>
      </c>
      <c r="BD173" s="58" t="str">
        <f t="shared" si="35"/>
        <v>N/A</v>
      </c>
      <c r="BE173" s="58" t="e">
        <f t="shared" si="36"/>
        <v>#VALUE!</v>
      </c>
      <c r="BF173" s="53"/>
      <c r="BG173" s="52" t="e">
        <v>#N/A</v>
      </c>
      <c r="BI173" s="34">
        <v>272</v>
      </c>
      <c r="BJ173" s="56" t="s">
        <v>56</v>
      </c>
      <c r="BL173" t="e">
        <v>#N/A</v>
      </c>
      <c r="BM173" t="e">
        <v>#N/A</v>
      </c>
      <c r="BN173" t="e">
        <v>#N/A</v>
      </c>
      <c r="BO173" t="e">
        <v>#N/A</v>
      </c>
      <c r="BP173" t="e">
        <v>#N/A</v>
      </c>
      <c r="BQ173" t="e">
        <v>#N/A</v>
      </c>
      <c r="BR173" t="e">
        <v>#N/A</v>
      </c>
      <c r="BS173" t="e">
        <v>#N/A</v>
      </c>
      <c r="BT173" t="e">
        <v>#N/A</v>
      </c>
      <c r="BU173" t="e">
        <v>#N/A</v>
      </c>
      <c r="BV173" t="e">
        <v>#N/A</v>
      </c>
      <c r="BW173" t="e">
        <v>#N/A</v>
      </c>
      <c r="BX173" t="e">
        <v>#N/A</v>
      </c>
      <c r="BY173" t="e">
        <v>#N/A</v>
      </c>
      <c r="BZ173" t="e">
        <v>#N/A</v>
      </c>
      <c r="CA173" t="e">
        <v>#N/A</v>
      </c>
      <c r="CB173" t="e">
        <v>#N/A</v>
      </c>
      <c r="CC173" t="e">
        <v>#N/A</v>
      </c>
      <c r="CD173" t="e">
        <v>#N/A</v>
      </c>
    </row>
    <row r="174" spans="1:82" x14ac:dyDescent="0.25">
      <c r="B174" s="52" t="str">
        <f t="shared" si="31"/>
        <v>Pharmacy - IV Solutions-Pharmacy - IV Solutions-</v>
      </c>
      <c r="C174" s="52" t="str">
        <f t="shared" si="32"/>
        <v>43264-0750</v>
      </c>
      <c r="D174" s="53" t="s">
        <v>677</v>
      </c>
      <c r="E174" s="53" t="s">
        <v>979</v>
      </c>
      <c r="F174" s="52" t="s">
        <v>563</v>
      </c>
      <c r="G174" s="52" t="s">
        <v>563</v>
      </c>
      <c r="H174" s="54" t="s">
        <v>34</v>
      </c>
      <c r="I174" s="55" t="s">
        <v>551</v>
      </c>
      <c r="J174" s="55" t="str">
        <f t="shared" si="37"/>
        <v>-258</v>
      </c>
      <c r="K174" s="56" t="s">
        <v>1057</v>
      </c>
      <c r="L174" s="57">
        <v>12</v>
      </c>
      <c r="M174" s="52">
        <f t="shared" si="33"/>
        <v>8</v>
      </c>
      <c r="N174" s="53"/>
      <c r="O174" s="52">
        <f t="shared" si="34"/>
        <v>0</v>
      </c>
      <c r="P174" s="52" t="str">
        <f t="shared" si="38"/>
        <v>0258- 0750-43264</v>
      </c>
      <c r="Q174" s="58" t="str">
        <f t="shared" si="39"/>
        <v>258</v>
      </c>
      <c r="R174" s="59">
        <v>0</v>
      </c>
      <c r="S174" s="59">
        <v>0</v>
      </c>
      <c r="T174" s="59">
        <v>0</v>
      </c>
      <c r="U174" s="59">
        <v>0</v>
      </c>
      <c r="V174" s="59">
        <v>0</v>
      </c>
      <c r="W174" s="59">
        <v>0</v>
      </c>
      <c r="X174" s="59">
        <v>0</v>
      </c>
      <c r="Y174" s="59">
        <v>0</v>
      </c>
      <c r="Z174" s="59">
        <v>0</v>
      </c>
      <c r="AA174" s="59">
        <v>0</v>
      </c>
      <c r="AB174" s="59">
        <v>0</v>
      </c>
      <c r="AC174" s="59">
        <v>0</v>
      </c>
      <c r="AD174" s="59">
        <v>0</v>
      </c>
      <c r="AE174" s="59">
        <v>0</v>
      </c>
      <c r="AF174" s="59">
        <v>0</v>
      </c>
      <c r="AG174" s="59">
        <v>0</v>
      </c>
      <c r="AH174" s="59">
        <v>0</v>
      </c>
      <c r="AI174" s="59">
        <v>0</v>
      </c>
      <c r="AJ174" s="59">
        <v>0</v>
      </c>
      <c r="AK174" s="60" t="str">
        <f t="shared" si="43"/>
        <v>Packaged</v>
      </c>
      <c r="AL174" s="60" t="str">
        <f t="shared" si="43"/>
        <v>Packaged</v>
      </c>
      <c r="AM174" s="60" t="str">
        <f t="shared" si="43"/>
        <v>Packaged</v>
      </c>
      <c r="AN174" s="60" t="str">
        <f t="shared" si="43"/>
        <v>Packaged</v>
      </c>
      <c r="AO174" s="60" t="str">
        <f t="shared" si="43"/>
        <v>Packaged</v>
      </c>
      <c r="AP174" s="60" t="str">
        <f t="shared" si="42"/>
        <v>Packaged</v>
      </c>
      <c r="AQ174" s="60" t="str">
        <f t="shared" si="42"/>
        <v>Packaged</v>
      </c>
      <c r="AR174" s="60" t="str">
        <f t="shared" si="42"/>
        <v>Packaged</v>
      </c>
      <c r="AS174" s="60" t="str">
        <f t="shared" si="42"/>
        <v>Packaged</v>
      </c>
      <c r="AT174" s="60" t="str">
        <f t="shared" si="42"/>
        <v>Packaged</v>
      </c>
      <c r="AU174" s="60" t="s">
        <v>623</v>
      </c>
      <c r="AV174" s="60" t="str">
        <f t="shared" si="41"/>
        <v>Packaged</v>
      </c>
      <c r="AW174" s="60" t="str">
        <f t="shared" si="41"/>
        <v>Packaged</v>
      </c>
      <c r="AX174" s="60" t="str">
        <f t="shared" si="41"/>
        <v>Packaged</v>
      </c>
      <c r="AY174" s="60" t="str">
        <f t="shared" si="40"/>
        <v>Packaged</v>
      </c>
      <c r="AZ174" s="60" t="str">
        <f t="shared" si="40"/>
        <v>Packaged</v>
      </c>
      <c r="BA174" s="60" t="str">
        <f t="shared" si="40"/>
        <v>Packaged</v>
      </c>
      <c r="BB174" s="60" t="s">
        <v>623</v>
      </c>
      <c r="BC174" s="60" t="s">
        <v>623</v>
      </c>
      <c r="BD174" s="58" t="str">
        <f t="shared" si="35"/>
        <v>N/A</v>
      </c>
      <c r="BE174" s="58" t="e">
        <f t="shared" si="36"/>
        <v>#VALUE!</v>
      </c>
      <c r="BF174" s="53"/>
      <c r="BG174" s="52" t="e">
        <v>#N/A</v>
      </c>
      <c r="BI174" s="34">
        <v>258</v>
      </c>
      <c r="BJ174" s="56" t="s">
        <v>551</v>
      </c>
      <c r="BL174" t="e">
        <v>#N/A</v>
      </c>
      <c r="BM174" t="e">
        <v>#N/A</v>
      </c>
      <c r="BN174" t="e">
        <v>#N/A</v>
      </c>
      <c r="BO174" t="e">
        <v>#N/A</v>
      </c>
      <c r="BP174" t="e">
        <v>#N/A</v>
      </c>
      <c r="BQ174" t="e">
        <v>#N/A</v>
      </c>
      <c r="BR174" t="e">
        <v>#N/A</v>
      </c>
      <c r="BS174" t="e">
        <v>#N/A</v>
      </c>
      <c r="BT174" t="e">
        <v>#N/A</v>
      </c>
      <c r="BU174" t="e">
        <v>#N/A</v>
      </c>
      <c r="BV174" t="e">
        <v>#N/A</v>
      </c>
      <c r="BW174" t="e">
        <v>#N/A</v>
      </c>
      <c r="BX174" t="e">
        <v>#N/A</v>
      </c>
      <c r="BY174" t="e">
        <v>#N/A</v>
      </c>
      <c r="BZ174" t="e">
        <v>#N/A</v>
      </c>
      <c r="CA174" t="e">
        <v>#N/A</v>
      </c>
      <c r="CB174" t="e">
        <v>#N/A</v>
      </c>
      <c r="CC174" t="e">
        <v>#N/A</v>
      </c>
      <c r="CD174" t="e">
        <v>#N/A</v>
      </c>
    </row>
    <row r="175" spans="1:82" x14ac:dyDescent="0.25">
      <c r="B175" s="52" t="str">
        <f t="shared" si="31"/>
        <v>Medical care-Fentanyl citrate injection-J3010</v>
      </c>
      <c r="C175" s="52" t="str">
        <f t="shared" si="32"/>
        <v>43264-0750</v>
      </c>
      <c r="D175" s="53" t="s">
        <v>677</v>
      </c>
      <c r="E175" s="53" t="s">
        <v>979</v>
      </c>
      <c r="F175" s="52" t="s">
        <v>2549</v>
      </c>
      <c r="G175" s="52" t="s">
        <v>147</v>
      </c>
      <c r="H175" s="54" t="s">
        <v>1</v>
      </c>
      <c r="I175" s="55" t="s">
        <v>61</v>
      </c>
      <c r="J175" s="55" t="str">
        <f t="shared" si="37"/>
        <v>J3010-636</v>
      </c>
      <c r="K175" s="56" t="s">
        <v>1033</v>
      </c>
      <c r="L175" s="57">
        <v>4</v>
      </c>
      <c r="M175" s="52">
        <f t="shared" si="33"/>
        <v>8</v>
      </c>
      <c r="N175" s="53"/>
      <c r="O175" s="52">
        <f t="shared" si="34"/>
        <v>0</v>
      </c>
      <c r="P175" s="52" t="str">
        <f t="shared" si="38"/>
        <v>0636-J3010 0750-43264</v>
      </c>
      <c r="Q175" s="58" t="str">
        <f t="shared" si="39"/>
        <v>636J3010</v>
      </c>
      <c r="R175" s="59">
        <v>0</v>
      </c>
      <c r="S175" s="59">
        <v>0</v>
      </c>
      <c r="T175" s="59">
        <v>0</v>
      </c>
      <c r="U175" s="59">
        <v>0</v>
      </c>
      <c r="V175" s="59">
        <v>0</v>
      </c>
      <c r="W175" s="59">
        <v>3.9489335000000003</v>
      </c>
      <c r="X175" s="59">
        <v>3.8721059999999996</v>
      </c>
      <c r="Y175" s="59">
        <v>3.9950299999999999</v>
      </c>
      <c r="Z175" s="59">
        <v>3.8721059999999996</v>
      </c>
      <c r="AA175" s="59">
        <v>3.8721059999999996</v>
      </c>
      <c r="AB175" s="59">
        <v>0</v>
      </c>
      <c r="AC175" s="59">
        <v>9.9875749999999979</v>
      </c>
      <c r="AD175" s="59">
        <v>9.9875749999999979</v>
      </c>
      <c r="AE175" s="59">
        <v>0.78000000000000014</v>
      </c>
      <c r="AF175" s="59">
        <v>0.4134000000000001</v>
      </c>
      <c r="AG175" s="59">
        <v>7.6827500000000004</v>
      </c>
      <c r="AH175" s="59">
        <v>0</v>
      </c>
      <c r="AI175" s="59">
        <v>0</v>
      </c>
      <c r="AJ175" s="59">
        <v>0</v>
      </c>
      <c r="AK175" s="60" t="str">
        <f t="shared" si="43"/>
        <v>Packaged</v>
      </c>
      <c r="AL175" s="60" t="str">
        <f t="shared" si="43"/>
        <v>Packaged</v>
      </c>
      <c r="AM175" s="60" t="str">
        <f t="shared" si="43"/>
        <v>Packaged</v>
      </c>
      <c r="AN175" s="60" t="str">
        <f t="shared" si="43"/>
        <v>Packaged</v>
      </c>
      <c r="AO175" s="60" t="str">
        <f t="shared" si="43"/>
        <v>Packaged</v>
      </c>
      <c r="AP175" s="60">
        <f t="shared" si="42"/>
        <v>3.9489335000000003</v>
      </c>
      <c r="AQ175" s="60">
        <f t="shared" si="42"/>
        <v>3.8721059999999996</v>
      </c>
      <c r="AR175" s="60">
        <f t="shared" si="42"/>
        <v>3.9950299999999999</v>
      </c>
      <c r="AS175" s="60">
        <f t="shared" si="42"/>
        <v>3.8721059999999996</v>
      </c>
      <c r="AT175" s="60">
        <f t="shared" si="42"/>
        <v>3.8721059999999996</v>
      </c>
      <c r="AU175" s="60" t="s">
        <v>623</v>
      </c>
      <c r="AV175" s="60">
        <f t="shared" si="41"/>
        <v>9.9875749999999979</v>
      </c>
      <c r="AW175" s="60">
        <f t="shared" si="41"/>
        <v>9.9875749999999979</v>
      </c>
      <c r="AX175" s="60">
        <f t="shared" si="41"/>
        <v>0.78000000000000014</v>
      </c>
      <c r="AY175" s="60">
        <f t="shared" si="40"/>
        <v>0.4134000000000001</v>
      </c>
      <c r="AZ175" s="60">
        <f t="shared" si="40"/>
        <v>7.6827500000000004</v>
      </c>
      <c r="BA175" s="60" t="str">
        <f t="shared" si="40"/>
        <v>Packaged</v>
      </c>
      <c r="BB175" s="60" t="s">
        <v>623</v>
      </c>
      <c r="BC175" s="60" t="s">
        <v>623</v>
      </c>
      <c r="BD175" s="58" t="str">
        <f t="shared" si="35"/>
        <v>N/A</v>
      </c>
      <c r="BE175" s="58" t="e">
        <f t="shared" si="36"/>
        <v>#VALUE!</v>
      </c>
      <c r="BF175" s="53" t="s">
        <v>1034</v>
      </c>
      <c r="BG175" s="52" t="s">
        <v>33</v>
      </c>
      <c r="BH175" s="34" t="s">
        <v>1</v>
      </c>
      <c r="BI175" s="34">
        <v>636</v>
      </c>
      <c r="BJ175" s="56" t="s">
        <v>1035</v>
      </c>
      <c r="BL175" t="e">
        <v>#N/A</v>
      </c>
      <c r="BM175" t="e">
        <v>#N/A</v>
      </c>
      <c r="BN175" t="e">
        <v>#N/A</v>
      </c>
      <c r="BO175" t="e">
        <v>#N/A</v>
      </c>
      <c r="BP175" t="e">
        <v>#N/A</v>
      </c>
      <c r="BQ175">
        <v>3.9489335000000003</v>
      </c>
      <c r="BR175">
        <v>3.8721059999999996</v>
      </c>
      <c r="BS175">
        <v>3.9950299999999999</v>
      </c>
      <c r="BT175">
        <v>3.8721059999999996</v>
      </c>
      <c r="BU175">
        <v>3.8721059999999996</v>
      </c>
      <c r="BV175" t="e">
        <v>#N/A</v>
      </c>
      <c r="BW175">
        <v>9.9875749999999979</v>
      </c>
      <c r="BX175">
        <v>9.9875749999999979</v>
      </c>
      <c r="BY175">
        <v>0.78000000000000014</v>
      </c>
      <c r="BZ175">
        <v>0.4134000000000001</v>
      </c>
      <c r="CA175">
        <v>7.6827500000000004</v>
      </c>
      <c r="CB175" t="e">
        <v>#N/A</v>
      </c>
      <c r="CC175" t="e">
        <v>#N/A</v>
      </c>
      <c r="CD175" t="e">
        <v>#N/A</v>
      </c>
    </row>
    <row r="176" spans="1:82" x14ac:dyDescent="0.25">
      <c r="B176" s="52" t="str">
        <f t="shared" si="31"/>
        <v>Surgery Procedures -Ercp duct stent placement-43274</v>
      </c>
      <c r="C176" s="52" t="str">
        <f t="shared" si="32"/>
        <v>43274-0750</v>
      </c>
      <c r="D176" s="53" t="s">
        <v>678</v>
      </c>
      <c r="E176" s="53" t="s">
        <v>976</v>
      </c>
      <c r="F176" s="52" t="s">
        <v>114</v>
      </c>
      <c r="G176" s="52" t="s">
        <v>244</v>
      </c>
      <c r="H176" s="54" t="s">
        <v>243</v>
      </c>
      <c r="I176" s="55" t="s">
        <v>99</v>
      </c>
      <c r="J176" s="55" t="str">
        <f t="shared" si="37"/>
        <v>43274-750</v>
      </c>
      <c r="K176" s="56" t="s">
        <v>678</v>
      </c>
      <c r="L176" s="57">
        <v>6482</v>
      </c>
      <c r="M176" s="52">
        <f t="shared" si="33"/>
        <v>10</v>
      </c>
      <c r="N176" s="53" t="s">
        <v>632</v>
      </c>
      <c r="O176" s="52">
        <f t="shared" si="34"/>
        <v>1</v>
      </c>
      <c r="P176" s="52" t="str">
        <f t="shared" si="38"/>
        <v>0750-43274 0750-43274</v>
      </c>
      <c r="Q176" s="58" t="str">
        <f t="shared" si="39"/>
        <v>75043274</v>
      </c>
      <c r="R176" s="59">
        <v>5438.9869077999992</v>
      </c>
      <c r="S176" s="59">
        <v>5438.9869077999992</v>
      </c>
      <c r="T176" s="59">
        <v>5438.9869077999992</v>
      </c>
      <c r="U176" s="59">
        <v>5438.9869077999992</v>
      </c>
      <c r="V176" s="59">
        <v>5438.9869077999992</v>
      </c>
      <c r="W176" s="59">
        <v>2260.83</v>
      </c>
      <c r="X176" s="59">
        <v>2216.5</v>
      </c>
      <c r="Y176" s="59">
        <v>2282.9949999999999</v>
      </c>
      <c r="Z176" s="59">
        <v>2216.5</v>
      </c>
      <c r="AA176" s="59">
        <v>2216.5</v>
      </c>
      <c r="AB176" s="59">
        <v>0</v>
      </c>
      <c r="AC176" s="59">
        <v>4105.4000000000005</v>
      </c>
      <c r="AD176" s="59">
        <v>4105.4000000000005</v>
      </c>
      <c r="AE176" s="59">
        <v>5753.4508000000005</v>
      </c>
      <c r="AF176" s="59">
        <v>5195.2802000000001</v>
      </c>
      <c r="AG176" s="59">
        <v>0</v>
      </c>
      <c r="AH176" s="59">
        <v>3293</v>
      </c>
      <c r="AI176" s="59">
        <v>0</v>
      </c>
      <c r="AJ176" s="59">
        <v>0</v>
      </c>
      <c r="AK176" s="60">
        <f t="shared" si="43"/>
        <v>5438.9869077999992</v>
      </c>
      <c r="AL176" s="60">
        <f t="shared" si="43"/>
        <v>5438.9869077999992</v>
      </c>
      <c r="AM176" s="60">
        <f t="shared" si="43"/>
        <v>5438.9869077999992</v>
      </c>
      <c r="AN176" s="60">
        <f t="shared" si="43"/>
        <v>5438.9869077999992</v>
      </c>
      <c r="AO176" s="60">
        <f t="shared" si="43"/>
        <v>5438.9869077999992</v>
      </c>
      <c r="AP176" s="60">
        <f t="shared" si="42"/>
        <v>2260.83</v>
      </c>
      <c r="AQ176" s="60">
        <f t="shared" si="42"/>
        <v>2216.5</v>
      </c>
      <c r="AR176" s="60">
        <f t="shared" si="42"/>
        <v>2282.9949999999999</v>
      </c>
      <c r="AS176" s="60">
        <f t="shared" si="42"/>
        <v>2216.5</v>
      </c>
      <c r="AT176" s="60">
        <f t="shared" si="42"/>
        <v>2216.5</v>
      </c>
      <c r="AU176" s="60" t="s">
        <v>623</v>
      </c>
      <c r="AV176" s="60">
        <f t="shared" si="41"/>
        <v>4105.4000000000005</v>
      </c>
      <c r="AW176" s="60">
        <f t="shared" si="41"/>
        <v>4105.4000000000005</v>
      </c>
      <c r="AX176" s="60">
        <f t="shared" si="41"/>
        <v>5753.4508000000005</v>
      </c>
      <c r="AY176" s="60">
        <f t="shared" si="40"/>
        <v>5195.2802000000001</v>
      </c>
      <c r="AZ176" s="60" t="str">
        <f t="shared" si="40"/>
        <v>Not Reimbursable</v>
      </c>
      <c r="BA176" s="60">
        <f t="shared" si="40"/>
        <v>3293</v>
      </c>
      <c r="BB176" s="60" t="s">
        <v>623</v>
      </c>
      <c r="BC176" s="60" t="s">
        <v>623</v>
      </c>
      <c r="BD176" s="58">
        <f t="shared" si="35"/>
        <v>14</v>
      </c>
      <c r="BE176" s="58">
        <f t="shared" si="36"/>
        <v>4</v>
      </c>
      <c r="BF176" s="53" t="s">
        <v>244</v>
      </c>
      <c r="BG176" s="52" t="s">
        <v>33</v>
      </c>
      <c r="BH176" s="34">
        <v>43274</v>
      </c>
      <c r="BI176" s="34">
        <v>750</v>
      </c>
      <c r="BJ176" s="56" t="s">
        <v>1159</v>
      </c>
      <c r="BK176">
        <v>5331</v>
      </c>
      <c r="BL176">
        <v>5438.9869077999992</v>
      </c>
      <c r="BM176">
        <v>5438.9869077999992</v>
      </c>
      <c r="BN176">
        <v>5438.9869077999992</v>
      </c>
      <c r="BO176">
        <v>5438.9869077999992</v>
      </c>
      <c r="BP176">
        <v>5438.9869077999992</v>
      </c>
      <c r="BQ176">
        <v>2260.83</v>
      </c>
      <c r="BR176">
        <v>2216.5</v>
      </c>
      <c r="BS176">
        <v>2282.9949999999999</v>
      </c>
      <c r="BT176">
        <v>2216.5</v>
      </c>
      <c r="BU176">
        <v>2216.5</v>
      </c>
      <c r="BV176">
        <v>0</v>
      </c>
      <c r="BW176">
        <v>4105.4000000000005</v>
      </c>
      <c r="BX176">
        <v>4105.4000000000005</v>
      </c>
      <c r="BY176">
        <v>5753.4508000000005</v>
      </c>
      <c r="BZ176">
        <v>5195.2802000000001</v>
      </c>
      <c r="CA176">
        <v>0</v>
      </c>
      <c r="CB176">
        <v>3293</v>
      </c>
      <c r="CC176">
        <v>0</v>
      </c>
      <c r="CD176">
        <v>0</v>
      </c>
    </row>
    <row r="177" spans="1:82" x14ac:dyDescent="0.25">
      <c r="A177" s="51"/>
      <c r="B177" s="52" t="str">
        <f t="shared" si="31"/>
        <v>Medical care-Inj, propofol, 10 mg-J2704</v>
      </c>
      <c r="C177" s="52" t="str">
        <f t="shared" si="32"/>
        <v>43274-0750</v>
      </c>
      <c r="D177" s="53" t="s">
        <v>678</v>
      </c>
      <c r="E177" s="53" t="s">
        <v>979</v>
      </c>
      <c r="F177" s="52" t="s">
        <v>2549</v>
      </c>
      <c r="G177" s="52" t="s">
        <v>144</v>
      </c>
      <c r="H177" s="54" t="s">
        <v>143</v>
      </c>
      <c r="I177" s="55" t="s">
        <v>61</v>
      </c>
      <c r="J177" s="55" t="str">
        <f t="shared" si="37"/>
        <v>J2704-636</v>
      </c>
      <c r="K177" s="56" t="s">
        <v>1021</v>
      </c>
      <c r="L177" s="57">
        <v>17</v>
      </c>
      <c r="M177" s="52">
        <f t="shared" si="33"/>
        <v>10</v>
      </c>
      <c r="N177" s="53"/>
      <c r="O177" s="52">
        <f t="shared" si="34"/>
        <v>0</v>
      </c>
      <c r="P177" s="52" t="str">
        <f t="shared" si="38"/>
        <v>0636-J2704 0750-43274</v>
      </c>
      <c r="Q177" s="58" t="str">
        <f t="shared" si="39"/>
        <v>636J2704</v>
      </c>
      <c r="R177" s="59">
        <v>0</v>
      </c>
      <c r="S177" s="59">
        <v>0</v>
      </c>
      <c r="T177" s="59">
        <v>0</v>
      </c>
      <c r="U177" s="59">
        <v>0</v>
      </c>
      <c r="V177" s="59">
        <v>0</v>
      </c>
      <c r="W177" s="59">
        <v>6.5771184311224493</v>
      </c>
      <c r="X177" s="59">
        <v>6.4491589285714284</v>
      </c>
      <c r="Y177" s="59">
        <v>6.6538941326530612</v>
      </c>
      <c r="Z177" s="59">
        <v>6.4491589285714284</v>
      </c>
      <c r="AA177" s="59">
        <v>6.4491589285714284</v>
      </c>
      <c r="AB177" s="59">
        <v>0</v>
      </c>
      <c r="AC177" s="59">
        <v>16.634735331632655</v>
      </c>
      <c r="AD177" s="59">
        <v>16.634735331632655</v>
      </c>
      <c r="AE177" s="59">
        <v>0.14000000000000001</v>
      </c>
      <c r="AF177" s="59">
        <v>7.420000000000003E-2</v>
      </c>
      <c r="AG177" s="59">
        <v>12.795950255102042</v>
      </c>
      <c r="AH177" s="59">
        <v>0</v>
      </c>
      <c r="AI177" s="59">
        <v>0</v>
      </c>
      <c r="AJ177" s="59">
        <v>0</v>
      </c>
      <c r="AK177" s="60" t="str">
        <f t="shared" si="43"/>
        <v>Packaged</v>
      </c>
      <c r="AL177" s="60" t="str">
        <f t="shared" si="43"/>
        <v>Packaged</v>
      </c>
      <c r="AM177" s="60" t="str">
        <f t="shared" si="43"/>
        <v>Packaged</v>
      </c>
      <c r="AN177" s="60" t="str">
        <f t="shared" si="43"/>
        <v>Packaged</v>
      </c>
      <c r="AO177" s="60" t="str">
        <f t="shared" si="43"/>
        <v>Packaged</v>
      </c>
      <c r="AP177" s="60">
        <f t="shared" si="42"/>
        <v>6.5771184311224493</v>
      </c>
      <c r="AQ177" s="60">
        <f t="shared" si="42"/>
        <v>6.4491589285714284</v>
      </c>
      <c r="AR177" s="60">
        <f t="shared" si="42"/>
        <v>6.6538941326530612</v>
      </c>
      <c r="AS177" s="60">
        <f t="shared" si="42"/>
        <v>6.4491589285714284</v>
      </c>
      <c r="AT177" s="60">
        <f t="shared" si="42"/>
        <v>6.4491589285714284</v>
      </c>
      <c r="AU177" s="60" t="s">
        <v>623</v>
      </c>
      <c r="AV177" s="60">
        <f t="shared" si="41"/>
        <v>16.634735331632655</v>
      </c>
      <c r="AW177" s="60">
        <f t="shared" si="41"/>
        <v>16.634735331632655</v>
      </c>
      <c r="AX177" s="60">
        <f t="shared" si="41"/>
        <v>0.14000000000000001</v>
      </c>
      <c r="AY177" s="60">
        <f t="shared" si="40"/>
        <v>7.420000000000003E-2</v>
      </c>
      <c r="AZ177" s="60">
        <f t="shared" si="40"/>
        <v>12.795950255102042</v>
      </c>
      <c r="BA177" s="60" t="str">
        <f t="shared" si="40"/>
        <v>Packaged</v>
      </c>
      <c r="BB177" s="60" t="s">
        <v>623</v>
      </c>
      <c r="BC177" s="60" t="s">
        <v>623</v>
      </c>
      <c r="BD177" s="58" t="str">
        <f t="shared" si="35"/>
        <v>N/A</v>
      </c>
      <c r="BE177" s="58" t="e">
        <f t="shared" si="36"/>
        <v>#VALUE!</v>
      </c>
      <c r="BF177" s="53" t="s">
        <v>144</v>
      </c>
      <c r="BG177" s="52" t="s">
        <v>33</v>
      </c>
      <c r="BH177" s="34" t="s">
        <v>143</v>
      </c>
      <c r="BI177" s="34">
        <v>636</v>
      </c>
      <c r="BJ177" s="56" t="s">
        <v>1022</v>
      </c>
      <c r="BL177" t="e">
        <v>#N/A</v>
      </c>
      <c r="BM177" t="e">
        <v>#N/A</v>
      </c>
      <c r="BN177" t="e">
        <v>#N/A</v>
      </c>
      <c r="BO177" t="e">
        <v>#N/A</v>
      </c>
      <c r="BP177" t="e">
        <v>#N/A</v>
      </c>
      <c r="BQ177">
        <v>6.5771184311224493</v>
      </c>
      <c r="BR177">
        <v>6.4491589285714284</v>
      </c>
      <c r="BS177">
        <v>6.6538941326530612</v>
      </c>
      <c r="BT177">
        <v>6.4491589285714284</v>
      </c>
      <c r="BU177">
        <v>6.4491589285714284</v>
      </c>
      <c r="BV177" t="e">
        <v>#N/A</v>
      </c>
      <c r="BW177">
        <v>16.634735331632655</v>
      </c>
      <c r="BX177">
        <v>16.634735331632655</v>
      </c>
      <c r="BY177">
        <v>0.14000000000000001</v>
      </c>
      <c r="BZ177">
        <v>7.420000000000003E-2</v>
      </c>
      <c r="CA177">
        <v>12.795950255102042</v>
      </c>
      <c r="CB177" t="e">
        <v>#N/A</v>
      </c>
      <c r="CC177" t="e">
        <v>#N/A</v>
      </c>
      <c r="CD177" t="e">
        <v>#N/A</v>
      </c>
    </row>
    <row r="178" spans="1:82" x14ac:dyDescent="0.25">
      <c r="B178" s="52" t="str">
        <f t="shared" si="31"/>
        <v>Pharmacy - General-Pharmacy - General-</v>
      </c>
      <c r="C178" s="52" t="str">
        <f t="shared" si="32"/>
        <v>43274-0750</v>
      </c>
      <c r="D178" s="53" t="s">
        <v>678</v>
      </c>
      <c r="E178" s="53" t="s">
        <v>979</v>
      </c>
      <c r="F178" s="52" t="s">
        <v>50</v>
      </c>
      <c r="G178" s="52" t="s">
        <v>50</v>
      </c>
      <c r="H178" s="54" t="s">
        <v>34</v>
      </c>
      <c r="I178" s="55" t="s">
        <v>51</v>
      </c>
      <c r="J178" s="55" t="str">
        <f t="shared" si="37"/>
        <v>-250</v>
      </c>
      <c r="K178" s="56" t="s">
        <v>1002</v>
      </c>
      <c r="L178" s="57">
        <v>42</v>
      </c>
      <c r="M178" s="52">
        <f t="shared" si="33"/>
        <v>10</v>
      </c>
      <c r="N178" s="53"/>
      <c r="O178" s="52">
        <f t="shared" si="34"/>
        <v>0</v>
      </c>
      <c r="P178" s="52" t="str">
        <f t="shared" si="38"/>
        <v>0250- 0750-43274</v>
      </c>
      <c r="Q178" s="58" t="str">
        <f t="shared" si="39"/>
        <v>250</v>
      </c>
      <c r="R178" s="59">
        <v>0</v>
      </c>
      <c r="S178" s="59">
        <v>0</v>
      </c>
      <c r="T178" s="59">
        <v>0</v>
      </c>
      <c r="U178" s="59">
        <v>0</v>
      </c>
      <c r="V178" s="59">
        <v>0</v>
      </c>
      <c r="W178" s="59">
        <v>0</v>
      </c>
      <c r="X178" s="59">
        <v>0</v>
      </c>
      <c r="Y178" s="59">
        <v>0</v>
      </c>
      <c r="Z178" s="59">
        <v>0</v>
      </c>
      <c r="AA178" s="59">
        <v>0</v>
      </c>
      <c r="AB178" s="59">
        <v>0</v>
      </c>
      <c r="AC178" s="59">
        <v>0</v>
      </c>
      <c r="AD178" s="59">
        <v>0</v>
      </c>
      <c r="AE178" s="59">
        <v>0</v>
      </c>
      <c r="AF178" s="59">
        <v>0</v>
      </c>
      <c r="AG178" s="59">
        <v>0</v>
      </c>
      <c r="AH178" s="59">
        <v>0</v>
      </c>
      <c r="AI178" s="59">
        <v>0</v>
      </c>
      <c r="AJ178" s="59">
        <v>0</v>
      </c>
      <c r="AK178" s="60" t="str">
        <f t="shared" si="43"/>
        <v>Packaged</v>
      </c>
      <c r="AL178" s="60" t="str">
        <f t="shared" si="43"/>
        <v>Packaged</v>
      </c>
      <c r="AM178" s="60" t="str">
        <f t="shared" si="43"/>
        <v>Packaged</v>
      </c>
      <c r="AN178" s="60" t="str">
        <f t="shared" si="43"/>
        <v>Packaged</v>
      </c>
      <c r="AO178" s="60" t="str">
        <f t="shared" si="43"/>
        <v>Packaged</v>
      </c>
      <c r="AP178" s="60" t="str">
        <f t="shared" si="42"/>
        <v>Packaged</v>
      </c>
      <c r="AQ178" s="60" t="str">
        <f t="shared" si="42"/>
        <v>Packaged</v>
      </c>
      <c r="AR178" s="60" t="str">
        <f t="shared" si="42"/>
        <v>Packaged</v>
      </c>
      <c r="AS178" s="60" t="str">
        <f t="shared" si="42"/>
        <v>Packaged</v>
      </c>
      <c r="AT178" s="60" t="str">
        <f t="shared" si="42"/>
        <v>Packaged</v>
      </c>
      <c r="AU178" s="60" t="s">
        <v>623</v>
      </c>
      <c r="AV178" s="60" t="str">
        <f t="shared" si="41"/>
        <v>Packaged</v>
      </c>
      <c r="AW178" s="60" t="str">
        <f t="shared" si="41"/>
        <v>Packaged</v>
      </c>
      <c r="AX178" s="60" t="str">
        <f t="shared" si="41"/>
        <v>Packaged</v>
      </c>
      <c r="AY178" s="60" t="str">
        <f t="shared" si="40"/>
        <v>Packaged</v>
      </c>
      <c r="AZ178" s="60" t="str">
        <f t="shared" si="40"/>
        <v>Packaged</v>
      </c>
      <c r="BA178" s="60" t="str">
        <f t="shared" si="40"/>
        <v>Packaged</v>
      </c>
      <c r="BB178" s="60" t="s">
        <v>623</v>
      </c>
      <c r="BC178" s="60" t="s">
        <v>623</v>
      </c>
      <c r="BD178" s="58" t="str">
        <f t="shared" si="35"/>
        <v>N/A</v>
      </c>
      <c r="BE178" s="58" t="e">
        <f t="shared" si="36"/>
        <v>#VALUE!</v>
      </c>
      <c r="BF178" s="53"/>
      <c r="BG178" s="52" t="e">
        <v>#N/A</v>
      </c>
      <c r="BI178" s="34">
        <v>250</v>
      </c>
      <c r="BJ178" s="56" t="s">
        <v>51</v>
      </c>
      <c r="BL178" t="e">
        <v>#N/A</v>
      </c>
      <c r="BM178" t="e">
        <v>#N/A</v>
      </c>
      <c r="BN178" t="e">
        <v>#N/A</v>
      </c>
      <c r="BO178" t="e">
        <v>#N/A</v>
      </c>
      <c r="BP178" t="e">
        <v>#N/A</v>
      </c>
      <c r="BQ178" t="e">
        <v>#N/A</v>
      </c>
      <c r="BR178" t="e">
        <v>#N/A</v>
      </c>
      <c r="BS178" t="e">
        <v>#N/A</v>
      </c>
      <c r="BT178" t="e">
        <v>#N/A</v>
      </c>
      <c r="BU178" t="e">
        <v>#N/A</v>
      </c>
      <c r="BV178" t="e">
        <v>#N/A</v>
      </c>
      <c r="BW178" t="e">
        <v>#N/A</v>
      </c>
      <c r="BX178" t="e">
        <v>#N/A</v>
      </c>
      <c r="BY178" t="e">
        <v>#N/A</v>
      </c>
      <c r="BZ178" t="e">
        <v>#N/A</v>
      </c>
      <c r="CA178" t="e">
        <v>#N/A</v>
      </c>
      <c r="CB178" t="e">
        <v>#N/A</v>
      </c>
      <c r="CC178" t="e">
        <v>#N/A</v>
      </c>
      <c r="CD178" t="e">
        <v>#N/A</v>
      </c>
    </row>
    <row r="179" spans="1:82" x14ac:dyDescent="0.25">
      <c r="A179" s="51"/>
      <c r="B179" s="52" t="str">
        <f t="shared" si="31"/>
        <v>Medical care-Lidocaine Hydrochloride Injection 10mg-J2001</v>
      </c>
      <c r="C179" s="52" t="str">
        <f t="shared" si="32"/>
        <v>43274-0750</v>
      </c>
      <c r="D179" s="53" t="s">
        <v>678</v>
      </c>
      <c r="E179" s="53" t="s">
        <v>979</v>
      </c>
      <c r="F179" s="52" t="s">
        <v>2549</v>
      </c>
      <c r="G179" s="52" t="s">
        <v>538</v>
      </c>
      <c r="H179" s="54" t="s">
        <v>140</v>
      </c>
      <c r="I179" s="55" t="s">
        <v>61</v>
      </c>
      <c r="J179" s="55" t="str">
        <f t="shared" si="37"/>
        <v>J2001-636</v>
      </c>
      <c r="K179" s="56" t="s">
        <v>999</v>
      </c>
      <c r="L179" s="57">
        <v>6</v>
      </c>
      <c r="M179" s="52">
        <f t="shared" si="33"/>
        <v>10</v>
      </c>
      <c r="N179" s="53"/>
      <c r="O179" s="52">
        <f t="shared" si="34"/>
        <v>0</v>
      </c>
      <c r="P179" s="52" t="str">
        <f t="shared" si="38"/>
        <v>0636-J2001 0750-43274</v>
      </c>
      <c r="Q179" s="58" t="str">
        <f t="shared" si="39"/>
        <v>636J2001</v>
      </c>
      <c r="R179" s="59">
        <v>0</v>
      </c>
      <c r="S179" s="59">
        <v>0</v>
      </c>
      <c r="T179" s="59">
        <v>0</v>
      </c>
      <c r="U179" s="59">
        <v>4.250128446115288</v>
      </c>
      <c r="V179" s="59">
        <v>0</v>
      </c>
      <c r="W179" s="59">
        <v>1.6804354010025062</v>
      </c>
      <c r="X179" s="59">
        <v>1.6477421052631576</v>
      </c>
      <c r="Y179" s="59">
        <v>1.7000513784461155</v>
      </c>
      <c r="Z179" s="59">
        <v>1.6477421052631576</v>
      </c>
      <c r="AA179" s="59">
        <v>1.6477421052631576</v>
      </c>
      <c r="AB179" s="59">
        <v>0</v>
      </c>
      <c r="AC179" s="59">
        <v>4.250128446115288</v>
      </c>
      <c r="AD179" s="59">
        <v>4.250128446115288</v>
      </c>
      <c r="AE179" s="59">
        <v>5.2309273182957403</v>
      </c>
      <c r="AF179" s="59">
        <v>5.2309273182957403</v>
      </c>
      <c r="AG179" s="59">
        <v>3.2693295739348378</v>
      </c>
      <c r="AH179" s="59">
        <v>0</v>
      </c>
      <c r="AI179" s="59">
        <v>0</v>
      </c>
      <c r="AJ179" s="59">
        <v>0</v>
      </c>
      <c r="AK179" s="60" t="str">
        <f t="shared" si="43"/>
        <v>Packaged</v>
      </c>
      <c r="AL179" s="60" t="str">
        <f t="shared" si="43"/>
        <v>Packaged</v>
      </c>
      <c r="AM179" s="60" t="str">
        <f t="shared" si="43"/>
        <v>Packaged</v>
      </c>
      <c r="AN179" s="60">
        <f t="shared" si="43"/>
        <v>4.250128446115288</v>
      </c>
      <c r="AO179" s="60" t="str">
        <f t="shared" si="43"/>
        <v>Packaged</v>
      </c>
      <c r="AP179" s="60">
        <f t="shared" si="42"/>
        <v>1.6804354010025062</v>
      </c>
      <c r="AQ179" s="60">
        <f t="shared" si="42"/>
        <v>1.6477421052631576</v>
      </c>
      <c r="AR179" s="60">
        <f t="shared" si="42"/>
        <v>1.7000513784461155</v>
      </c>
      <c r="AS179" s="60">
        <f t="shared" si="42"/>
        <v>1.6477421052631576</v>
      </c>
      <c r="AT179" s="60">
        <f t="shared" si="42"/>
        <v>1.6477421052631576</v>
      </c>
      <c r="AU179" s="60" t="s">
        <v>623</v>
      </c>
      <c r="AV179" s="60">
        <f t="shared" si="41"/>
        <v>4.250128446115288</v>
      </c>
      <c r="AW179" s="60">
        <f t="shared" si="41"/>
        <v>4.250128446115288</v>
      </c>
      <c r="AX179" s="60">
        <f t="shared" si="41"/>
        <v>5.2309273182957403</v>
      </c>
      <c r="AY179" s="60">
        <f t="shared" si="40"/>
        <v>5.2309273182957403</v>
      </c>
      <c r="AZ179" s="60">
        <f t="shared" si="40"/>
        <v>3.2693295739348378</v>
      </c>
      <c r="BA179" s="60" t="str">
        <f t="shared" si="40"/>
        <v>Packaged</v>
      </c>
      <c r="BB179" s="60" t="s">
        <v>623</v>
      </c>
      <c r="BC179" s="60" t="s">
        <v>623</v>
      </c>
      <c r="BD179" s="58" t="str">
        <f t="shared" si="35"/>
        <v>N/A</v>
      </c>
      <c r="BE179" s="58" t="e">
        <f t="shared" si="36"/>
        <v>#VALUE!</v>
      </c>
      <c r="BF179" s="53" t="s">
        <v>1000</v>
      </c>
      <c r="BG179" s="52" t="s">
        <v>33</v>
      </c>
      <c r="BH179" s="34" t="s">
        <v>140</v>
      </c>
      <c r="BI179" s="34">
        <v>636</v>
      </c>
      <c r="BJ179" s="56" t="s">
        <v>1001</v>
      </c>
      <c r="BL179" t="e">
        <v>#N/A</v>
      </c>
      <c r="BM179" t="e">
        <v>#N/A</v>
      </c>
      <c r="BN179" t="e">
        <v>#N/A</v>
      </c>
      <c r="BO179">
        <v>4.250128446115288</v>
      </c>
      <c r="BP179" t="e">
        <v>#N/A</v>
      </c>
      <c r="BQ179">
        <v>1.6804354010025062</v>
      </c>
      <c r="BR179">
        <v>1.6477421052631576</v>
      </c>
      <c r="BS179">
        <v>1.7000513784461155</v>
      </c>
      <c r="BT179">
        <v>1.6477421052631576</v>
      </c>
      <c r="BU179">
        <v>1.6477421052631576</v>
      </c>
      <c r="BV179" t="e">
        <v>#N/A</v>
      </c>
      <c r="BW179">
        <v>4.250128446115288</v>
      </c>
      <c r="BX179">
        <v>4.250128446115288</v>
      </c>
      <c r="BY179">
        <v>5.2309273182957403</v>
      </c>
      <c r="BZ179">
        <v>5.2309273182957403</v>
      </c>
      <c r="CA179">
        <v>3.2693295739348378</v>
      </c>
      <c r="CB179" t="e">
        <v>#N/A</v>
      </c>
      <c r="CC179" t="e">
        <v>#N/A</v>
      </c>
      <c r="CD179" t="e">
        <v>#N/A</v>
      </c>
    </row>
    <row r="180" spans="1:82" x14ac:dyDescent="0.25">
      <c r="B180" s="52" t="str">
        <f t="shared" si="31"/>
        <v>Medical care-Ondansetron hcl injection-J2405</v>
      </c>
      <c r="C180" s="52" t="str">
        <f t="shared" si="32"/>
        <v>43274-0750</v>
      </c>
      <c r="D180" s="53" t="s">
        <v>678</v>
      </c>
      <c r="E180" s="53" t="s">
        <v>979</v>
      </c>
      <c r="F180" s="52" t="s">
        <v>2549</v>
      </c>
      <c r="G180" s="52" t="s">
        <v>142</v>
      </c>
      <c r="H180" s="54" t="s">
        <v>71</v>
      </c>
      <c r="I180" s="55" t="s">
        <v>61</v>
      </c>
      <c r="J180" s="55" t="str">
        <f t="shared" si="37"/>
        <v>J2405-636</v>
      </c>
      <c r="K180" s="56" t="s">
        <v>1023</v>
      </c>
      <c r="L180" s="57">
        <v>1</v>
      </c>
      <c r="M180" s="52">
        <f t="shared" si="33"/>
        <v>10</v>
      </c>
      <c r="N180" s="53"/>
      <c r="O180" s="52">
        <f t="shared" si="34"/>
        <v>0</v>
      </c>
      <c r="P180" s="52" t="str">
        <f t="shared" si="38"/>
        <v>0636-J2405 0750-43274</v>
      </c>
      <c r="Q180" s="58" t="str">
        <f t="shared" si="39"/>
        <v>636J2405</v>
      </c>
      <c r="R180" s="59">
        <v>0</v>
      </c>
      <c r="S180" s="59">
        <v>0</v>
      </c>
      <c r="T180" s="59">
        <v>0</v>
      </c>
      <c r="U180" s="59">
        <v>0</v>
      </c>
      <c r="V180" s="59">
        <v>0</v>
      </c>
      <c r="W180" s="59">
        <v>4.7339400000000014</v>
      </c>
      <c r="X180" s="59">
        <v>4.6418400000000002</v>
      </c>
      <c r="Y180" s="59">
        <v>4.7892000000000001</v>
      </c>
      <c r="Z180" s="59">
        <v>4.6418400000000002</v>
      </c>
      <c r="AA180" s="59">
        <v>4.6418400000000002</v>
      </c>
      <c r="AB180" s="59">
        <v>0</v>
      </c>
      <c r="AC180" s="59">
        <v>11.973000000000001</v>
      </c>
      <c r="AD180" s="59">
        <v>11.973000000000001</v>
      </c>
      <c r="AE180" s="59">
        <v>1.18</v>
      </c>
      <c r="AF180" s="59">
        <v>0.62539999999999996</v>
      </c>
      <c r="AG180" s="59">
        <v>9.2099999999999991</v>
      </c>
      <c r="AH180" s="59">
        <v>0</v>
      </c>
      <c r="AI180" s="59">
        <v>0</v>
      </c>
      <c r="AJ180" s="59">
        <v>0</v>
      </c>
      <c r="AK180" s="60" t="str">
        <f t="shared" si="43"/>
        <v>Packaged</v>
      </c>
      <c r="AL180" s="60" t="str">
        <f t="shared" si="43"/>
        <v>Packaged</v>
      </c>
      <c r="AM180" s="60" t="str">
        <f t="shared" si="43"/>
        <v>Packaged</v>
      </c>
      <c r="AN180" s="60" t="str">
        <f t="shared" si="43"/>
        <v>Packaged</v>
      </c>
      <c r="AO180" s="60" t="str">
        <f t="shared" si="43"/>
        <v>Packaged</v>
      </c>
      <c r="AP180" s="60">
        <f t="shared" si="42"/>
        <v>4.7339400000000014</v>
      </c>
      <c r="AQ180" s="60">
        <f t="shared" si="42"/>
        <v>4.6418400000000002</v>
      </c>
      <c r="AR180" s="60">
        <f t="shared" si="42"/>
        <v>4.7892000000000001</v>
      </c>
      <c r="AS180" s="60">
        <f t="shared" si="42"/>
        <v>4.6418400000000002</v>
      </c>
      <c r="AT180" s="60">
        <f t="shared" si="42"/>
        <v>4.6418400000000002</v>
      </c>
      <c r="AU180" s="60" t="s">
        <v>623</v>
      </c>
      <c r="AV180" s="60">
        <f t="shared" si="41"/>
        <v>11.973000000000001</v>
      </c>
      <c r="AW180" s="60">
        <f t="shared" si="41"/>
        <v>11.973000000000001</v>
      </c>
      <c r="AX180" s="60">
        <f t="shared" si="41"/>
        <v>1.18</v>
      </c>
      <c r="AY180" s="60">
        <f t="shared" si="40"/>
        <v>0.62539999999999996</v>
      </c>
      <c r="AZ180" s="60">
        <f t="shared" si="40"/>
        <v>9.2099999999999991</v>
      </c>
      <c r="BA180" s="60" t="str">
        <f t="shared" si="40"/>
        <v>Packaged</v>
      </c>
      <c r="BB180" s="60" t="s">
        <v>623</v>
      </c>
      <c r="BC180" s="60" t="s">
        <v>623</v>
      </c>
      <c r="BD180" s="58" t="str">
        <f t="shared" si="35"/>
        <v>N/A</v>
      </c>
      <c r="BE180" s="58" t="e">
        <f t="shared" si="36"/>
        <v>#VALUE!</v>
      </c>
      <c r="BF180" s="53" t="s">
        <v>142</v>
      </c>
      <c r="BG180" s="52" t="s">
        <v>33</v>
      </c>
      <c r="BH180" s="34" t="s">
        <v>71</v>
      </c>
      <c r="BI180" s="34">
        <v>636</v>
      </c>
      <c r="BJ180" s="56" t="s">
        <v>1024</v>
      </c>
      <c r="BL180" t="e">
        <v>#N/A</v>
      </c>
      <c r="BM180" t="e">
        <v>#N/A</v>
      </c>
      <c r="BN180" t="e">
        <v>#N/A</v>
      </c>
      <c r="BO180" t="e">
        <v>#N/A</v>
      </c>
      <c r="BP180" t="e">
        <v>#N/A</v>
      </c>
      <c r="BQ180">
        <v>4.7339400000000014</v>
      </c>
      <c r="BR180">
        <v>4.6418400000000002</v>
      </c>
      <c r="BS180">
        <v>4.7892000000000001</v>
      </c>
      <c r="BT180">
        <v>4.6418400000000002</v>
      </c>
      <c r="BU180">
        <v>4.6418400000000002</v>
      </c>
      <c r="BV180" t="e">
        <v>#N/A</v>
      </c>
      <c r="BW180">
        <v>11.973000000000001</v>
      </c>
      <c r="BX180">
        <v>11.973000000000001</v>
      </c>
      <c r="BY180">
        <v>1.18</v>
      </c>
      <c r="BZ180">
        <v>0.62539999999999996</v>
      </c>
      <c r="CA180">
        <v>9.2099999999999991</v>
      </c>
      <c r="CB180" t="e">
        <v>#N/A</v>
      </c>
      <c r="CC180" t="e">
        <v>#N/A</v>
      </c>
      <c r="CD180" t="e">
        <v>#N/A</v>
      </c>
    </row>
    <row r="181" spans="1:82" x14ac:dyDescent="0.25">
      <c r="B181" s="52" t="str">
        <f t="shared" si="31"/>
        <v>Medical/Surgical Supplies and Devices - Sterile-Medical/Surgical Supplies and Devices - Sterile-</v>
      </c>
      <c r="C181" s="52" t="str">
        <f t="shared" si="32"/>
        <v>43274-0750</v>
      </c>
      <c r="D181" s="53" t="s">
        <v>678</v>
      </c>
      <c r="E181" s="53" t="s">
        <v>979</v>
      </c>
      <c r="F181" s="52" t="s">
        <v>55</v>
      </c>
      <c r="G181" s="52" t="s">
        <v>55</v>
      </c>
      <c r="H181" s="54" t="s">
        <v>34</v>
      </c>
      <c r="I181" s="55" t="s">
        <v>56</v>
      </c>
      <c r="J181" s="55" t="str">
        <f t="shared" si="37"/>
        <v>-272</v>
      </c>
      <c r="K181" s="56" t="s">
        <v>1085</v>
      </c>
      <c r="L181" s="57">
        <v>676</v>
      </c>
      <c r="M181" s="52">
        <f t="shared" si="33"/>
        <v>10</v>
      </c>
      <c r="N181" s="53"/>
      <c r="O181" s="52">
        <f t="shared" si="34"/>
        <v>0</v>
      </c>
      <c r="P181" s="52" t="str">
        <f t="shared" si="38"/>
        <v>0272- 0750-43274</v>
      </c>
      <c r="Q181" s="58" t="str">
        <f t="shared" si="39"/>
        <v>272</v>
      </c>
      <c r="R181" s="59">
        <v>0</v>
      </c>
      <c r="S181" s="59">
        <v>0</v>
      </c>
      <c r="T181" s="59">
        <v>0</v>
      </c>
      <c r="U181" s="59">
        <v>0</v>
      </c>
      <c r="V181" s="59">
        <v>0</v>
      </c>
      <c r="W181" s="59">
        <v>0</v>
      </c>
      <c r="X181" s="59">
        <v>0</v>
      </c>
      <c r="Y181" s="59">
        <v>0</v>
      </c>
      <c r="Z181" s="59">
        <v>0</v>
      </c>
      <c r="AA181" s="59">
        <v>0</v>
      </c>
      <c r="AB181" s="59">
        <v>0</v>
      </c>
      <c r="AC181" s="59">
        <v>0</v>
      </c>
      <c r="AD181" s="59">
        <v>0</v>
      </c>
      <c r="AE181" s="59">
        <v>0</v>
      </c>
      <c r="AF181" s="59">
        <v>0</v>
      </c>
      <c r="AG181" s="59">
        <v>0</v>
      </c>
      <c r="AH181" s="59">
        <v>0</v>
      </c>
      <c r="AI181" s="59">
        <v>0</v>
      </c>
      <c r="AJ181" s="59">
        <v>0</v>
      </c>
      <c r="AK181" s="60" t="str">
        <f t="shared" si="43"/>
        <v>Packaged</v>
      </c>
      <c r="AL181" s="60" t="str">
        <f t="shared" si="43"/>
        <v>Packaged</v>
      </c>
      <c r="AM181" s="60" t="str">
        <f t="shared" si="43"/>
        <v>Packaged</v>
      </c>
      <c r="AN181" s="60" t="str">
        <f t="shared" si="43"/>
        <v>Packaged</v>
      </c>
      <c r="AO181" s="60" t="str">
        <f t="shared" si="43"/>
        <v>Packaged</v>
      </c>
      <c r="AP181" s="60" t="str">
        <f t="shared" si="42"/>
        <v>Packaged</v>
      </c>
      <c r="AQ181" s="60" t="str">
        <f t="shared" si="42"/>
        <v>Packaged</v>
      </c>
      <c r="AR181" s="60" t="str">
        <f t="shared" si="42"/>
        <v>Packaged</v>
      </c>
      <c r="AS181" s="60" t="str">
        <f t="shared" si="42"/>
        <v>Packaged</v>
      </c>
      <c r="AT181" s="60" t="str">
        <f t="shared" si="42"/>
        <v>Packaged</v>
      </c>
      <c r="AU181" s="60" t="s">
        <v>623</v>
      </c>
      <c r="AV181" s="60" t="str">
        <f t="shared" si="41"/>
        <v>Packaged</v>
      </c>
      <c r="AW181" s="60" t="str">
        <f t="shared" si="41"/>
        <v>Packaged</v>
      </c>
      <c r="AX181" s="60" t="str">
        <f t="shared" si="41"/>
        <v>Packaged</v>
      </c>
      <c r="AY181" s="60" t="str">
        <f t="shared" si="40"/>
        <v>Packaged</v>
      </c>
      <c r="AZ181" s="60" t="str">
        <f t="shared" si="40"/>
        <v>Packaged</v>
      </c>
      <c r="BA181" s="60" t="str">
        <f t="shared" si="40"/>
        <v>Packaged</v>
      </c>
      <c r="BB181" s="60" t="s">
        <v>623</v>
      </c>
      <c r="BC181" s="60" t="s">
        <v>623</v>
      </c>
      <c r="BD181" s="58" t="str">
        <f t="shared" si="35"/>
        <v>N/A</v>
      </c>
      <c r="BE181" s="58" t="e">
        <f t="shared" si="36"/>
        <v>#VALUE!</v>
      </c>
      <c r="BF181" s="53"/>
      <c r="BG181" s="52" t="e">
        <v>#N/A</v>
      </c>
      <c r="BI181" s="34">
        <v>272</v>
      </c>
      <c r="BJ181" s="56" t="s">
        <v>56</v>
      </c>
      <c r="BL181" t="e">
        <v>#N/A</v>
      </c>
      <c r="BM181" t="e">
        <v>#N/A</v>
      </c>
      <c r="BN181" t="e">
        <v>#N/A</v>
      </c>
      <c r="BO181" t="e">
        <v>#N/A</v>
      </c>
      <c r="BP181" t="e">
        <v>#N/A</v>
      </c>
      <c r="BQ181" t="e">
        <v>#N/A</v>
      </c>
      <c r="BR181" t="e">
        <v>#N/A</v>
      </c>
      <c r="BS181" t="e">
        <v>#N/A</v>
      </c>
      <c r="BT181" t="e">
        <v>#N/A</v>
      </c>
      <c r="BU181" t="e">
        <v>#N/A</v>
      </c>
      <c r="BV181" t="e">
        <v>#N/A</v>
      </c>
      <c r="BW181" t="e">
        <v>#N/A</v>
      </c>
      <c r="BX181" t="e">
        <v>#N/A</v>
      </c>
      <c r="BY181" t="e">
        <v>#N/A</v>
      </c>
      <c r="BZ181" t="e">
        <v>#N/A</v>
      </c>
      <c r="CA181" t="e">
        <v>#N/A</v>
      </c>
      <c r="CB181" t="e">
        <v>#N/A</v>
      </c>
      <c r="CC181" t="e">
        <v>#N/A</v>
      </c>
      <c r="CD181" t="e">
        <v>#N/A</v>
      </c>
    </row>
    <row r="182" spans="1:82" x14ac:dyDescent="0.25">
      <c r="B182" s="52" t="str">
        <f t="shared" si="31"/>
        <v>Pharmacy - IV Solutions-Pharmacy - IV Solutions-</v>
      </c>
      <c r="C182" s="52" t="str">
        <f t="shared" si="32"/>
        <v>43274-0750</v>
      </c>
      <c r="D182" s="53" t="s">
        <v>678</v>
      </c>
      <c r="E182" s="53" t="s">
        <v>979</v>
      </c>
      <c r="F182" s="52" t="s">
        <v>563</v>
      </c>
      <c r="G182" s="52" t="s">
        <v>563</v>
      </c>
      <c r="H182" s="54" t="s">
        <v>34</v>
      </c>
      <c r="I182" s="55" t="s">
        <v>551</v>
      </c>
      <c r="J182" s="55" t="str">
        <f t="shared" si="37"/>
        <v>-258</v>
      </c>
      <c r="K182" s="56" t="s">
        <v>1057</v>
      </c>
      <c r="L182" s="57">
        <v>13</v>
      </c>
      <c r="M182" s="52">
        <f t="shared" si="33"/>
        <v>10</v>
      </c>
      <c r="N182" s="53"/>
      <c r="O182" s="52">
        <f t="shared" si="34"/>
        <v>0</v>
      </c>
      <c r="P182" s="52" t="str">
        <f t="shared" si="38"/>
        <v>0258- 0750-43274</v>
      </c>
      <c r="Q182" s="58" t="str">
        <f t="shared" si="39"/>
        <v>258</v>
      </c>
      <c r="R182" s="59">
        <v>0</v>
      </c>
      <c r="S182" s="59">
        <v>0</v>
      </c>
      <c r="T182" s="59">
        <v>0</v>
      </c>
      <c r="U182" s="59">
        <v>0</v>
      </c>
      <c r="V182" s="59">
        <v>0</v>
      </c>
      <c r="W182" s="59">
        <v>0</v>
      </c>
      <c r="X182" s="59">
        <v>0</v>
      </c>
      <c r="Y182" s="59">
        <v>0</v>
      </c>
      <c r="Z182" s="59">
        <v>0</v>
      </c>
      <c r="AA182" s="59">
        <v>0</v>
      </c>
      <c r="AB182" s="59">
        <v>0</v>
      </c>
      <c r="AC182" s="59">
        <v>0</v>
      </c>
      <c r="AD182" s="59">
        <v>0</v>
      </c>
      <c r="AE182" s="59">
        <v>0</v>
      </c>
      <c r="AF182" s="59">
        <v>0</v>
      </c>
      <c r="AG182" s="59">
        <v>0</v>
      </c>
      <c r="AH182" s="59">
        <v>0</v>
      </c>
      <c r="AI182" s="59">
        <v>0</v>
      </c>
      <c r="AJ182" s="59">
        <v>0</v>
      </c>
      <c r="AK182" s="60" t="str">
        <f t="shared" si="43"/>
        <v>Packaged</v>
      </c>
      <c r="AL182" s="60" t="str">
        <f t="shared" si="43"/>
        <v>Packaged</v>
      </c>
      <c r="AM182" s="60" t="str">
        <f t="shared" si="43"/>
        <v>Packaged</v>
      </c>
      <c r="AN182" s="60" t="str">
        <f t="shared" si="43"/>
        <v>Packaged</v>
      </c>
      <c r="AO182" s="60" t="str">
        <f t="shared" si="43"/>
        <v>Packaged</v>
      </c>
      <c r="AP182" s="60" t="str">
        <f t="shared" si="42"/>
        <v>Packaged</v>
      </c>
      <c r="AQ182" s="60" t="str">
        <f t="shared" si="42"/>
        <v>Packaged</v>
      </c>
      <c r="AR182" s="60" t="str">
        <f t="shared" si="42"/>
        <v>Packaged</v>
      </c>
      <c r="AS182" s="60" t="str">
        <f t="shared" si="42"/>
        <v>Packaged</v>
      </c>
      <c r="AT182" s="60" t="str">
        <f t="shared" si="42"/>
        <v>Packaged</v>
      </c>
      <c r="AU182" s="60" t="s">
        <v>623</v>
      </c>
      <c r="AV182" s="60" t="str">
        <f t="shared" si="41"/>
        <v>Packaged</v>
      </c>
      <c r="AW182" s="60" t="str">
        <f t="shared" si="41"/>
        <v>Packaged</v>
      </c>
      <c r="AX182" s="60" t="str">
        <f t="shared" si="41"/>
        <v>Packaged</v>
      </c>
      <c r="AY182" s="60" t="str">
        <f t="shared" si="40"/>
        <v>Packaged</v>
      </c>
      <c r="AZ182" s="60" t="str">
        <f t="shared" si="40"/>
        <v>Packaged</v>
      </c>
      <c r="BA182" s="60" t="str">
        <f t="shared" si="40"/>
        <v>Packaged</v>
      </c>
      <c r="BB182" s="60" t="s">
        <v>623</v>
      </c>
      <c r="BC182" s="60" t="s">
        <v>623</v>
      </c>
      <c r="BD182" s="58" t="str">
        <f t="shared" si="35"/>
        <v>N/A</v>
      </c>
      <c r="BE182" s="58" t="e">
        <f t="shared" si="36"/>
        <v>#VALUE!</v>
      </c>
      <c r="BF182" s="53"/>
      <c r="BG182" s="52" t="e">
        <v>#N/A</v>
      </c>
      <c r="BI182" s="34">
        <v>258</v>
      </c>
      <c r="BJ182" s="56" t="s">
        <v>551</v>
      </c>
      <c r="BL182" t="e">
        <v>#N/A</v>
      </c>
      <c r="BM182" t="e">
        <v>#N/A</v>
      </c>
      <c r="BN182" t="e">
        <v>#N/A</v>
      </c>
      <c r="BO182" t="e">
        <v>#N/A</v>
      </c>
      <c r="BP182" t="e">
        <v>#N/A</v>
      </c>
      <c r="BQ182" t="e">
        <v>#N/A</v>
      </c>
      <c r="BR182" t="e">
        <v>#N/A</v>
      </c>
      <c r="BS182" t="e">
        <v>#N/A</v>
      </c>
      <c r="BT182" t="e">
        <v>#N/A</v>
      </c>
      <c r="BU182" t="e">
        <v>#N/A</v>
      </c>
      <c r="BV182" t="e">
        <v>#N/A</v>
      </c>
      <c r="BW182" t="e">
        <v>#N/A</v>
      </c>
      <c r="BX182" t="e">
        <v>#N/A</v>
      </c>
      <c r="BY182" t="e">
        <v>#N/A</v>
      </c>
      <c r="BZ182" t="e">
        <v>#N/A</v>
      </c>
      <c r="CA182" t="e">
        <v>#N/A</v>
      </c>
      <c r="CB182" t="e">
        <v>#N/A</v>
      </c>
      <c r="CC182" t="e">
        <v>#N/A</v>
      </c>
      <c r="CD182" t="e">
        <v>#N/A</v>
      </c>
    </row>
    <row r="183" spans="1:82" x14ac:dyDescent="0.25">
      <c r="B183" s="52" t="str">
        <f t="shared" si="31"/>
        <v>Anesthesia - General-Anesthesia - General-</v>
      </c>
      <c r="C183" s="52" t="str">
        <f t="shared" si="32"/>
        <v>43274-0750</v>
      </c>
      <c r="D183" s="53" t="s">
        <v>678</v>
      </c>
      <c r="E183" s="53" t="s">
        <v>979</v>
      </c>
      <c r="F183" s="52" t="s">
        <v>109</v>
      </c>
      <c r="G183" s="52" t="s">
        <v>109</v>
      </c>
      <c r="H183" s="54" t="s">
        <v>34</v>
      </c>
      <c r="I183" s="55" t="s">
        <v>101</v>
      </c>
      <c r="J183" s="55" t="str">
        <f t="shared" si="37"/>
        <v>-370</v>
      </c>
      <c r="K183" s="56" t="s">
        <v>1030</v>
      </c>
      <c r="L183" s="57">
        <v>1010</v>
      </c>
      <c r="M183" s="52">
        <f t="shared" si="33"/>
        <v>10</v>
      </c>
      <c r="N183" s="53"/>
      <c r="O183" s="52">
        <f t="shared" si="34"/>
        <v>0</v>
      </c>
      <c r="P183" s="52" t="str">
        <f t="shared" si="38"/>
        <v>0370- 0750-43274</v>
      </c>
      <c r="Q183" s="58" t="str">
        <f t="shared" si="39"/>
        <v>370</v>
      </c>
      <c r="R183" s="59">
        <v>0</v>
      </c>
      <c r="S183" s="59">
        <v>0</v>
      </c>
      <c r="T183" s="59">
        <v>0</v>
      </c>
      <c r="U183" s="59">
        <v>0</v>
      </c>
      <c r="V183" s="59">
        <v>0</v>
      </c>
      <c r="W183" s="59">
        <v>0</v>
      </c>
      <c r="X183" s="59">
        <v>0</v>
      </c>
      <c r="Y183" s="59">
        <v>0</v>
      </c>
      <c r="Z183" s="59">
        <v>0</v>
      </c>
      <c r="AA183" s="59">
        <v>0</v>
      </c>
      <c r="AB183" s="59">
        <v>0</v>
      </c>
      <c r="AC183" s="59">
        <v>0</v>
      </c>
      <c r="AD183" s="59">
        <v>0</v>
      </c>
      <c r="AE183" s="59">
        <v>0</v>
      </c>
      <c r="AF183" s="59">
        <v>0</v>
      </c>
      <c r="AG183" s="59">
        <v>0</v>
      </c>
      <c r="AH183" s="59">
        <v>0</v>
      </c>
      <c r="AI183" s="59">
        <v>0</v>
      </c>
      <c r="AJ183" s="59">
        <v>0</v>
      </c>
      <c r="AK183" s="60" t="str">
        <f t="shared" si="43"/>
        <v>Packaged</v>
      </c>
      <c r="AL183" s="60" t="str">
        <f t="shared" si="43"/>
        <v>Packaged</v>
      </c>
      <c r="AM183" s="60" t="str">
        <f t="shared" si="43"/>
        <v>Packaged</v>
      </c>
      <c r="AN183" s="60" t="str">
        <f t="shared" si="43"/>
        <v>Packaged</v>
      </c>
      <c r="AO183" s="60" t="str">
        <f t="shared" si="43"/>
        <v>Packaged</v>
      </c>
      <c r="AP183" s="60" t="str">
        <f t="shared" si="42"/>
        <v>Packaged</v>
      </c>
      <c r="AQ183" s="60" t="str">
        <f t="shared" si="42"/>
        <v>Packaged</v>
      </c>
      <c r="AR183" s="60" t="str">
        <f t="shared" si="42"/>
        <v>Packaged</v>
      </c>
      <c r="AS183" s="60" t="str">
        <f t="shared" si="42"/>
        <v>Packaged</v>
      </c>
      <c r="AT183" s="60" t="str">
        <f t="shared" si="42"/>
        <v>Packaged</v>
      </c>
      <c r="AU183" s="60" t="s">
        <v>623</v>
      </c>
      <c r="AV183" s="60" t="str">
        <f t="shared" si="41"/>
        <v>Packaged</v>
      </c>
      <c r="AW183" s="60" t="str">
        <f t="shared" si="41"/>
        <v>Packaged</v>
      </c>
      <c r="AX183" s="60" t="str">
        <f t="shared" si="41"/>
        <v>Packaged</v>
      </c>
      <c r="AY183" s="60" t="str">
        <f t="shared" si="40"/>
        <v>Packaged</v>
      </c>
      <c r="AZ183" s="60" t="str">
        <f t="shared" si="40"/>
        <v>Packaged</v>
      </c>
      <c r="BA183" s="60" t="str">
        <f t="shared" si="40"/>
        <v>Packaged</v>
      </c>
      <c r="BB183" s="60" t="s">
        <v>623</v>
      </c>
      <c r="BC183" s="60" t="s">
        <v>623</v>
      </c>
      <c r="BD183" s="58" t="str">
        <f t="shared" si="35"/>
        <v>N/A</v>
      </c>
      <c r="BE183" s="58" t="e">
        <f t="shared" si="36"/>
        <v>#VALUE!</v>
      </c>
      <c r="BF183" s="53"/>
      <c r="BG183" s="52" t="e">
        <v>#N/A</v>
      </c>
      <c r="BI183" s="34">
        <v>370</v>
      </c>
      <c r="BJ183" s="56" t="s">
        <v>101</v>
      </c>
      <c r="BL183" t="e">
        <v>#N/A</v>
      </c>
      <c r="BM183" t="e">
        <v>#N/A</v>
      </c>
      <c r="BN183" t="e">
        <v>#N/A</v>
      </c>
      <c r="BO183" t="e">
        <v>#N/A</v>
      </c>
      <c r="BP183" t="e">
        <v>#N/A</v>
      </c>
      <c r="BQ183" t="e">
        <v>#N/A</v>
      </c>
      <c r="BR183" t="e">
        <v>#N/A</v>
      </c>
      <c r="BS183" t="e">
        <v>#N/A</v>
      </c>
      <c r="BT183" t="e">
        <v>#N/A</v>
      </c>
      <c r="BU183" t="e">
        <v>#N/A</v>
      </c>
      <c r="BV183" t="e">
        <v>#N/A</v>
      </c>
      <c r="BW183" t="e">
        <v>#N/A</v>
      </c>
      <c r="BX183" t="e">
        <v>#N/A</v>
      </c>
      <c r="BY183" t="e">
        <v>#N/A</v>
      </c>
      <c r="BZ183" t="e">
        <v>#N/A</v>
      </c>
      <c r="CA183" t="e">
        <v>#N/A</v>
      </c>
      <c r="CB183" t="e">
        <v>#N/A</v>
      </c>
      <c r="CC183" t="e">
        <v>#N/A</v>
      </c>
      <c r="CD183" t="e">
        <v>#N/A</v>
      </c>
    </row>
    <row r="184" spans="1:82" x14ac:dyDescent="0.25">
      <c r="B184" s="52" t="str">
        <f t="shared" si="31"/>
        <v>Recovery Room - General-Recovery Room - General-</v>
      </c>
      <c r="C184" s="52" t="str">
        <f t="shared" si="32"/>
        <v>43274-0750</v>
      </c>
      <c r="D184" s="53" t="s">
        <v>678</v>
      </c>
      <c r="E184" s="53" t="s">
        <v>979</v>
      </c>
      <c r="F184" s="52" t="s">
        <v>97</v>
      </c>
      <c r="G184" s="52" t="s">
        <v>97</v>
      </c>
      <c r="H184" s="54" t="s">
        <v>34</v>
      </c>
      <c r="I184" s="55" t="s">
        <v>98</v>
      </c>
      <c r="J184" s="55" t="str">
        <f t="shared" si="37"/>
        <v>-710</v>
      </c>
      <c r="K184" s="56" t="s">
        <v>1029</v>
      </c>
      <c r="L184" s="57">
        <v>1976</v>
      </c>
      <c r="M184" s="52">
        <f t="shared" si="33"/>
        <v>10</v>
      </c>
      <c r="N184" s="53"/>
      <c r="O184" s="52">
        <f t="shared" si="34"/>
        <v>0</v>
      </c>
      <c r="P184" s="52" t="str">
        <f t="shared" si="38"/>
        <v>0710- 0750-43274</v>
      </c>
      <c r="Q184" s="58" t="str">
        <f t="shared" si="39"/>
        <v>710</v>
      </c>
      <c r="R184" s="59">
        <v>0</v>
      </c>
      <c r="S184" s="59">
        <v>0</v>
      </c>
      <c r="T184" s="59">
        <v>0</v>
      </c>
      <c r="U184" s="59">
        <v>0</v>
      </c>
      <c r="V184" s="59">
        <v>0</v>
      </c>
      <c r="W184" s="59">
        <v>0</v>
      </c>
      <c r="X184" s="59">
        <v>0</v>
      </c>
      <c r="Y184" s="59">
        <v>0</v>
      </c>
      <c r="Z184" s="59">
        <v>0</v>
      </c>
      <c r="AA184" s="59">
        <v>0</v>
      </c>
      <c r="AB184" s="59">
        <v>0</v>
      </c>
      <c r="AC184" s="59">
        <v>0</v>
      </c>
      <c r="AD184" s="59">
        <v>0</v>
      </c>
      <c r="AE184" s="59">
        <v>0</v>
      </c>
      <c r="AF184" s="59">
        <v>0</v>
      </c>
      <c r="AG184" s="59">
        <v>0</v>
      </c>
      <c r="AH184" s="59">
        <v>0</v>
      </c>
      <c r="AI184" s="59">
        <v>0</v>
      </c>
      <c r="AJ184" s="59">
        <v>0</v>
      </c>
      <c r="AK184" s="60" t="str">
        <f t="shared" si="43"/>
        <v>Packaged</v>
      </c>
      <c r="AL184" s="60" t="str">
        <f t="shared" si="43"/>
        <v>Packaged</v>
      </c>
      <c r="AM184" s="60" t="str">
        <f t="shared" si="43"/>
        <v>Packaged</v>
      </c>
      <c r="AN184" s="60" t="str">
        <f t="shared" si="43"/>
        <v>Packaged</v>
      </c>
      <c r="AO184" s="60" t="str">
        <f t="shared" si="43"/>
        <v>Packaged</v>
      </c>
      <c r="AP184" s="60" t="str">
        <f t="shared" si="42"/>
        <v>Packaged</v>
      </c>
      <c r="AQ184" s="60" t="str">
        <f t="shared" si="42"/>
        <v>Packaged</v>
      </c>
      <c r="AR184" s="60" t="str">
        <f t="shared" si="42"/>
        <v>Packaged</v>
      </c>
      <c r="AS184" s="60" t="str">
        <f t="shared" si="42"/>
        <v>Packaged</v>
      </c>
      <c r="AT184" s="60" t="str">
        <f t="shared" si="42"/>
        <v>Packaged</v>
      </c>
      <c r="AU184" s="60" t="s">
        <v>623</v>
      </c>
      <c r="AV184" s="60" t="str">
        <f t="shared" si="41"/>
        <v>Packaged</v>
      </c>
      <c r="AW184" s="60" t="str">
        <f t="shared" si="41"/>
        <v>Packaged</v>
      </c>
      <c r="AX184" s="60" t="str">
        <f t="shared" si="41"/>
        <v>Packaged</v>
      </c>
      <c r="AY184" s="60" t="str">
        <f t="shared" si="40"/>
        <v>Packaged</v>
      </c>
      <c r="AZ184" s="60" t="str">
        <f t="shared" si="40"/>
        <v>Packaged</v>
      </c>
      <c r="BA184" s="60" t="str">
        <f t="shared" si="40"/>
        <v>Packaged</v>
      </c>
      <c r="BB184" s="60" t="s">
        <v>623</v>
      </c>
      <c r="BC184" s="60" t="s">
        <v>623</v>
      </c>
      <c r="BD184" s="58" t="str">
        <f t="shared" si="35"/>
        <v>N/A</v>
      </c>
      <c r="BE184" s="58" t="e">
        <f t="shared" si="36"/>
        <v>#VALUE!</v>
      </c>
      <c r="BF184" s="53"/>
      <c r="BG184" s="52" t="e">
        <v>#N/A</v>
      </c>
      <c r="BI184" s="34">
        <v>710</v>
      </c>
      <c r="BJ184" s="56" t="s">
        <v>98</v>
      </c>
      <c r="BL184" t="e">
        <v>#N/A</v>
      </c>
      <c r="BM184" t="e">
        <v>#N/A</v>
      </c>
      <c r="BN184" t="e">
        <v>#N/A</v>
      </c>
      <c r="BO184" t="e">
        <v>#N/A</v>
      </c>
      <c r="BP184" t="e">
        <v>#N/A</v>
      </c>
      <c r="BQ184" t="e">
        <v>#N/A</v>
      </c>
      <c r="BR184" t="e">
        <v>#N/A</v>
      </c>
      <c r="BS184" t="e">
        <v>#N/A</v>
      </c>
      <c r="BT184" t="e">
        <v>#N/A</v>
      </c>
      <c r="BU184" t="e">
        <v>#N/A</v>
      </c>
      <c r="BV184" t="e">
        <v>#N/A</v>
      </c>
      <c r="BW184" t="e">
        <v>#N/A</v>
      </c>
      <c r="BX184" t="e">
        <v>#N/A</v>
      </c>
      <c r="BY184" t="e">
        <v>#N/A</v>
      </c>
      <c r="BZ184" t="e">
        <v>#N/A</v>
      </c>
      <c r="CA184" t="e">
        <v>#N/A</v>
      </c>
      <c r="CB184" t="e">
        <v>#N/A</v>
      </c>
      <c r="CC184" t="e">
        <v>#N/A</v>
      </c>
      <c r="CD184" t="e">
        <v>#N/A</v>
      </c>
    </row>
    <row r="185" spans="1:82" x14ac:dyDescent="0.25">
      <c r="B185" s="52" t="str">
        <f t="shared" si="31"/>
        <v>Medical care-Fentanyl citrate injection-J3010</v>
      </c>
      <c r="C185" s="52" t="str">
        <f t="shared" si="32"/>
        <v>43274-0750</v>
      </c>
      <c r="D185" s="53" t="s">
        <v>678</v>
      </c>
      <c r="E185" s="53" t="s">
        <v>979</v>
      </c>
      <c r="F185" s="52" t="s">
        <v>2549</v>
      </c>
      <c r="G185" s="52" t="s">
        <v>147</v>
      </c>
      <c r="H185" s="54" t="s">
        <v>1</v>
      </c>
      <c r="I185" s="55" t="s">
        <v>61</v>
      </c>
      <c r="J185" s="55" t="str">
        <f t="shared" si="37"/>
        <v>J3010-636</v>
      </c>
      <c r="K185" s="56" t="s">
        <v>1033</v>
      </c>
      <c r="L185" s="57">
        <v>4</v>
      </c>
      <c r="M185" s="52">
        <f t="shared" si="33"/>
        <v>10</v>
      </c>
      <c r="N185" s="53"/>
      <c r="O185" s="52">
        <f t="shared" si="34"/>
        <v>0</v>
      </c>
      <c r="P185" s="52" t="str">
        <f t="shared" si="38"/>
        <v>0636-J3010 0750-43274</v>
      </c>
      <c r="Q185" s="58" t="str">
        <f t="shared" si="39"/>
        <v>636J3010</v>
      </c>
      <c r="R185" s="59">
        <v>0</v>
      </c>
      <c r="S185" s="59">
        <v>0</v>
      </c>
      <c r="T185" s="59">
        <v>0</v>
      </c>
      <c r="U185" s="59">
        <v>0</v>
      </c>
      <c r="V185" s="59">
        <v>0</v>
      </c>
      <c r="W185" s="59">
        <v>3.9489335000000003</v>
      </c>
      <c r="X185" s="59">
        <v>3.8721059999999996</v>
      </c>
      <c r="Y185" s="59">
        <v>3.9950299999999999</v>
      </c>
      <c r="Z185" s="59">
        <v>3.8721059999999996</v>
      </c>
      <c r="AA185" s="59">
        <v>3.8721059999999996</v>
      </c>
      <c r="AB185" s="59">
        <v>0</v>
      </c>
      <c r="AC185" s="59">
        <v>9.9875749999999979</v>
      </c>
      <c r="AD185" s="59">
        <v>9.9875749999999979</v>
      </c>
      <c r="AE185" s="59">
        <v>0.78000000000000014</v>
      </c>
      <c r="AF185" s="59">
        <v>0.4134000000000001</v>
      </c>
      <c r="AG185" s="59">
        <v>7.6827500000000004</v>
      </c>
      <c r="AH185" s="59">
        <v>0</v>
      </c>
      <c r="AI185" s="59">
        <v>0</v>
      </c>
      <c r="AJ185" s="59">
        <v>0</v>
      </c>
      <c r="AK185" s="60" t="str">
        <f t="shared" si="43"/>
        <v>Packaged</v>
      </c>
      <c r="AL185" s="60" t="str">
        <f t="shared" si="43"/>
        <v>Packaged</v>
      </c>
      <c r="AM185" s="60" t="str">
        <f t="shared" si="43"/>
        <v>Packaged</v>
      </c>
      <c r="AN185" s="60" t="str">
        <f t="shared" si="43"/>
        <v>Packaged</v>
      </c>
      <c r="AO185" s="60" t="str">
        <f t="shared" si="43"/>
        <v>Packaged</v>
      </c>
      <c r="AP185" s="60">
        <f t="shared" si="42"/>
        <v>3.9489335000000003</v>
      </c>
      <c r="AQ185" s="60">
        <f t="shared" si="42"/>
        <v>3.8721059999999996</v>
      </c>
      <c r="AR185" s="60">
        <f t="shared" si="42"/>
        <v>3.9950299999999999</v>
      </c>
      <c r="AS185" s="60">
        <f t="shared" si="42"/>
        <v>3.8721059999999996</v>
      </c>
      <c r="AT185" s="60">
        <f t="shared" si="42"/>
        <v>3.8721059999999996</v>
      </c>
      <c r="AU185" s="60" t="s">
        <v>623</v>
      </c>
      <c r="AV185" s="60">
        <f t="shared" si="41"/>
        <v>9.9875749999999979</v>
      </c>
      <c r="AW185" s="60">
        <f t="shared" si="41"/>
        <v>9.9875749999999979</v>
      </c>
      <c r="AX185" s="60">
        <f t="shared" si="41"/>
        <v>0.78000000000000014</v>
      </c>
      <c r="AY185" s="60">
        <f t="shared" si="40"/>
        <v>0.4134000000000001</v>
      </c>
      <c r="AZ185" s="60">
        <f t="shared" si="40"/>
        <v>7.6827500000000004</v>
      </c>
      <c r="BA185" s="60" t="str">
        <f t="shared" si="40"/>
        <v>Packaged</v>
      </c>
      <c r="BB185" s="60" t="s">
        <v>623</v>
      </c>
      <c r="BC185" s="60" t="s">
        <v>623</v>
      </c>
      <c r="BD185" s="58" t="str">
        <f t="shared" si="35"/>
        <v>N/A</v>
      </c>
      <c r="BE185" s="58" t="e">
        <f t="shared" si="36"/>
        <v>#VALUE!</v>
      </c>
      <c r="BF185" s="53" t="s">
        <v>1034</v>
      </c>
      <c r="BG185" s="52" t="s">
        <v>33</v>
      </c>
      <c r="BH185" s="34" t="s">
        <v>1</v>
      </c>
      <c r="BI185" s="34">
        <v>636</v>
      </c>
      <c r="BJ185" s="56" t="s">
        <v>1035</v>
      </c>
      <c r="BL185" t="e">
        <v>#N/A</v>
      </c>
      <c r="BM185" t="e">
        <v>#N/A</v>
      </c>
      <c r="BN185" t="e">
        <v>#N/A</v>
      </c>
      <c r="BO185" t="e">
        <v>#N/A</v>
      </c>
      <c r="BP185" t="e">
        <v>#N/A</v>
      </c>
      <c r="BQ185">
        <v>3.9489335000000003</v>
      </c>
      <c r="BR185">
        <v>3.8721059999999996</v>
      </c>
      <c r="BS185">
        <v>3.9950299999999999</v>
      </c>
      <c r="BT185">
        <v>3.8721059999999996</v>
      </c>
      <c r="BU185">
        <v>3.8721059999999996</v>
      </c>
      <c r="BV185" t="e">
        <v>#N/A</v>
      </c>
      <c r="BW185">
        <v>9.9875749999999979</v>
      </c>
      <c r="BX185">
        <v>9.9875749999999979</v>
      </c>
      <c r="BY185">
        <v>0.78000000000000014</v>
      </c>
      <c r="BZ185">
        <v>0.4134000000000001</v>
      </c>
      <c r="CA185">
        <v>7.6827500000000004</v>
      </c>
      <c r="CB185" t="e">
        <v>#N/A</v>
      </c>
      <c r="CC185" t="e">
        <v>#N/A</v>
      </c>
      <c r="CD185" t="e">
        <v>#N/A</v>
      </c>
    </row>
    <row r="186" spans="1:82" x14ac:dyDescent="0.25">
      <c r="B186" s="52" t="str">
        <f t="shared" si="31"/>
        <v>Surgery Procedures -Ercp remove forgn body duct-43275</v>
      </c>
      <c r="C186" s="52" t="str">
        <f t="shared" si="32"/>
        <v>43275-0750</v>
      </c>
      <c r="D186" s="53" t="s">
        <v>679</v>
      </c>
      <c r="E186" s="53" t="s">
        <v>976</v>
      </c>
      <c r="F186" s="52" t="s">
        <v>114</v>
      </c>
      <c r="G186" s="52" t="s">
        <v>246</v>
      </c>
      <c r="H186" s="54" t="s">
        <v>245</v>
      </c>
      <c r="I186" s="55" t="s">
        <v>99</v>
      </c>
      <c r="J186" s="55" t="str">
        <f t="shared" si="37"/>
        <v>43275-750</v>
      </c>
      <c r="K186" s="56" t="s">
        <v>679</v>
      </c>
      <c r="L186" s="57">
        <v>3301</v>
      </c>
      <c r="M186" s="52">
        <f t="shared" si="33"/>
        <v>5</v>
      </c>
      <c r="N186" s="53" t="s">
        <v>632</v>
      </c>
      <c r="O186" s="52">
        <f t="shared" si="34"/>
        <v>1</v>
      </c>
      <c r="P186" s="52" t="str">
        <f t="shared" si="38"/>
        <v>0750-43275 0750-43275</v>
      </c>
      <c r="Q186" s="58" t="str">
        <f t="shared" si="39"/>
        <v>75043275</v>
      </c>
      <c r="R186" s="59">
        <v>1815.9270437999999</v>
      </c>
      <c r="S186" s="59">
        <v>1815.9270437999999</v>
      </c>
      <c r="T186" s="59">
        <v>1815.9270437999999</v>
      </c>
      <c r="U186" s="59">
        <v>1815.9270437999999</v>
      </c>
      <c r="V186" s="59">
        <v>1815.9270437999999</v>
      </c>
      <c r="W186" s="59">
        <v>1141.6451999999999</v>
      </c>
      <c r="X186" s="59">
        <v>1119.26</v>
      </c>
      <c r="Y186" s="59">
        <v>1152.8378</v>
      </c>
      <c r="Z186" s="59">
        <v>1119.26</v>
      </c>
      <c r="AA186" s="59">
        <v>1119.26</v>
      </c>
      <c r="AB186" s="59">
        <v>0</v>
      </c>
      <c r="AC186" s="59">
        <v>1872</v>
      </c>
      <c r="AD186" s="59">
        <v>1872</v>
      </c>
      <c r="AE186" s="59">
        <v>3676.2096000000001</v>
      </c>
      <c r="AF186" s="59">
        <v>3319.5623999999998</v>
      </c>
      <c r="AG186" s="59">
        <v>0</v>
      </c>
      <c r="AH186" s="59">
        <v>1662</v>
      </c>
      <c r="AI186" s="59">
        <v>0</v>
      </c>
      <c r="AJ186" s="59">
        <v>0</v>
      </c>
      <c r="AK186" s="60">
        <f t="shared" si="43"/>
        <v>1815.9270437999999</v>
      </c>
      <c r="AL186" s="60">
        <f t="shared" si="43"/>
        <v>1815.9270437999999</v>
      </c>
      <c r="AM186" s="60">
        <f t="shared" si="43"/>
        <v>1815.9270437999999</v>
      </c>
      <c r="AN186" s="60">
        <f t="shared" si="43"/>
        <v>1815.9270437999999</v>
      </c>
      <c r="AO186" s="60">
        <f t="shared" si="43"/>
        <v>1815.9270437999999</v>
      </c>
      <c r="AP186" s="60">
        <f t="shared" si="42"/>
        <v>1141.6451999999999</v>
      </c>
      <c r="AQ186" s="60">
        <f t="shared" si="42"/>
        <v>1119.26</v>
      </c>
      <c r="AR186" s="60">
        <f t="shared" si="42"/>
        <v>1152.8378</v>
      </c>
      <c r="AS186" s="60">
        <f t="shared" si="42"/>
        <v>1119.26</v>
      </c>
      <c r="AT186" s="60">
        <f t="shared" si="42"/>
        <v>1119.26</v>
      </c>
      <c r="AU186" s="60" t="s">
        <v>623</v>
      </c>
      <c r="AV186" s="60">
        <f t="shared" si="41"/>
        <v>1872</v>
      </c>
      <c r="AW186" s="60">
        <f t="shared" si="41"/>
        <v>1872</v>
      </c>
      <c r="AX186" s="60">
        <f t="shared" si="41"/>
        <v>3676.2096000000001</v>
      </c>
      <c r="AY186" s="60">
        <f t="shared" si="40"/>
        <v>3319.5623999999998</v>
      </c>
      <c r="AZ186" s="60" t="str">
        <f t="shared" si="40"/>
        <v>Not Reimbursable</v>
      </c>
      <c r="BA186" s="60">
        <f t="shared" si="40"/>
        <v>1662</v>
      </c>
      <c r="BB186" s="60" t="s">
        <v>623</v>
      </c>
      <c r="BC186" s="60" t="s">
        <v>623</v>
      </c>
      <c r="BD186" s="58">
        <f t="shared" si="35"/>
        <v>9</v>
      </c>
      <c r="BE186" s="58">
        <f t="shared" si="36"/>
        <v>4</v>
      </c>
      <c r="BF186" s="53" t="s">
        <v>246</v>
      </c>
      <c r="BG186" s="52" t="s">
        <v>33</v>
      </c>
      <c r="BH186" s="34">
        <v>43275</v>
      </c>
      <c r="BI186" s="34">
        <v>750</v>
      </c>
      <c r="BJ186" s="56" t="s">
        <v>1160</v>
      </c>
      <c r="BK186">
        <v>5302</v>
      </c>
      <c r="BL186">
        <v>1815.9270437999999</v>
      </c>
      <c r="BM186">
        <v>1815.9270437999999</v>
      </c>
      <c r="BN186">
        <v>1815.9270437999999</v>
      </c>
      <c r="BO186">
        <v>1815.9270437999999</v>
      </c>
      <c r="BP186">
        <v>1815.9270437999999</v>
      </c>
      <c r="BQ186">
        <v>1141.6451999999999</v>
      </c>
      <c r="BR186">
        <v>1119.26</v>
      </c>
      <c r="BS186">
        <v>1152.8378</v>
      </c>
      <c r="BT186">
        <v>1119.26</v>
      </c>
      <c r="BU186">
        <v>1119.26</v>
      </c>
      <c r="BV186">
        <v>0</v>
      </c>
      <c r="BW186">
        <v>1872</v>
      </c>
      <c r="BX186">
        <v>1872</v>
      </c>
      <c r="BY186">
        <v>3676.2096000000001</v>
      </c>
      <c r="BZ186">
        <v>3319.5623999999998</v>
      </c>
      <c r="CA186">
        <v>0</v>
      </c>
      <c r="CB186">
        <v>1662</v>
      </c>
      <c r="CC186">
        <v>0</v>
      </c>
      <c r="CD186">
        <v>0</v>
      </c>
    </row>
    <row r="187" spans="1:82" x14ac:dyDescent="0.25">
      <c r="B187" s="52" t="str">
        <f t="shared" si="31"/>
        <v>Medical care-Inj, propofol, 10 mg-J2704</v>
      </c>
      <c r="C187" s="52" t="str">
        <f t="shared" si="32"/>
        <v>43275-0750</v>
      </c>
      <c r="D187" s="53" t="s">
        <v>679</v>
      </c>
      <c r="E187" s="53" t="s">
        <v>979</v>
      </c>
      <c r="F187" s="52" t="s">
        <v>2549</v>
      </c>
      <c r="G187" s="52" t="s">
        <v>144</v>
      </c>
      <c r="H187" s="54" t="s">
        <v>143</v>
      </c>
      <c r="I187" s="55" t="s">
        <v>61</v>
      </c>
      <c r="J187" s="55" t="str">
        <f t="shared" si="37"/>
        <v>J2704-636</v>
      </c>
      <c r="K187" s="56" t="s">
        <v>1021</v>
      </c>
      <c r="L187" s="57">
        <v>19</v>
      </c>
      <c r="M187" s="52">
        <f t="shared" si="33"/>
        <v>5</v>
      </c>
      <c r="N187" s="53"/>
      <c r="O187" s="52">
        <f t="shared" si="34"/>
        <v>0</v>
      </c>
      <c r="P187" s="52" t="str">
        <f t="shared" si="38"/>
        <v>0636-J2704 0750-43275</v>
      </c>
      <c r="Q187" s="58" t="str">
        <f t="shared" si="39"/>
        <v>636J2704</v>
      </c>
      <c r="R187" s="59">
        <v>0</v>
      </c>
      <c r="S187" s="59">
        <v>0</v>
      </c>
      <c r="T187" s="59">
        <v>0</v>
      </c>
      <c r="U187" s="59">
        <v>0</v>
      </c>
      <c r="V187" s="59">
        <v>0</v>
      </c>
      <c r="W187" s="59">
        <v>6.5771184311224493</v>
      </c>
      <c r="X187" s="59">
        <v>6.4491589285714284</v>
      </c>
      <c r="Y187" s="59">
        <v>6.6538941326530612</v>
      </c>
      <c r="Z187" s="59">
        <v>6.4491589285714284</v>
      </c>
      <c r="AA187" s="59">
        <v>6.4491589285714284</v>
      </c>
      <c r="AB187" s="59">
        <v>0</v>
      </c>
      <c r="AC187" s="59">
        <v>16.634735331632655</v>
      </c>
      <c r="AD187" s="59">
        <v>16.634735331632655</v>
      </c>
      <c r="AE187" s="59">
        <v>0.14000000000000001</v>
      </c>
      <c r="AF187" s="59">
        <v>7.420000000000003E-2</v>
      </c>
      <c r="AG187" s="59">
        <v>12.795950255102042</v>
      </c>
      <c r="AH187" s="59">
        <v>0</v>
      </c>
      <c r="AI187" s="59">
        <v>0</v>
      </c>
      <c r="AJ187" s="59">
        <v>0</v>
      </c>
      <c r="AK187" s="60" t="str">
        <f t="shared" si="43"/>
        <v>Packaged</v>
      </c>
      <c r="AL187" s="60" t="str">
        <f t="shared" si="43"/>
        <v>Packaged</v>
      </c>
      <c r="AM187" s="60" t="str">
        <f t="shared" si="43"/>
        <v>Packaged</v>
      </c>
      <c r="AN187" s="60" t="str">
        <f t="shared" si="43"/>
        <v>Packaged</v>
      </c>
      <c r="AO187" s="60" t="str">
        <f t="shared" si="43"/>
        <v>Packaged</v>
      </c>
      <c r="AP187" s="60">
        <f t="shared" si="42"/>
        <v>6.5771184311224493</v>
      </c>
      <c r="AQ187" s="60">
        <f t="shared" si="42"/>
        <v>6.4491589285714284</v>
      </c>
      <c r="AR187" s="60">
        <f t="shared" si="42"/>
        <v>6.6538941326530612</v>
      </c>
      <c r="AS187" s="60">
        <f t="shared" si="42"/>
        <v>6.4491589285714284</v>
      </c>
      <c r="AT187" s="60">
        <f t="shared" si="42"/>
        <v>6.4491589285714284</v>
      </c>
      <c r="AU187" s="60" t="s">
        <v>623</v>
      </c>
      <c r="AV187" s="60">
        <f t="shared" si="41"/>
        <v>16.634735331632655</v>
      </c>
      <c r="AW187" s="60">
        <f t="shared" si="41"/>
        <v>16.634735331632655</v>
      </c>
      <c r="AX187" s="60">
        <f t="shared" si="41"/>
        <v>0.14000000000000001</v>
      </c>
      <c r="AY187" s="60">
        <f t="shared" si="40"/>
        <v>7.420000000000003E-2</v>
      </c>
      <c r="AZ187" s="60">
        <f t="shared" si="40"/>
        <v>12.795950255102042</v>
      </c>
      <c r="BA187" s="60" t="str">
        <f t="shared" si="40"/>
        <v>Packaged</v>
      </c>
      <c r="BB187" s="60" t="s">
        <v>623</v>
      </c>
      <c r="BC187" s="60" t="s">
        <v>623</v>
      </c>
      <c r="BD187" s="58" t="str">
        <f t="shared" si="35"/>
        <v>N/A</v>
      </c>
      <c r="BE187" s="58" t="e">
        <f t="shared" si="36"/>
        <v>#VALUE!</v>
      </c>
      <c r="BF187" s="53" t="s">
        <v>144</v>
      </c>
      <c r="BG187" s="52" t="s">
        <v>33</v>
      </c>
      <c r="BH187" s="34" t="s">
        <v>143</v>
      </c>
      <c r="BI187" s="34">
        <v>636</v>
      </c>
      <c r="BJ187" s="56" t="s">
        <v>1022</v>
      </c>
      <c r="BL187" t="e">
        <v>#N/A</v>
      </c>
      <c r="BM187" t="e">
        <v>#N/A</v>
      </c>
      <c r="BN187" t="e">
        <v>#N/A</v>
      </c>
      <c r="BO187" t="e">
        <v>#N/A</v>
      </c>
      <c r="BP187" t="e">
        <v>#N/A</v>
      </c>
      <c r="BQ187">
        <v>6.5771184311224493</v>
      </c>
      <c r="BR187">
        <v>6.4491589285714284</v>
      </c>
      <c r="BS187">
        <v>6.6538941326530612</v>
      </c>
      <c r="BT187">
        <v>6.4491589285714284</v>
      </c>
      <c r="BU187">
        <v>6.4491589285714284</v>
      </c>
      <c r="BV187" t="e">
        <v>#N/A</v>
      </c>
      <c r="BW187">
        <v>16.634735331632655</v>
      </c>
      <c r="BX187">
        <v>16.634735331632655</v>
      </c>
      <c r="BY187">
        <v>0.14000000000000001</v>
      </c>
      <c r="BZ187">
        <v>7.420000000000003E-2</v>
      </c>
      <c r="CA187">
        <v>12.795950255102042</v>
      </c>
      <c r="CB187" t="e">
        <v>#N/A</v>
      </c>
      <c r="CC187" t="e">
        <v>#N/A</v>
      </c>
      <c r="CD187" t="e">
        <v>#N/A</v>
      </c>
    </row>
    <row r="188" spans="1:82" x14ac:dyDescent="0.25">
      <c r="A188" s="51"/>
      <c r="B188" s="52" t="str">
        <f t="shared" si="31"/>
        <v>Medical care-Lidocaine Hydrochloride Injection 10mg-J2001</v>
      </c>
      <c r="C188" s="52" t="str">
        <f t="shared" si="32"/>
        <v>43275-0750</v>
      </c>
      <c r="D188" s="53" t="s">
        <v>679</v>
      </c>
      <c r="E188" s="53" t="s">
        <v>979</v>
      </c>
      <c r="F188" s="52" t="s">
        <v>2549</v>
      </c>
      <c r="G188" s="52" t="s">
        <v>538</v>
      </c>
      <c r="H188" s="54" t="s">
        <v>140</v>
      </c>
      <c r="I188" s="55" t="s">
        <v>61</v>
      </c>
      <c r="J188" s="55" t="str">
        <f t="shared" si="37"/>
        <v>J2001-636</v>
      </c>
      <c r="K188" s="56" t="s">
        <v>999</v>
      </c>
      <c r="L188" s="57">
        <v>5</v>
      </c>
      <c r="M188" s="52">
        <f t="shared" si="33"/>
        <v>5</v>
      </c>
      <c r="N188" s="53"/>
      <c r="O188" s="52">
        <f t="shared" si="34"/>
        <v>0</v>
      </c>
      <c r="P188" s="52" t="str">
        <f t="shared" si="38"/>
        <v>0636-J2001 0750-43275</v>
      </c>
      <c r="Q188" s="58" t="str">
        <f t="shared" si="39"/>
        <v>636J2001</v>
      </c>
      <c r="R188" s="59">
        <v>0</v>
      </c>
      <c r="S188" s="59">
        <v>0</v>
      </c>
      <c r="T188" s="59">
        <v>0</v>
      </c>
      <c r="U188" s="59">
        <v>4.250128446115288</v>
      </c>
      <c r="V188" s="59">
        <v>0</v>
      </c>
      <c r="W188" s="59">
        <v>1.6804354010025062</v>
      </c>
      <c r="X188" s="59">
        <v>1.6477421052631576</v>
      </c>
      <c r="Y188" s="59">
        <v>1.7000513784461155</v>
      </c>
      <c r="Z188" s="59">
        <v>1.6477421052631576</v>
      </c>
      <c r="AA188" s="59">
        <v>1.6477421052631576</v>
      </c>
      <c r="AB188" s="59">
        <v>0</v>
      </c>
      <c r="AC188" s="59">
        <v>4.250128446115288</v>
      </c>
      <c r="AD188" s="59">
        <v>4.250128446115288</v>
      </c>
      <c r="AE188" s="59">
        <v>5.2309273182957403</v>
      </c>
      <c r="AF188" s="59">
        <v>5.2309273182957403</v>
      </c>
      <c r="AG188" s="59">
        <v>3.2693295739348378</v>
      </c>
      <c r="AH188" s="59">
        <v>0</v>
      </c>
      <c r="AI188" s="59">
        <v>0</v>
      </c>
      <c r="AJ188" s="59">
        <v>0</v>
      </c>
      <c r="AK188" s="60" t="str">
        <f t="shared" si="43"/>
        <v>Packaged</v>
      </c>
      <c r="AL188" s="60" t="str">
        <f t="shared" si="43"/>
        <v>Packaged</v>
      </c>
      <c r="AM188" s="60" t="str">
        <f t="shared" si="43"/>
        <v>Packaged</v>
      </c>
      <c r="AN188" s="60">
        <f t="shared" si="43"/>
        <v>4.250128446115288</v>
      </c>
      <c r="AO188" s="60" t="str">
        <f t="shared" si="43"/>
        <v>Packaged</v>
      </c>
      <c r="AP188" s="60">
        <f t="shared" si="42"/>
        <v>1.6804354010025062</v>
      </c>
      <c r="AQ188" s="60">
        <f t="shared" si="42"/>
        <v>1.6477421052631576</v>
      </c>
      <c r="AR188" s="60">
        <f t="shared" si="42"/>
        <v>1.7000513784461155</v>
      </c>
      <c r="AS188" s="60">
        <f t="shared" si="42"/>
        <v>1.6477421052631576</v>
      </c>
      <c r="AT188" s="60">
        <f t="shared" si="42"/>
        <v>1.6477421052631576</v>
      </c>
      <c r="AU188" s="60" t="s">
        <v>623</v>
      </c>
      <c r="AV188" s="60">
        <f t="shared" si="41"/>
        <v>4.250128446115288</v>
      </c>
      <c r="AW188" s="60">
        <f t="shared" si="41"/>
        <v>4.250128446115288</v>
      </c>
      <c r="AX188" s="60">
        <f t="shared" si="41"/>
        <v>5.2309273182957403</v>
      </c>
      <c r="AY188" s="60">
        <f t="shared" si="40"/>
        <v>5.2309273182957403</v>
      </c>
      <c r="AZ188" s="60">
        <f t="shared" si="40"/>
        <v>3.2693295739348378</v>
      </c>
      <c r="BA188" s="60" t="str">
        <f t="shared" si="40"/>
        <v>Packaged</v>
      </c>
      <c r="BB188" s="60" t="s">
        <v>623</v>
      </c>
      <c r="BC188" s="60" t="s">
        <v>623</v>
      </c>
      <c r="BD188" s="58" t="str">
        <f t="shared" si="35"/>
        <v>N/A</v>
      </c>
      <c r="BE188" s="58" t="e">
        <f t="shared" si="36"/>
        <v>#VALUE!</v>
      </c>
      <c r="BF188" s="53" t="s">
        <v>1000</v>
      </c>
      <c r="BG188" s="52" t="s">
        <v>33</v>
      </c>
      <c r="BH188" s="34" t="s">
        <v>140</v>
      </c>
      <c r="BI188" s="34">
        <v>636</v>
      </c>
      <c r="BJ188" s="56" t="s">
        <v>1001</v>
      </c>
      <c r="BL188" t="e">
        <v>#N/A</v>
      </c>
      <c r="BM188" t="e">
        <v>#N/A</v>
      </c>
      <c r="BN188" t="e">
        <v>#N/A</v>
      </c>
      <c r="BO188">
        <v>4.250128446115288</v>
      </c>
      <c r="BP188" t="e">
        <v>#N/A</v>
      </c>
      <c r="BQ188">
        <v>1.6804354010025062</v>
      </c>
      <c r="BR188">
        <v>1.6477421052631576</v>
      </c>
      <c r="BS188">
        <v>1.7000513784461155</v>
      </c>
      <c r="BT188">
        <v>1.6477421052631576</v>
      </c>
      <c r="BU188">
        <v>1.6477421052631576</v>
      </c>
      <c r="BV188" t="e">
        <v>#N/A</v>
      </c>
      <c r="BW188">
        <v>4.250128446115288</v>
      </c>
      <c r="BX188">
        <v>4.250128446115288</v>
      </c>
      <c r="BY188">
        <v>5.2309273182957403</v>
      </c>
      <c r="BZ188">
        <v>5.2309273182957403</v>
      </c>
      <c r="CA188">
        <v>3.2693295739348378</v>
      </c>
      <c r="CB188" t="e">
        <v>#N/A</v>
      </c>
      <c r="CC188" t="e">
        <v>#N/A</v>
      </c>
      <c r="CD188" t="e">
        <v>#N/A</v>
      </c>
    </row>
    <row r="189" spans="1:82" x14ac:dyDescent="0.25">
      <c r="B189" s="52" t="str">
        <f t="shared" si="31"/>
        <v>Pharmacy - General-Pharmacy - General-</v>
      </c>
      <c r="C189" s="52" t="str">
        <f t="shared" si="32"/>
        <v>43275-0750</v>
      </c>
      <c r="D189" s="53" t="s">
        <v>679</v>
      </c>
      <c r="E189" s="53" t="s">
        <v>979</v>
      </c>
      <c r="F189" s="52" t="s">
        <v>50</v>
      </c>
      <c r="G189" s="52" t="s">
        <v>50</v>
      </c>
      <c r="H189" s="54" t="s">
        <v>34</v>
      </c>
      <c r="I189" s="55" t="s">
        <v>51</v>
      </c>
      <c r="J189" s="55" t="str">
        <f t="shared" si="37"/>
        <v>-250</v>
      </c>
      <c r="K189" s="56" t="s">
        <v>1002</v>
      </c>
      <c r="L189" s="57">
        <v>37</v>
      </c>
      <c r="M189" s="52">
        <f t="shared" si="33"/>
        <v>5</v>
      </c>
      <c r="N189" s="53"/>
      <c r="O189" s="52">
        <f t="shared" si="34"/>
        <v>0</v>
      </c>
      <c r="P189" s="52" t="str">
        <f t="shared" si="38"/>
        <v>0250- 0750-43275</v>
      </c>
      <c r="Q189" s="58" t="str">
        <f t="shared" si="39"/>
        <v>250</v>
      </c>
      <c r="R189" s="59">
        <v>0</v>
      </c>
      <c r="S189" s="59">
        <v>0</v>
      </c>
      <c r="T189" s="59">
        <v>0</v>
      </c>
      <c r="U189" s="59">
        <v>0</v>
      </c>
      <c r="V189" s="59">
        <v>0</v>
      </c>
      <c r="W189" s="59">
        <v>0</v>
      </c>
      <c r="X189" s="59">
        <v>0</v>
      </c>
      <c r="Y189" s="59">
        <v>0</v>
      </c>
      <c r="Z189" s="59">
        <v>0</v>
      </c>
      <c r="AA189" s="59">
        <v>0</v>
      </c>
      <c r="AB189" s="59">
        <v>0</v>
      </c>
      <c r="AC189" s="59">
        <v>0</v>
      </c>
      <c r="AD189" s="59">
        <v>0</v>
      </c>
      <c r="AE189" s="59">
        <v>0</v>
      </c>
      <c r="AF189" s="59">
        <v>0</v>
      </c>
      <c r="AG189" s="59">
        <v>0</v>
      </c>
      <c r="AH189" s="59">
        <v>0</v>
      </c>
      <c r="AI189" s="59">
        <v>0</v>
      </c>
      <c r="AJ189" s="59">
        <v>0</v>
      </c>
      <c r="AK189" s="60" t="str">
        <f t="shared" si="43"/>
        <v>Packaged</v>
      </c>
      <c r="AL189" s="60" t="str">
        <f t="shared" si="43"/>
        <v>Packaged</v>
      </c>
      <c r="AM189" s="60" t="str">
        <f t="shared" si="43"/>
        <v>Packaged</v>
      </c>
      <c r="AN189" s="60" t="str">
        <f t="shared" si="43"/>
        <v>Packaged</v>
      </c>
      <c r="AO189" s="60" t="str">
        <f t="shared" si="43"/>
        <v>Packaged</v>
      </c>
      <c r="AP189" s="60" t="str">
        <f t="shared" si="42"/>
        <v>Packaged</v>
      </c>
      <c r="AQ189" s="60" t="str">
        <f t="shared" si="42"/>
        <v>Packaged</v>
      </c>
      <c r="AR189" s="60" t="str">
        <f t="shared" si="42"/>
        <v>Packaged</v>
      </c>
      <c r="AS189" s="60" t="str">
        <f t="shared" si="42"/>
        <v>Packaged</v>
      </c>
      <c r="AT189" s="60" t="str">
        <f t="shared" si="42"/>
        <v>Packaged</v>
      </c>
      <c r="AU189" s="60" t="s">
        <v>623</v>
      </c>
      <c r="AV189" s="60" t="str">
        <f t="shared" si="41"/>
        <v>Packaged</v>
      </c>
      <c r="AW189" s="60" t="str">
        <f t="shared" si="41"/>
        <v>Packaged</v>
      </c>
      <c r="AX189" s="60" t="str">
        <f t="shared" si="41"/>
        <v>Packaged</v>
      </c>
      <c r="AY189" s="60" t="str">
        <f t="shared" si="40"/>
        <v>Packaged</v>
      </c>
      <c r="AZ189" s="60" t="str">
        <f t="shared" si="40"/>
        <v>Packaged</v>
      </c>
      <c r="BA189" s="60" t="str">
        <f t="shared" si="40"/>
        <v>Packaged</v>
      </c>
      <c r="BB189" s="60" t="s">
        <v>623</v>
      </c>
      <c r="BC189" s="60" t="s">
        <v>623</v>
      </c>
      <c r="BD189" s="58" t="str">
        <f t="shared" si="35"/>
        <v>N/A</v>
      </c>
      <c r="BE189" s="58" t="e">
        <f t="shared" si="36"/>
        <v>#VALUE!</v>
      </c>
      <c r="BF189" s="53"/>
      <c r="BG189" s="52" t="e">
        <v>#N/A</v>
      </c>
      <c r="BI189" s="34">
        <v>250</v>
      </c>
      <c r="BJ189" s="56" t="s">
        <v>51</v>
      </c>
      <c r="BL189" t="e">
        <v>#N/A</v>
      </c>
      <c r="BM189" t="e">
        <v>#N/A</v>
      </c>
      <c r="BN189" t="e">
        <v>#N/A</v>
      </c>
      <c r="BO189" t="e">
        <v>#N/A</v>
      </c>
      <c r="BP189" t="e">
        <v>#N/A</v>
      </c>
      <c r="BQ189" t="e">
        <v>#N/A</v>
      </c>
      <c r="BR189" t="e">
        <v>#N/A</v>
      </c>
      <c r="BS189" t="e">
        <v>#N/A</v>
      </c>
      <c r="BT189" t="e">
        <v>#N/A</v>
      </c>
      <c r="BU189" t="e">
        <v>#N/A</v>
      </c>
      <c r="BV189" t="e">
        <v>#N/A</v>
      </c>
      <c r="BW189" t="e">
        <v>#N/A</v>
      </c>
      <c r="BX189" t="e">
        <v>#N/A</v>
      </c>
      <c r="BY189" t="e">
        <v>#N/A</v>
      </c>
      <c r="BZ189" t="e">
        <v>#N/A</v>
      </c>
      <c r="CA189" t="e">
        <v>#N/A</v>
      </c>
      <c r="CB189" t="e">
        <v>#N/A</v>
      </c>
      <c r="CC189" t="e">
        <v>#N/A</v>
      </c>
      <c r="CD189" t="e">
        <v>#N/A</v>
      </c>
    </row>
    <row r="190" spans="1:82" x14ac:dyDescent="0.25">
      <c r="B190" s="52" t="str">
        <f t="shared" si="31"/>
        <v>Pharmacy - IV Solutions-Pharmacy - IV Solutions-</v>
      </c>
      <c r="C190" s="52" t="str">
        <f t="shared" si="32"/>
        <v>43275-0750</v>
      </c>
      <c r="D190" s="53" t="s">
        <v>679</v>
      </c>
      <c r="E190" s="53" t="s">
        <v>979</v>
      </c>
      <c r="F190" s="52" t="s">
        <v>563</v>
      </c>
      <c r="G190" s="52" t="s">
        <v>563</v>
      </c>
      <c r="H190" s="54" t="s">
        <v>34</v>
      </c>
      <c r="I190" s="55" t="s">
        <v>551</v>
      </c>
      <c r="J190" s="55" t="str">
        <f t="shared" si="37"/>
        <v>-258</v>
      </c>
      <c r="K190" s="56" t="s">
        <v>1057</v>
      </c>
      <c r="L190" s="57">
        <v>12</v>
      </c>
      <c r="M190" s="52">
        <f t="shared" si="33"/>
        <v>5</v>
      </c>
      <c r="N190" s="53"/>
      <c r="O190" s="52">
        <f t="shared" si="34"/>
        <v>0</v>
      </c>
      <c r="P190" s="52" t="str">
        <f t="shared" si="38"/>
        <v>0258- 0750-43275</v>
      </c>
      <c r="Q190" s="58" t="str">
        <f t="shared" si="39"/>
        <v>258</v>
      </c>
      <c r="R190" s="59">
        <v>0</v>
      </c>
      <c r="S190" s="59">
        <v>0</v>
      </c>
      <c r="T190" s="59">
        <v>0</v>
      </c>
      <c r="U190" s="59">
        <v>0</v>
      </c>
      <c r="V190" s="59">
        <v>0</v>
      </c>
      <c r="W190" s="59">
        <v>0</v>
      </c>
      <c r="X190" s="59">
        <v>0</v>
      </c>
      <c r="Y190" s="59">
        <v>0</v>
      </c>
      <c r="Z190" s="59">
        <v>0</v>
      </c>
      <c r="AA190" s="59">
        <v>0</v>
      </c>
      <c r="AB190" s="59">
        <v>0</v>
      </c>
      <c r="AC190" s="59">
        <v>0</v>
      </c>
      <c r="AD190" s="59">
        <v>0</v>
      </c>
      <c r="AE190" s="59">
        <v>0</v>
      </c>
      <c r="AF190" s="59">
        <v>0</v>
      </c>
      <c r="AG190" s="59">
        <v>0</v>
      </c>
      <c r="AH190" s="59">
        <v>0</v>
      </c>
      <c r="AI190" s="59">
        <v>0</v>
      </c>
      <c r="AJ190" s="59">
        <v>0</v>
      </c>
      <c r="AK190" s="60" t="str">
        <f t="shared" si="43"/>
        <v>Packaged</v>
      </c>
      <c r="AL190" s="60" t="str">
        <f t="shared" si="43"/>
        <v>Packaged</v>
      </c>
      <c r="AM190" s="60" t="str">
        <f t="shared" si="43"/>
        <v>Packaged</v>
      </c>
      <c r="AN190" s="60" t="str">
        <f t="shared" si="43"/>
        <v>Packaged</v>
      </c>
      <c r="AO190" s="60" t="str">
        <f t="shared" si="43"/>
        <v>Packaged</v>
      </c>
      <c r="AP190" s="60" t="str">
        <f t="shared" si="42"/>
        <v>Packaged</v>
      </c>
      <c r="AQ190" s="60" t="str">
        <f t="shared" si="42"/>
        <v>Packaged</v>
      </c>
      <c r="AR190" s="60" t="str">
        <f t="shared" si="42"/>
        <v>Packaged</v>
      </c>
      <c r="AS190" s="60" t="str">
        <f t="shared" si="42"/>
        <v>Packaged</v>
      </c>
      <c r="AT190" s="60" t="str">
        <f t="shared" si="42"/>
        <v>Packaged</v>
      </c>
      <c r="AU190" s="60" t="s">
        <v>623</v>
      </c>
      <c r="AV190" s="60" t="str">
        <f t="shared" si="41"/>
        <v>Packaged</v>
      </c>
      <c r="AW190" s="60" t="str">
        <f t="shared" si="41"/>
        <v>Packaged</v>
      </c>
      <c r="AX190" s="60" t="str">
        <f t="shared" si="41"/>
        <v>Packaged</v>
      </c>
      <c r="AY190" s="60" t="str">
        <f t="shared" si="40"/>
        <v>Packaged</v>
      </c>
      <c r="AZ190" s="60" t="str">
        <f t="shared" si="40"/>
        <v>Packaged</v>
      </c>
      <c r="BA190" s="60" t="str">
        <f t="shared" si="40"/>
        <v>Packaged</v>
      </c>
      <c r="BB190" s="60" t="s">
        <v>623</v>
      </c>
      <c r="BC190" s="60" t="s">
        <v>623</v>
      </c>
      <c r="BD190" s="58" t="str">
        <f t="shared" si="35"/>
        <v>N/A</v>
      </c>
      <c r="BE190" s="58" t="e">
        <f t="shared" si="36"/>
        <v>#VALUE!</v>
      </c>
      <c r="BF190" s="53"/>
      <c r="BG190" s="52" t="e">
        <v>#N/A</v>
      </c>
      <c r="BI190" s="34">
        <v>258</v>
      </c>
      <c r="BJ190" s="56" t="s">
        <v>551</v>
      </c>
      <c r="BL190" t="e">
        <v>#N/A</v>
      </c>
      <c r="BM190" t="e">
        <v>#N/A</v>
      </c>
      <c r="BN190" t="e">
        <v>#N/A</v>
      </c>
      <c r="BO190" t="e">
        <v>#N/A</v>
      </c>
      <c r="BP190" t="e">
        <v>#N/A</v>
      </c>
      <c r="BQ190" t="e">
        <v>#N/A</v>
      </c>
      <c r="BR190" t="e">
        <v>#N/A</v>
      </c>
      <c r="BS190" t="e">
        <v>#N/A</v>
      </c>
      <c r="BT190" t="e">
        <v>#N/A</v>
      </c>
      <c r="BU190" t="e">
        <v>#N/A</v>
      </c>
      <c r="BV190" t="e">
        <v>#N/A</v>
      </c>
      <c r="BW190" t="e">
        <v>#N/A</v>
      </c>
      <c r="BX190" t="e">
        <v>#N/A</v>
      </c>
      <c r="BY190" t="e">
        <v>#N/A</v>
      </c>
      <c r="BZ190" t="e">
        <v>#N/A</v>
      </c>
      <c r="CA190" t="e">
        <v>#N/A</v>
      </c>
      <c r="CB190" t="e">
        <v>#N/A</v>
      </c>
      <c r="CC190" t="e">
        <v>#N/A</v>
      </c>
      <c r="CD190" t="e">
        <v>#N/A</v>
      </c>
    </row>
    <row r="191" spans="1:82" x14ac:dyDescent="0.25">
      <c r="B191" s="52" t="str">
        <f t="shared" si="31"/>
        <v>Surgery Procedures -Laparoscopy appendectomy-44970</v>
      </c>
      <c r="C191" s="52" t="str">
        <f t="shared" si="32"/>
        <v>44970-0360</v>
      </c>
      <c r="D191" s="53" t="s">
        <v>680</v>
      </c>
      <c r="E191" s="53" t="s">
        <v>976</v>
      </c>
      <c r="F191" s="52" t="s">
        <v>114</v>
      </c>
      <c r="G191" s="52" t="s">
        <v>249</v>
      </c>
      <c r="H191" s="54" t="s">
        <v>248</v>
      </c>
      <c r="I191" s="55" t="s">
        <v>108</v>
      </c>
      <c r="J191" s="55" t="str">
        <f t="shared" si="37"/>
        <v>44970-360</v>
      </c>
      <c r="K191" s="56" t="s">
        <v>680</v>
      </c>
      <c r="L191" s="57">
        <v>12083</v>
      </c>
      <c r="M191" s="52">
        <f t="shared" si="33"/>
        <v>15</v>
      </c>
      <c r="N191" s="53" t="s">
        <v>632</v>
      </c>
      <c r="O191" s="52">
        <f t="shared" si="34"/>
        <v>1</v>
      </c>
      <c r="P191" s="52" t="str">
        <f t="shared" si="38"/>
        <v>0360-44970 0360-44970</v>
      </c>
      <c r="Q191" s="58" t="str">
        <f t="shared" si="39"/>
        <v>36044970</v>
      </c>
      <c r="R191" s="59">
        <v>5506.4960957999992</v>
      </c>
      <c r="S191" s="59">
        <v>5506.4960957999992</v>
      </c>
      <c r="T191" s="59">
        <v>5506.4960957999992</v>
      </c>
      <c r="U191" s="59">
        <v>5506.4960957999992</v>
      </c>
      <c r="V191" s="59">
        <v>5506.4960957999992</v>
      </c>
      <c r="W191" s="59">
        <v>0</v>
      </c>
      <c r="X191" s="59">
        <v>0</v>
      </c>
      <c r="Y191" s="59">
        <v>0</v>
      </c>
      <c r="Z191" s="59">
        <v>0</v>
      </c>
      <c r="AA191" s="59">
        <v>0</v>
      </c>
      <c r="AB191" s="59">
        <v>0</v>
      </c>
      <c r="AC191" s="59">
        <v>789</v>
      </c>
      <c r="AD191" s="59">
        <v>789</v>
      </c>
      <c r="AE191" s="59">
        <v>6014.8312000000005</v>
      </c>
      <c r="AF191" s="59">
        <v>5431.3028000000004</v>
      </c>
      <c r="AG191" s="59">
        <v>825</v>
      </c>
      <c r="AH191" s="59">
        <v>5363</v>
      </c>
      <c r="AI191" s="59">
        <v>0</v>
      </c>
      <c r="AJ191" s="59">
        <v>0</v>
      </c>
      <c r="AK191" s="60">
        <f t="shared" si="43"/>
        <v>5506.4960957999992</v>
      </c>
      <c r="AL191" s="60">
        <f t="shared" si="43"/>
        <v>5506.4960957999992</v>
      </c>
      <c r="AM191" s="60">
        <f t="shared" si="43"/>
        <v>5506.4960957999992</v>
      </c>
      <c r="AN191" s="60">
        <f t="shared" si="43"/>
        <v>5506.4960957999992</v>
      </c>
      <c r="AO191" s="60">
        <f t="shared" si="43"/>
        <v>5506.4960957999992</v>
      </c>
      <c r="AP191" s="60" t="str">
        <f t="shared" si="42"/>
        <v>Not Reimbursable</v>
      </c>
      <c r="AQ191" s="60" t="str">
        <f t="shared" si="42"/>
        <v>Not Reimbursable</v>
      </c>
      <c r="AR191" s="60" t="str">
        <f t="shared" si="42"/>
        <v>Not Reimbursable</v>
      </c>
      <c r="AS191" s="60" t="str">
        <f t="shared" si="42"/>
        <v>Not Reimbursable</v>
      </c>
      <c r="AT191" s="60" t="str">
        <f t="shared" si="42"/>
        <v>Not Reimbursable</v>
      </c>
      <c r="AU191" s="60" t="s">
        <v>623</v>
      </c>
      <c r="AV191" s="60">
        <f t="shared" si="41"/>
        <v>789</v>
      </c>
      <c r="AW191" s="60">
        <f t="shared" si="41"/>
        <v>789</v>
      </c>
      <c r="AX191" s="60">
        <f t="shared" si="41"/>
        <v>6014.8312000000005</v>
      </c>
      <c r="AY191" s="60">
        <f t="shared" si="40"/>
        <v>5431.3028000000004</v>
      </c>
      <c r="AZ191" s="60">
        <f t="shared" si="40"/>
        <v>825</v>
      </c>
      <c r="BA191" s="60">
        <f t="shared" si="40"/>
        <v>5363</v>
      </c>
      <c r="BB191" s="60" t="s">
        <v>623</v>
      </c>
      <c r="BC191" s="60" t="s">
        <v>623</v>
      </c>
      <c r="BD191" s="58">
        <f t="shared" si="35"/>
        <v>19</v>
      </c>
      <c r="BE191" s="58">
        <f t="shared" si="36"/>
        <v>4</v>
      </c>
      <c r="BF191" s="53" t="s">
        <v>249</v>
      </c>
      <c r="BG191" s="52" t="s">
        <v>33</v>
      </c>
      <c r="BH191" s="34">
        <v>44970</v>
      </c>
      <c r="BI191" s="34">
        <v>360</v>
      </c>
      <c r="BJ191" s="56" t="s">
        <v>1161</v>
      </c>
      <c r="BK191">
        <v>5361</v>
      </c>
      <c r="BL191">
        <v>5506.4960957999992</v>
      </c>
      <c r="BM191">
        <v>5506.4960957999992</v>
      </c>
      <c r="BN191">
        <v>5506.4960957999992</v>
      </c>
      <c r="BO191">
        <v>5506.4960957999992</v>
      </c>
      <c r="BP191">
        <v>5506.4960957999992</v>
      </c>
      <c r="BQ191">
        <v>0</v>
      </c>
      <c r="BR191">
        <v>0</v>
      </c>
      <c r="BS191">
        <v>0</v>
      </c>
      <c r="BT191">
        <v>0</v>
      </c>
      <c r="BU191">
        <v>0</v>
      </c>
      <c r="BV191">
        <v>0</v>
      </c>
      <c r="BW191">
        <v>789</v>
      </c>
      <c r="BX191">
        <v>789</v>
      </c>
      <c r="BY191">
        <v>6014.8312000000005</v>
      </c>
      <c r="BZ191">
        <v>5431.3028000000004</v>
      </c>
      <c r="CA191">
        <v>825</v>
      </c>
      <c r="CB191">
        <v>5363</v>
      </c>
      <c r="CC191">
        <v>0</v>
      </c>
      <c r="CD191">
        <v>0</v>
      </c>
    </row>
    <row r="192" spans="1:82" x14ac:dyDescent="0.25">
      <c r="B192" s="52" t="str">
        <f t="shared" si="31"/>
        <v>Pharmacy - General-Pharmacy - General-</v>
      </c>
      <c r="C192" s="52" t="str">
        <f t="shared" si="32"/>
        <v>44970-0360</v>
      </c>
      <c r="D192" s="53" t="s">
        <v>680</v>
      </c>
      <c r="E192" s="53" t="s">
        <v>979</v>
      </c>
      <c r="F192" s="52" t="s">
        <v>50</v>
      </c>
      <c r="G192" s="52" t="s">
        <v>50</v>
      </c>
      <c r="H192" s="54" t="s">
        <v>34</v>
      </c>
      <c r="I192" s="55" t="s">
        <v>51</v>
      </c>
      <c r="J192" s="55" t="str">
        <f t="shared" si="37"/>
        <v>-250</v>
      </c>
      <c r="K192" s="56" t="s">
        <v>1002</v>
      </c>
      <c r="L192" s="57">
        <v>68</v>
      </c>
      <c r="M192" s="52">
        <f t="shared" si="33"/>
        <v>15</v>
      </c>
      <c r="N192" s="53"/>
      <c r="O192" s="52">
        <f t="shared" si="34"/>
        <v>0</v>
      </c>
      <c r="P192" s="52" t="str">
        <f t="shared" si="38"/>
        <v>0250- 0360-44970</v>
      </c>
      <c r="Q192" s="58" t="str">
        <f t="shared" si="39"/>
        <v>250</v>
      </c>
      <c r="R192" s="59">
        <v>0</v>
      </c>
      <c r="S192" s="59">
        <v>0</v>
      </c>
      <c r="T192" s="59">
        <v>0</v>
      </c>
      <c r="U192" s="59">
        <v>0</v>
      </c>
      <c r="V192" s="59">
        <v>0</v>
      </c>
      <c r="W192" s="59">
        <v>0</v>
      </c>
      <c r="X192" s="59">
        <v>0</v>
      </c>
      <c r="Y192" s="59">
        <v>0</v>
      </c>
      <c r="Z192" s="59">
        <v>0</v>
      </c>
      <c r="AA192" s="59">
        <v>0</v>
      </c>
      <c r="AB192" s="59">
        <v>0</v>
      </c>
      <c r="AC192" s="59">
        <v>0</v>
      </c>
      <c r="AD192" s="59">
        <v>0</v>
      </c>
      <c r="AE192" s="59">
        <v>0</v>
      </c>
      <c r="AF192" s="59">
        <v>0</v>
      </c>
      <c r="AG192" s="59">
        <v>0</v>
      </c>
      <c r="AH192" s="59">
        <v>0</v>
      </c>
      <c r="AI192" s="59">
        <v>0</v>
      </c>
      <c r="AJ192" s="59">
        <v>0</v>
      </c>
      <c r="AK192" s="60" t="str">
        <f t="shared" si="43"/>
        <v>Packaged</v>
      </c>
      <c r="AL192" s="60" t="str">
        <f t="shared" si="43"/>
        <v>Packaged</v>
      </c>
      <c r="AM192" s="60" t="str">
        <f t="shared" si="43"/>
        <v>Packaged</v>
      </c>
      <c r="AN192" s="60" t="str">
        <f t="shared" si="43"/>
        <v>Packaged</v>
      </c>
      <c r="AO192" s="60" t="str">
        <f t="shared" si="43"/>
        <v>Packaged</v>
      </c>
      <c r="AP192" s="60" t="str">
        <f t="shared" si="42"/>
        <v>Packaged</v>
      </c>
      <c r="AQ192" s="60" t="str">
        <f t="shared" si="42"/>
        <v>Packaged</v>
      </c>
      <c r="AR192" s="60" t="str">
        <f t="shared" si="42"/>
        <v>Packaged</v>
      </c>
      <c r="AS192" s="60" t="str">
        <f t="shared" si="42"/>
        <v>Packaged</v>
      </c>
      <c r="AT192" s="60" t="str">
        <f t="shared" si="42"/>
        <v>Packaged</v>
      </c>
      <c r="AU192" s="60" t="s">
        <v>623</v>
      </c>
      <c r="AV192" s="60" t="str">
        <f t="shared" si="41"/>
        <v>Packaged</v>
      </c>
      <c r="AW192" s="60" t="str">
        <f t="shared" si="41"/>
        <v>Packaged</v>
      </c>
      <c r="AX192" s="60" t="str">
        <f t="shared" si="41"/>
        <v>Packaged</v>
      </c>
      <c r="AY192" s="60" t="str">
        <f t="shared" si="40"/>
        <v>Packaged</v>
      </c>
      <c r="AZ192" s="60" t="str">
        <f t="shared" si="40"/>
        <v>Packaged</v>
      </c>
      <c r="BA192" s="60" t="str">
        <f t="shared" si="40"/>
        <v>Packaged</v>
      </c>
      <c r="BB192" s="60" t="s">
        <v>623</v>
      </c>
      <c r="BC192" s="60" t="s">
        <v>623</v>
      </c>
      <c r="BD192" s="58" t="str">
        <f t="shared" si="35"/>
        <v>N/A</v>
      </c>
      <c r="BE192" s="58" t="e">
        <f t="shared" si="36"/>
        <v>#VALUE!</v>
      </c>
      <c r="BF192" s="53"/>
      <c r="BG192" s="52" t="e">
        <v>#N/A</v>
      </c>
      <c r="BI192" s="34">
        <v>250</v>
      </c>
      <c r="BJ192" s="56" t="s">
        <v>51</v>
      </c>
      <c r="BL192" t="e">
        <v>#N/A</v>
      </c>
      <c r="BM192" t="e">
        <v>#N/A</v>
      </c>
      <c r="BN192" t="e">
        <v>#N/A</v>
      </c>
      <c r="BO192" t="e">
        <v>#N/A</v>
      </c>
      <c r="BP192" t="e">
        <v>#N/A</v>
      </c>
      <c r="BQ192" t="e">
        <v>#N/A</v>
      </c>
      <c r="BR192" t="e">
        <v>#N/A</v>
      </c>
      <c r="BS192" t="e">
        <v>#N/A</v>
      </c>
      <c r="BT192" t="e">
        <v>#N/A</v>
      </c>
      <c r="BU192" t="e">
        <v>#N/A</v>
      </c>
      <c r="BV192" t="e">
        <v>#N/A</v>
      </c>
      <c r="BW192" t="e">
        <v>#N/A</v>
      </c>
      <c r="BX192" t="e">
        <v>#N/A</v>
      </c>
      <c r="BY192" t="e">
        <v>#N/A</v>
      </c>
      <c r="BZ192" t="e">
        <v>#N/A</v>
      </c>
      <c r="CA192" t="e">
        <v>#N/A</v>
      </c>
      <c r="CB192" t="e">
        <v>#N/A</v>
      </c>
      <c r="CC192" t="e">
        <v>#N/A</v>
      </c>
      <c r="CD192" t="e">
        <v>#N/A</v>
      </c>
    </row>
    <row r="193" spans="1:82" x14ac:dyDescent="0.25">
      <c r="B193" s="52" t="str">
        <f t="shared" si="31"/>
        <v>Medical care-Inj, propofol, 10 mg-J2704</v>
      </c>
      <c r="C193" s="52" t="str">
        <f t="shared" si="32"/>
        <v>44970-0360</v>
      </c>
      <c r="D193" s="53" t="s">
        <v>680</v>
      </c>
      <c r="E193" s="53" t="s">
        <v>979</v>
      </c>
      <c r="F193" s="52" t="s">
        <v>2549</v>
      </c>
      <c r="G193" s="52" t="s">
        <v>144</v>
      </c>
      <c r="H193" s="54" t="s">
        <v>143</v>
      </c>
      <c r="I193" s="55" t="s">
        <v>61</v>
      </c>
      <c r="J193" s="55" t="str">
        <f t="shared" si="37"/>
        <v>J2704-636</v>
      </c>
      <c r="K193" s="56" t="s">
        <v>1021</v>
      </c>
      <c r="L193" s="57">
        <v>15</v>
      </c>
      <c r="M193" s="52">
        <f t="shared" si="33"/>
        <v>15</v>
      </c>
      <c r="N193" s="53"/>
      <c r="O193" s="52">
        <f t="shared" si="34"/>
        <v>0</v>
      </c>
      <c r="P193" s="52" t="str">
        <f t="shared" si="38"/>
        <v>0636-J2704 0360-44970</v>
      </c>
      <c r="Q193" s="58" t="str">
        <f t="shared" si="39"/>
        <v>636J2704</v>
      </c>
      <c r="R193" s="59">
        <v>0</v>
      </c>
      <c r="S193" s="59">
        <v>0</v>
      </c>
      <c r="T193" s="59">
        <v>0</v>
      </c>
      <c r="U193" s="59">
        <v>0</v>
      </c>
      <c r="V193" s="59">
        <v>0</v>
      </c>
      <c r="W193" s="59">
        <v>6.5771184311224493</v>
      </c>
      <c r="X193" s="59">
        <v>6.4491589285714284</v>
      </c>
      <c r="Y193" s="59">
        <v>6.6538941326530612</v>
      </c>
      <c r="Z193" s="59">
        <v>6.4491589285714284</v>
      </c>
      <c r="AA193" s="59">
        <v>6.4491589285714284</v>
      </c>
      <c r="AB193" s="59">
        <v>0</v>
      </c>
      <c r="AC193" s="59">
        <v>16.634735331632655</v>
      </c>
      <c r="AD193" s="59">
        <v>16.634735331632655</v>
      </c>
      <c r="AE193" s="59">
        <v>0.14000000000000001</v>
      </c>
      <c r="AF193" s="59">
        <v>7.420000000000003E-2</v>
      </c>
      <c r="AG193" s="59">
        <v>12.795950255102042</v>
      </c>
      <c r="AH193" s="59">
        <v>0</v>
      </c>
      <c r="AI193" s="59">
        <v>0</v>
      </c>
      <c r="AJ193" s="59">
        <v>0</v>
      </c>
      <c r="AK193" s="60" t="str">
        <f t="shared" si="43"/>
        <v>Packaged</v>
      </c>
      <c r="AL193" s="60" t="str">
        <f t="shared" si="43"/>
        <v>Packaged</v>
      </c>
      <c r="AM193" s="60" t="str">
        <f t="shared" si="43"/>
        <v>Packaged</v>
      </c>
      <c r="AN193" s="60" t="str">
        <f t="shared" si="43"/>
        <v>Packaged</v>
      </c>
      <c r="AO193" s="60" t="str">
        <f t="shared" si="43"/>
        <v>Packaged</v>
      </c>
      <c r="AP193" s="60">
        <f t="shared" si="42"/>
        <v>6.5771184311224493</v>
      </c>
      <c r="AQ193" s="60">
        <f t="shared" si="42"/>
        <v>6.4491589285714284</v>
      </c>
      <c r="AR193" s="60">
        <f t="shared" si="42"/>
        <v>6.6538941326530612</v>
      </c>
      <c r="AS193" s="60">
        <f t="shared" si="42"/>
        <v>6.4491589285714284</v>
      </c>
      <c r="AT193" s="60">
        <f t="shared" si="42"/>
        <v>6.4491589285714284</v>
      </c>
      <c r="AU193" s="60" t="s">
        <v>623</v>
      </c>
      <c r="AV193" s="60">
        <f t="shared" si="41"/>
        <v>16.634735331632655</v>
      </c>
      <c r="AW193" s="60">
        <f t="shared" si="41"/>
        <v>16.634735331632655</v>
      </c>
      <c r="AX193" s="60">
        <f t="shared" si="41"/>
        <v>0.14000000000000001</v>
      </c>
      <c r="AY193" s="60">
        <f t="shared" si="40"/>
        <v>7.420000000000003E-2</v>
      </c>
      <c r="AZ193" s="60">
        <f t="shared" si="40"/>
        <v>12.795950255102042</v>
      </c>
      <c r="BA193" s="60" t="str">
        <f t="shared" si="40"/>
        <v>Packaged</v>
      </c>
      <c r="BB193" s="60" t="s">
        <v>623</v>
      </c>
      <c r="BC193" s="60" t="s">
        <v>623</v>
      </c>
      <c r="BD193" s="58" t="str">
        <f t="shared" si="35"/>
        <v>N/A</v>
      </c>
      <c r="BE193" s="58" t="e">
        <f t="shared" si="36"/>
        <v>#VALUE!</v>
      </c>
      <c r="BF193" s="53" t="s">
        <v>144</v>
      </c>
      <c r="BG193" s="52" t="s">
        <v>33</v>
      </c>
      <c r="BH193" s="34" t="s">
        <v>143</v>
      </c>
      <c r="BI193" s="34">
        <v>636</v>
      </c>
      <c r="BJ193" s="56" t="s">
        <v>1022</v>
      </c>
      <c r="BL193" t="e">
        <v>#N/A</v>
      </c>
      <c r="BM193" t="e">
        <v>#N/A</v>
      </c>
      <c r="BN193" t="e">
        <v>#N/A</v>
      </c>
      <c r="BO193" t="e">
        <v>#N/A</v>
      </c>
      <c r="BP193" t="e">
        <v>#N/A</v>
      </c>
      <c r="BQ193">
        <v>6.5771184311224493</v>
      </c>
      <c r="BR193">
        <v>6.4491589285714284</v>
      </c>
      <c r="BS193">
        <v>6.6538941326530612</v>
      </c>
      <c r="BT193">
        <v>6.4491589285714284</v>
      </c>
      <c r="BU193">
        <v>6.4491589285714284</v>
      </c>
      <c r="BV193" t="e">
        <v>#N/A</v>
      </c>
      <c r="BW193">
        <v>16.634735331632655</v>
      </c>
      <c r="BX193">
        <v>16.634735331632655</v>
      </c>
      <c r="BY193">
        <v>0.14000000000000001</v>
      </c>
      <c r="BZ193">
        <v>7.420000000000003E-2</v>
      </c>
      <c r="CA193">
        <v>12.795950255102042</v>
      </c>
      <c r="CB193" t="e">
        <v>#N/A</v>
      </c>
      <c r="CC193" t="e">
        <v>#N/A</v>
      </c>
      <c r="CD193" t="e">
        <v>#N/A</v>
      </c>
    </row>
    <row r="194" spans="1:82" x14ac:dyDescent="0.25">
      <c r="B194" s="52" t="str">
        <f t="shared" si="31"/>
        <v>Medical care-Hospital observation per hr-G0378</v>
      </c>
      <c r="C194" s="52" t="str">
        <f t="shared" si="32"/>
        <v>44970-0360</v>
      </c>
      <c r="D194" s="53" t="s">
        <v>680</v>
      </c>
      <c r="E194" s="53" t="s">
        <v>979</v>
      </c>
      <c r="F194" s="52" t="s">
        <v>2549</v>
      </c>
      <c r="G194" s="52" t="s">
        <v>123</v>
      </c>
      <c r="H194" s="54" t="s">
        <v>103</v>
      </c>
      <c r="I194" s="55" t="s">
        <v>102</v>
      </c>
      <c r="J194" s="55" t="str">
        <f t="shared" si="37"/>
        <v>G0378-762</v>
      </c>
      <c r="K194" s="56" t="s">
        <v>1047</v>
      </c>
      <c r="L194" s="57">
        <v>630</v>
      </c>
      <c r="M194" s="52">
        <f t="shared" si="33"/>
        <v>15</v>
      </c>
      <c r="N194" s="53"/>
      <c r="O194" s="52">
        <f t="shared" si="34"/>
        <v>0</v>
      </c>
      <c r="P194" s="52" t="str">
        <f t="shared" si="38"/>
        <v>0762-G0378 0360-44970</v>
      </c>
      <c r="Q194" s="58" t="str">
        <f t="shared" si="39"/>
        <v>762G0378</v>
      </c>
      <c r="R194" s="59">
        <v>0</v>
      </c>
      <c r="S194" s="59">
        <v>0</v>
      </c>
      <c r="T194" s="59">
        <v>0</v>
      </c>
      <c r="U194" s="59">
        <v>0</v>
      </c>
      <c r="V194" s="59">
        <v>0</v>
      </c>
      <c r="W194" s="59">
        <v>12.136568</v>
      </c>
      <c r="X194" s="59">
        <v>11.900448000000001</v>
      </c>
      <c r="Y194" s="59">
        <v>12.27824</v>
      </c>
      <c r="Z194" s="59">
        <v>11.900448000000001</v>
      </c>
      <c r="AA194" s="59">
        <v>11.900448000000001</v>
      </c>
      <c r="AB194" s="59">
        <v>0</v>
      </c>
      <c r="AC194" s="59">
        <v>25.973200000000002</v>
      </c>
      <c r="AD194" s="59">
        <v>25.973200000000002</v>
      </c>
      <c r="AE194" s="59">
        <v>0</v>
      </c>
      <c r="AF194" s="59">
        <v>0</v>
      </c>
      <c r="AG194" s="59">
        <v>0</v>
      </c>
      <c r="AH194" s="59">
        <v>0</v>
      </c>
      <c r="AI194" s="59">
        <v>0</v>
      </c>
      <c r="AJ194" s="59">
        <v>0</v>
      </c>
      <c r="AK194" s="60" t="str">
        <f t="shared" si="43"/>
        <v>Packaged</v>
      </c>
      <c r="AL194" s="60" t="str">
        <f t="shared" si="43"/>
        <v>Packaged</v>
      </c>
      <c r="AM194" s="60" t="str">
        <f t="shared" si="43"/>
        <v>Packaged</v>
      </c>
      <c r="AN194" s="60" t="str">
        <f t="shared" si="43"/>
        <v>Packaged</v>
      </c>
      <c r="AO194" s="60" t="str">
        <f t="shared" si="43"/>
        <v>Packaged</v>
      </c>
      <c r="AP194" s="60">
        <f t="shared" si="42"/>
        <v>12.136568</v>
      </c>
      <c r="AQ194" s="60">
        <f t="shared" si="42"/>
        <v>11.900448000000001</v>
      </c>
      <c r="AR194" s="60">
        <f t="shared" si="42"/>
        <v>12.27824</v>
      </c>
      <c r="AS194" s="60">
        <f t="shared" si="42"/>
        <v>11.900448000000001</v>
      </c>
      <c r="AT194" s="60">
        <f t="shared" si="42"/>
        <v>11.900448000000001</v>
      </c>
      <c r="AU194" s="60" t="s">
        <v>623</v>
      </c>
      <c r="AV194" s="60">
        <f t="shared" si="41"/>
        <v>25.973200000000002</v>
      </c>
      <c r="AW194" s="60">
        <f t="shared" si="41"/>
        <v>25.973200000000002</v>
      </c>
      <c r="AX194" s="60" t="str">
        <f t="shared" si="41"/>
        <v>Packaged</v>
      </c>
      <c r="AY194" s="60" t="str">
        <f t="shared" si="40"/>
        <v>Packaged</v>
      </c>
      <c r="AZ194" s="60" t="str">
        <f t="shared" si="40"/>
        <v>Packaged</v>
      </c>
      <c r="BA194" s="60" t="str">
        <f t="shared" si="40"/>
        <v>Packaged</v>
      </c>
      <c r="BB194" s="60" t="s">
        <v>623</v>
      </c>
      <c r="BC194" s="60" t="s">
        <v>623</v>
      </c>
      <c r="BD194" s="58" t="str">
        <f t="shared" si="35"/>
        <v>N/A</v>
      </c>
      <c r="BE194" s="58" t="e">
        <f t="shared" si="36"/>
        <v>#VALUE!</v>
      </c>
      <c r="BF194" s="53" t="s">
        <v>123</v>
      </c>
      <c r="BG194" s="52" t="s">
        <v>33</v>
      </c>
      <c r="BH194" s="34" t="s">
        <v>103</v>
      </c>
      <c r="BI194" s="34">
        <v>762</v>
      </c>
      <c r="BJ194" s="56" t="s">
        <v>1048</v>
      </c>
      <c r="BL194" t="e">
        <v>#N/A</v>
      </c>
      <c r="BM194" t="e">
        <v>#N/A</v>
      </c>
      <c r="BN194" t="e">
        <v>#N/A</v>
      </c>
      <c r="BO194" t="e">
        <v>#N/A</v>
      </c>
      <c r="BP194" t="e">
        <v>#N/A</v>
      </c>
      <c r="BQ194">
        <v>12.136568</v>
      </c>
      <c r="BR194">
        <v>11.900448000000001</v>
      </c>
      <c r="BS194">
        <v>12.27824</v>
      </c>
      <c r="BT194">
        <v>11.900448000000001</v>
      </c>
      <c r="BU194">
        <v>11.900448000000001</v>
      </c>
      <c r="BV194" t="e">
        <v>#N/A</v>
      </c>
      <c r="BW194">
        <v>25.973200000000002</v>
      </c>
      <c r="BX194">
        <v>25.973200000000002</v>
      </c>
      <c r="BY194" t="e">
        <v>#N/A</v>
      </c>
      <c r="BZ194" t="e">
        <v>#N/A</v>
      </c>
      <c r="CA194" t="e">
        <v>#N/A</v>
      </c>
      <c r="CB194" t="e">
        <v>#N/A</v>
      </c>
      <c r="CC194" t="e">
        <v>#N/A</v>
      </c>
      <c r="CD194" t="e">
        <v>#N/A</v>
      </c>
    </row>
    <row r="195" spans="1:82" x14ac:dyDescent="0.25">
      <c r="B195" s="52" t="str">
        <f t="shared" si="31"/>
        <v>Medical care-Ondansetron hcl injection-J2405</v>
      </c>
      <c r="C195" s="52" t="str">
        <f t="shared" si="32"/>
        <v>44970-0360</v>
      </c>
      <c r="D195" s="53" t="s">
        <v>680</v>
      </c>
      <c r="E195" s="53" t="s">
        <v>979</v>
      </c>
      <c r="F195" s="52" t="s">
        <v>2549</v>
      </c>
      <c r="G195" s="52" t="s">
        <v>142</v>
      </c>
      <c r="H195" s="54" t="s">
        <v>71</v>
      </c>
      <c r="I195" s="55" t="s">
        <v>61</v>
      </c>
      <c r="J195" s="55" t="str">
        <f t="shared" si="37"/>
        <v>J2405-636</v>
      </c>
      <c r="K195" s="56" t="s">
        <v>1023</v>
      </c>
      <c r="L195" s="57">
        <v>1</v>
      </c>
      <c r="M195" s="52">
        <f t="shared" si="33"/>
        <v>15</v>
      </c>
      <c r="N195" s="53"/>
      <c r="O195" s="52">
        <f t="shared" si="34"/>
        <v>0</v>
      </c>
      <c r="P195" s="52" t="str">
        <f t="shared" si="38"/>
        <v>0636-J2405 0360-44970</v>
      </c>
      <c r="Q195" s="58" t="str">
        <f t="shared" si="39"/>
        <v>636J2405</v>
      </c>
      <c r="R195" s="59">
        <v>0</v>
      </c>
      <c r="S195" s="59">
        <v>0</v>
      </c>
      <c r="T195" s="59">
        <v>0</v>
      </c>
      <c r="U195" s="59">
        <v>0</v>
      </c>
      <c r="V195" s="59">
        <v>0</v>
      </c>
      <c r="W195" s="59">
        <v>4.7339400000000014</v>
      </c>
      <c r="X195" s="59">
        <v>4.6418400000000002</v>
      </c>
      <c r="Y195" s="59">
        <v>4.7892000000000001</v>
      </c>
      <c r="Z195" s="59">
        <v>4.6418400000000002</v>
      </c>
      <c r="AA195" s="59">
        <v>4.6418400000000002</v>
      </c>
      <c r="AB195" s="59">
        <v>0</v>
      </c>
      <c r="AC195" s="59">
        <v>11.973000000000001</v>
      </c>
      <c r="AD195" s="59">
        <v>11.973000000000001</v>
      </c>
      <c r="AE195" s="59">
        <v>1.18</v>
      </c>
      <c r="AF195" s="59">
        <v>0.62539999999999996</v>
      </c>
      <c r="AG195" s="59">
        <v>9.2099999999999991</v>
      </c>
      <c r="AH195" s="59">
        <v>0</v>
      </c>
      <c r="AI195" s="59">
        <v>0</v>
      </c>
      <c r="AJ195" s="59">
        <v>0</v>
      </c>
      <c r="AK195" s="60" t="str">
        <f t="shared" si="43"/>
        <v>Packaged</v>
      </c>
      <c r="AL195" s="60" t="str">
        <f t="shared" si="43"/>
        <v>Packaged</v>
      </c>
      <c r="AM195" s="60" t="str">
        <f t="shared" si="43"/>
        <v>Packaged</v>
      </c>
      <c r="AN195" s="60" t="str">
        <f t="shared" si="43"/>
        <v>Packaged</v>
      </c>
      <c r="AO195" s="60" t="str">
        <f t="shared" si="43"/>
        <v>Packaged</v>
      </c>
      <c r="AP195" s="60">
        <f t="shared" si="42"/>
        <v>4.7339400000000014</v>
      </c>
      <c r="AQ195" s="60">
        <f t="shared" si="42"/>
        <v>4.6418400000000002</v>
      </c>
      <c r="AR195" s="60">
        <f t="shared" si="42"/>
        <v>4.7892000000000001</v>
      </c>
      <c r="AS195" s="60">
        <f t="shared" si="42"/>
        <v>4.6418400000000002</v>
      </c>
      <c r="AT195" s="60">
        <f t="shared" si="42"/>
        <v>4.6418400000000002</v>
      </c>
      <c r="AU195" s="60" t="s">
        <v>623</v>
      </c>
      <c r="AV195" s="60">
        <f t="shared" si="41"/>
        <v>11.973000000000001</v>
      </c>
      <c r="AW195" s="60">
        <f t="shared" si="41"/>
        <v>11.973000000000001</v>
      </c>
      <c r="AX195" s="60">
        <f t="shared" si="41"/>
        <v>1.18</v>
      </c>
      <c r="AY195" s="60">
        <f t="shared" si="40"/>
        <v>0.62539999999999996</v>
      </c>
      <c r="AZ195" s="60">
        <f t="shared" si="40"/>
        <v>9.2099999999999991</v>
      </c>
      <c r="BA195" s="60" t="str">
        <f t="shared" si="40"/>
        <v>Packaged</v>
      </c>
      <c r="BB195" s="60" t="s">
        <v>623</v>
      </c>
      <c r="BC195" s="60" t="s">
        <v>623</v>
      </c>
      <c r="BD195" s="58" t="str">
        <f t="shared" si="35"/>
        <v>N/A</v>
      </c>
      <c r="BE195" s="58" t="e">
        <f t="shared" si="36"/>
        <v>#VALUE!</v>
      </c>
      <c r="BF195" s="53" t="s">
        <v>142</v>
      </c>
      <c r="BG195" s="52" t="s">
        <v>33</v>
      </c>
      <c r="BH195" s="34" t="s">
        <v>71</v>
      </c>
      <c r="BI195" s="34">
        <v>636</v>
      </c>
      <c r="BJ195" s="56" t="s">
        <v>1024</v>
      </c>
      <c r="BL195" t="e">
        <v>#N/A</v>
      </c>
      <c r="BM195" t="e">
        <v>#N/A</v>
      </c>
      <c r="BN195" t="e">
        <v>#N/A</v>
      </c>
      <c r="BO195" t="e">
        <v>#N/A</v>
      </c>
      <c r="BP195" t="e">
        <v>#N/A</v>
      </c>
      <c r="BQ195">
        <v>4.7339400000000014</v>
      </c>
      <c r="BR195">
        <v>4.6418400000000002</v>
      </c>
      <c r="BS195">
        <v>4.7892000000000001</v>
      </c>
      <c r="BT195">
        <v>4.6418400000000002</v>
      </c>
      <c r="BU195">
        <v>4.6418400000000002</v>
      </c>
      <c r="BV195" t="e">
        <v>#N/A</v>
      </c>
      <c r="BW195">
        <v>11.973000000000001</v>
      </c>
      <c r="BX195">
        <v>11.973000000000001</v>
      </c>
      <c r="BY195">
        <v>1.18</v>
      </c>
      <c r="BZ195">
        <v>0.62539999999999996</v>
      </c>
      <c r="CA195">
        <v>9.2099999999999991</v>
      </c>
      <c r="CB195" t="e">
        <v>#N/A</v>
      </c>
      <c r="CC195" t="e">
        <v>#N/A</v>
      </c>
      <c r="CD195" t="e">
        <v>#N/A</v>
      </c>
    </row>
    <row r="196" spans="1:82" x14ac:dyDescent="0.25">
      <c r="B196" s="52" t="str">
        <f t="shared" ref="B196:B259" si="44">F196&amp;"-"&amp;G196&amp;"-"&amp;H196</f>
        <v>Medical/Surgical Supplies and Devices - Sterile-Medical/Surgical Supplies and Devices - Sterile-</v>
      </c>
      <c r="C196" s="52" t="str">
        <f t="shared" ref="C196:C259" si="45">RIGHT(D196,5)&amp;"-"&amp;LEFT(D196,4)</f>
        <v>44970-0360</v>
      </c>
      <c r="D196" s="53" t="s">
        <v>680</v>
      </c>
      <c r="E196" s="53" t="s">
        <v>979</v>
      </c>
      <c r="F196" s="52" t="s">
        <v>55</v>
      </c>
      <c r="G196" s="52" t="s">
        <v>55</v>
      </c>
      <c r="H196" s="54" t="s">
        <v>34</v>
      </c>
      <c r="I196" s="55" t="s">
        <v>56</v>
      </c>
      <c r="J196" s="55" t="str">
        <f t="shared" si="37"/>
        <v>-272</v>
      </c>
      <c r="K196" s="56" t="s">
        <v>1085</v>
      </c>
      <c r="L196" s="57">
        <v>1645</v>
      </c>
      <c r="M196" s="52">
        <f t="shared" ref="M196:M259" si="46">COUNTIF($D$2:$D$675,D196)</f>
        <v>15</v>
      </c>
      <c r="N196" s="53"/>
      <c r="O196" s="52">
        <f t="shared" ref="O196:O259" si="47">IF(E196="Primary",COUNTIFS($H$4:$H$675,$H196,$E$4:$E$675,$E196),0)</f>
        <v>0</v>
      </c>
      <c r="P196" s="52" t="str">
        <f t="shared" si="38"/>
        <v>0272- 0360-44970</v>
      </c>
      <c r="Q196" s="58" t="str">
        <f t="shared" si="39"/>
        <v>272</v>
      </c>
      <c r="R196" s="59">
        <v>0</v>
      </c>
      <c r="S196" s="59">
        <v>0</v>
      </c>
      <c r="T196" s="59">
        <v>0</v>
      </c>
      <c r="U196" s="59">
        <v>0</v>
      </c>
      <c r="V196" s="59">
        <v>0</v>
      </c>
      <c r="W196" s="59">
        <v>0</v>
      </c>
      <c r="X196" s="59">
        <v>0</v>
      </c>
      <c r="Y196" s="59">
        <v>0</v>
      </c>
      <c r="Z196" s="59">
        <v>0</v>
      </c>
      <c r="AA196" s="59">
        <v>0</v>
      </c>
      <c r="AB196" s="59">
        <v>0</v>
      </c>
      <c r="AC196" s="59">
        <v>0</v>
      </c>
      <c r="AD196" s="59">
        <v>0</v>
      </c>
      <c r="AE196" s="59">
        <v>0</v>
      </c>
      <c r="AF196" s="59">
        <v>0</v>
      </c>
      <c r="AG196" s="59">
        <v>0</v>
      </c>
      <c r="AH196" s="59">
        <v>0</v>
      </c>
      <c r="AI196" s="59">
        <v>0</v>
      </c>
      <c r="AJ196" s="59">
        <v>0</v>
      </c>
      <c r="AK196" s="60" t="str">
        <f t="shared" si="43"/>
        <v>Packaged</v>
      </c>
      <c r="AL196" s="60" t="str">
        <f t="shared" si="43"/>
        <v>Packaged</v>
      </c>
      <c r="AM196" s="60" t="str">
        <f t="shared" si="43"/>
        <v>Packaged</v>
      </c>
      <c r="AN196" s="60" t="str">
        <f t="shared" si="43"/>
        <v>Packaged</v>
      </c>
      <c r="AO196" s="60" t="str">
        <f t="shared" si="43"/>
        <v>Packaged</v>
      </c>
      <c r="AP196" s="60" t="str">
        <f t="shared" si="42"/>
        <v>Packaged</v>
      </c>
      <c r="AQ196" s="60" t="str">
        <f t="shared" si="42"/>
        <v>Packaged</v>
      </c>
      <c r="AR196" s="60" t="str">
        <f t="shared" si="42"/>
        <v>Packaged</v>
      </c>
      <c r="AS196" s="60" t="str">
        <f t="shared" si="42"/>
        <v>Packaged</v>
      </c>
      <c r="AT196" s="60" t="str">
        <f t="shared" si="42"/>
        <v>Packaged</v>
      </c>
      <c r="AU196" s="60" t="s">
        <v>623</v>
      </c>
      <c r="AV196" s="60" t="str">
        <f t="shared" si="41"/>
        <v>Packaged</v>
      </c>
      <c r="AW196" s="60" t="str">
        <f t="shared" si="41"/>
        <v>Packaged</v>
      </c>
      <c r="AX196" s="60" t="str">
        <f t="shared" si="41"/>
        <v>Packaged</v>
      </c>
      <c r="AY196" s="60" t="str">
        <f t="shared" si="40"/>
        <v>Packaged</v>
      </c>
      <c r="AZ196" s="60" t="str">
        <f t="shared" si="40"/>
        <v>Packaged</v>
      </c>
      <c r="BA196" s="60" t="str">
        <f t="shared" si="40"/>
        <v>Packaged</v>
      </c>
      <c r="BB196" s="60" t="s">
        <v>623</v>
      </c>
      <c r="BC196" s="60" t="s">
        <v>623</v>
      </c>
      <c r="BD196" s="58" t="str">
        <f t="shared" ref="BD196:BD259" si="48">IF(AND(O196=1,N196="Yes",M196=1),3+M196,IF(AND(N196="Yes",O196=1,M196&gt;1),4+M196,IF(AND(O196=1,N196="No",M196=1),1+M196,IF(AND(O196=1,N196="No",M196&gt;1),2+M196,"N/A"))))</f>
        <v>N/A</v>
      </c>
      <c r="BE196" s="58" t="e">
        <f t="shared" ref="BE196:BE259" si="49">BD196-M196</f>
        <v>#VALUE!</v>
      </c>
      <c r="BF196" s="53"/>
      <c r="BG196" s="52" t="e">
        <v>#N/A</v>
      </c>
      <c r="BI196" s="34">
        <v>272</v>
      </c>
      <c r="BJ196" s="56" t="s">
        <v>56</v>
      </c>
      <c r="BL196" t="e">
        <v>#N/A</v>
      </c>
      <c r="BM196" t="e">
        <v>#N/A</v>
      </c>
      <c r="BN196" t="e">
        <v>#N/A</v>
      </c>
      <c r="BO196" t="e">
        <v>#N/A</v>
      </c>
      <c r="BP196" t="e">
        <v>#N/A</v>
      </c>
      <c r="BQ196" t="e">
        <v>#N/A</v>
      </c>
      <c r="BR196" t="e">
        <v>#N/A</v>
      </c>
      <c r="BS196" t="e">
        <v>#N/A</v>
      </c>
      <c r="BT196" t="e">
        <v>#N/A</v>
      </c>
      <c r="BU196" t="e">
        <v>#N/A</v>
      </c>
      <c r="BV196" t="e">
        <v>#N/A</v>
      </c>
      <c r="BW196" t="e">
        <v>#N/A</v>
      </c>
      <c r="BX196" t="e">
        <v>#N/A</v>
      </c>
      <c r="BY196" t="e">
        <v>#N/A</v>
      </c>
      <c r="BZ196" t="e">
        <v>#N/A</v>
      </c>
      <c r="CA196" t="e">
        <v>#N/A</v>
      </c>
      <c r="CB196" t="e">
        <v>#N/A</v>
      </c>
      <c r="CC196" t="e">
        <v>#N/A</v>
      </c>
      <c r="CD196" t="e">
        <v>#N/A</v>
      </c>
    </row>
    <row r="197" spans="1:82" x14ac:dyDescent="0.25">
      <c r="B197" s="52" t="str">
        <f t="shared" si="44"/>
        <v>Medical care-Normal saline solution infus-J7030</v>
      </c>
      <c r="C197" s="52" t="str">
        <f t="shared" si="45"/>
        <v>44970-0360</v>
      </c>
      <c r="D197" s="53" t="s">
        <v>680</v>
      </c>
      <c r="E197" s="53" t="s">
        <v>979</v>
      </c>
      <c r="F197" s="52" t="s">
        <v>2549</v>
      </c>
      <c r="G197" s="52" t="s">
        <v>153</v>
      </c>
      <c r="H197" s="54" t="s">
        <v>72</v>
      </c>
      <c r="I197" s="55" t="s">
        <v>61</v>
      </c>
      <c r="J197" s="55" t="str">
        <f t="shared" ref="J197:J260" si="50">CONCATENATE(H197,"-",I197)</f>
        <v>J7030-636</v>
      </c>
      <c r="K197" s="56" t="s">
        <v>1031</v>
      </c>
      <c r="L197" s="57">
        <v>13</v>
      </c>
      <c r="M197" s="52">
        <f t="shared" si="46"/>
        <v>15</v>
      </c>
      <c r="N197" s="53"/>
      <c r="O197" s="52">
        <f t="shared" si="47"/>
        <v>0</v>
      </c>
      <c r="P197" s="52" t="str">
        <f t="shared" ref="P197:P260" si="51">K197&amp;" "&amp;D197</f>
        <v>0636-J7030 0360-44970</v>
      </c>
      <c r="Q197" s="58" t="str">
        <f t="shared" ref="Q197:Q260" si="52">I197&amp;H197</f>
        <v>636J7030</v>
      </c>
      <c r="R197" s="59">
        <v>0</v>
      </c>
      <c r="S197" s="59">
        <v>0</v>
      </c>
      <c r="T197" s="59">
        <v>0</v>
      </c>
      <c r="U197" s="59">
        <v>0</v>
      </c>
      <c r="V197" s="59">
        <v>0</v>
      </c>
      <c r="W197" s="59">
        <v>4.0113078508771922</v>
      </c>
      <c r="X197" s="59">
        <v>3.9332668421052626</v>
      </c>
      <c r="Y197" s="59">
        <v>4.0581324561403509</v>
      </c>
      <c r="Z197" s="59">
        <v>3.9332668421052626</v>
      </c>
      <c r="AA197" s="59">
        <v>3.9332668421052626</v>
      </c>
      <c r="AB197" s="59">
        <v>0</v>
      </c>
      <c r="AC197" s="59">
        <v>10.145331140350876</v>
      </c>
      <c r="AD197" s="59">
        <v>10.145331140350876</v>
      </c>
      <c r="AE197" s="59">
        <v>33.059999999999974</v>
      </c>
      <c r="AF197" s="59">
        <v>17.521799999999995</v>
      </c>
      <c r="AG197" s="59">
        <v>7.8041008771929832</v>
      </c>
      <c r="AH197" s="59">
        <v>0</v>
      </c>
      <c r="AI197" s="59">
        <v>0</v>
      </c>
      <c r="AJ197" s="59">
        <v>0</v>
      </c>
      <c r="AK197" s="60" t="str">
        <f t="shared" si="43"/>
        <v>Packaged</v>
      </c>
      <c r="AL197" s="60" t="str">
        <f t="shared" si="43"/>
        <v>Packaged</v>
      </c>
      <c r="AM197" s="60" t="str">
        <f t="shared" si="43"/>
        <v>Packaged</v>
      </c>
      <c r="AN197" s="60" t="str">
        <f t="shared" si="43"/>
        <v>Packaged</v>
      </c>
      <c r="AO197" s="60" t="str">
        <f t="shared" si="43"/>
        <v>Packaged</v>
      </c>
      <c r="AP197" s="60">
        <f t="shared" si="42"/>
        <v>4.0113078508771922</v>
      </c>
      <c r="AQ197" s="60">
        <f t="shared" si="42"/>
        <v>3.9332668421052626</v>
      </c>
      <c r="AR197" s="60">
        <f t="shared" si="42"/>
        <v>4.0581324561403509</v>
      </c>
      <c r="AS197" s="60">
        <f t="shared" si="42"/>
        <v>3.9332668421052626</v>
      </c>
      <c r="AT197" s="60">
        <f t="shared" si="42"/>
        <v>3.9332668421052626</v>
      </c>
      <c r="AU197" s="60" t="s">
        <v>623</v>
      </c>
      <c r="AV197" s="60">
        <f t="shared" si="41"/>
        <v>10.145331140350876</v>
      </c>
      <c r="AW197" s="60">
        <f t="shared" si="41"/>
        <v>10.145331140350876</v>
      </c>
      <c r="AX197" s="60">
        <f t="shared" si="41"/>
        <v>33.059999999999974</v>
      </c>
      <c r="AY197" s="60">
        <f t="shared" si="40"/>
        <v>17.521799999999995</v>
      </c>
      <c r="AZ197" s="60">
        <f t="shared" si="40"/>
        <v>7.8041008771929832</v>
      </c>
      <c r="BA197" s="60" t="str">
        <f t="shared" si="40"/>
        <v>Packaged</v>
      </c>
      <c r="BB197" s="60" t="s">
        <v>623</v>
      </c>
      <c r="BC197" s="60" t="s">
        <v>623</v>
      </c>
      <c r="BD197" s="58" t="str">
        <f t="shared" si="48"/>
        <v>N/A</v>
      </c>
      <c r="BE197" s="58" t="e">
        <f t="shared" si="49"/>
        <v>#VALUE!</v>
      </c>
      <c r="BF197" s="53" t="s">
        <v>153</v>
      </c>
      <c r="BG197" s="52" t="s">
        <v>33</v>
      </c>
      <c r="BH197" s="34" t="s">
        <v>72</v>
      </c>
      <c r="BI197" s="34">
        <v>636</v>
      </c>
      <c r="BJ197" s="56" t="s">
        <v>1032</v>
      </c>
      <c r="BL197" t="e">
        <v>#N/A</v>
      </c>
      <c r="BM197" t="e">
        <v>#N/A</v>
      </c>
      <c r="BN197" t="e">
        <v>#N/A</v>
      </c>
      <c r="BO197" t="e">
        <v>#N/A</v>
      </c>
      <c r="BP197" t="e">
        <v>#N/A</v>
      </c>
      <c r="BQ197">
        <v>4.0113078508771922</v>
      </c>
      <c r="BR197">
        <v>3.9332668421052626</v>
      </c>
      <c r="BS197">
        <v>4.0581324561403509</v>
      </c>
      <c r="BT197">
        <v>3.9332668421052626</v>
      </c>
      <c r="BU197">
        <v>3.9332668421052626</v>
      </c>
      <c r="BV197" t="e">
        <v>#N/A</v>
      </c>
      <c r="BW197">
        <v>10.145331140350876</v>
      </c>
      <c r="BX197">
        <v>10.145331140350876</v>
      </c>
      <c r="BY197">
        <v>33.059999999999974</v>
      </c>
      <c r="BZ197">
        <v>17.521799999999995</v>
      </c>
      <c r="CA197">
        <v>7.8041008771929832</v>
      </c>
      <c r="CB197" t="e">
        <v>#N/A</v>
      </c>
      <c r="CC197" t="e">
        <v>#N/A</v>
      </c>
      <c r="CD197" t="e">
        <v>#N/A</v>
      </c>
    </row>
    <row r="198" spans="1:82" x14ac:dyDescent="0.25">
      <c r="B198" s="52" t="str">
        <f t="shared" si="44"/>
        <v>Pharmacy - IV Solutions-Pharmacy - IV Solutions-</v>
      </c>
      <c r="C198" s="52" t="str">
        <f t="shared" si="45"/>
        <v>44970-0360</v>
      </c>
      <c r="D198" s="53" t="s">
        <v>680</v>
      </c>
      <c r="E198" s="53" t="s">
        <v>979</v>
      </c>
      <c r="F198" s="52" t="s">
        <v>563</v>
      </c>
      <c r="G198" s="52" t="s">
        <v>563</v>
      </c>
      <c r="H198" s="54" t="s">
        <v>34</v>
      </c>
      <c r="I198" s="55" t="s">
        <v>551</v>
      </c>
      <c r="J198" s="55" t="str">
        <f t="shared" si="50"/>
        <v>-258</v>
      </c>
      <c r="K198" s="56" t="s">
        <v>1057</v>
      </c>
      <c r="L198" s="57">
        <v>20</v>
      </c>
      <c r="M198" s="52">
        <f t="shared" si="46"/>
        <v>15</v>
      </c>
      <c r="N198" s="53"/>
      <c r="O198" s="52">
        <f t="shared" si="47"/>
        <v>0</v>
      </c>
      <c r="P198" s="52" t="str">
        <f t="shared" si="51"/>
        <v>0258- 0360-44970</v>
      </c>
      <c r="Q198" s="58" t="str">
        <f t="shared" si="52"/>
        <v>258</v>
      </c>
      <c r="R198" s="59">
        <v>0</v>
      </c>
      <c r="S198" s="59">
        <v>0</v>
      </c>
      <c r="T198" s="59">
        <v>0</v>
      </c>
      <c r="U198" s="59">
        <v>0</v>
      </c>
      <c r="V198" s="59">
        <v>0</v>
      </c>
      <c r="W198" s="59">
        <v>0</v>
      </c>
      <c r="X198" s="59">
        <v>0</v>
      </c>
      <c r="Y198" s="59">
        <v>0</v>
      </c>
      <c r="Z198" s="59">
        <v>0</v>
      </c>
      <c r="AA198" s="59">
        <v>0</v>
      </c>
      <c r="AB198" s="59">
        <v>0</v>
      </c>
      <c r="AC198" s="59">
        <v>0</v>
      </c>
      <c r="AD198" s="59">
        <v>0</v>
      </c>
      <c r="AE198" s="59">
        <v>0</v>
      </c>
      <c r="AF198" s="59">
        <v>0</v>
      </c>
      <c r="AG198" s="59">
        <v>0</v>
      </c>
      <c r="AH198" s="59">
        <v>0</v>
      </c>
      <c r="AI198" s="59">
        <v>0</v>
      </c>
      <c r="AJ198" s="59">
        <v>0</v>
      </c>
      <c r="AK198" s="60" t="str">
        <f t="shared" si="43"/>
        <v>Packaged</v>
      </c>
      <c r="AL198" s="60" t="str">
        <f t="shared" si="43"/>
        <v>Packaged</v>
      </c>
      <c r="AM198" s="60" t="str">
        <f t="shared" si="43"/>
        <v>Packaged</v>
      </c>
      <c r="AN198" s="60" t="str">
        <f t="shared" si="43"/>
        <v>Packaged</v>
      </c>
      <c r="AO198" s="60" t="str">
        <f t="shared" si="43"/>
        <v>Packaged</v>
      </c>
      <c r="AP198" s="60" t="str">
        <f t="shared" si="42"/>
        <v>Packaged</v>
      </c>
      <c r="AQ198" s="60" t="str">
        <f t="shared" si="42"/>
        <v>Packaged</v>
      </c>
      <c r="AR198" s="60" t="str">
        <f t="shared" si="42"/>
        <v>Packaged</v>
      </c>
      <c r="AS198" s="60" t="str">
        <f t="shared" si="42"/>
        <v>Packaged</v>
      </c>
      <c r="AT198" s="60" t="str">
        <f t="shared" si="42"/>
        <v>Packaged</v>
      </c>
      <c r="AU198" s="60" t="s">
        <v>623</v>
      </c>
      <c r="AV198" s="60" t="str">
        <f t="shared" si="41"/>
        <v>Packaged</v>
      </c>
      <c r="AW198" s="60" t="str">
        <f t="shared" si="41"/>
        <v>Packaged</v>
      </c>
      <c r="AX198" s="60" t="str">
        <f t="shared" si="41"/>
        <v>Packaged</v>
      </c>
      <c r="AY198" s="60" t="str">
        <f t="shared" si="40"/>
        <v>Packaged</v>
      </c>
      <c r="AZ198" s="60" t="str">
        <f t="shared" si="40"/>
        <v>Packaged</v>
      </c>
      <c r="BA198" s="60" t="str">
        <f t="shared" si="40"/>
        <v>Packaged</v>
      </c>
      <c r="BB198" s="60" t="s">
        <v>623</v>
      </c>
      <c r="BC198" s="60" t="s">
        <v>623</v>
      </c>
      <c r="BD198" s="58" t="str">
        <f t="shared" si="48"/>
        <v>N/A</v>
      </c>
      <c r="BE198" s="58" t="e">
        <f t="shared" si="49"/>
        <v>#VALUE!</v>
      </c>
      <c r="BF198" s="53"/>
      <c r="BG198" s="52" t="e">
        <v>#N/A</v>
      </c>
      <c r="BI198" s="34">
        <v>258</v>
      </c>
      <c r="BJ198" s="56" t="s">
        <v>551</v>
      </c>
      <c r="BL198" t="e">
        <v>#N/A</v>
      </c>
      <c r="BM198" t="e">
        <v>#N/A</v>
      </c>
      <c r="BN198" t="e">
        <v>#N/A</v>
      </c>
      <c r="BO198" t="e">
        <v>#N/A</v>
      </c>
      <c r="BP198" t="e">
        <v>#N/A</v>
      </c>
      <c r="BQ198" t="e">
        <v>#N/A</v>
      </c>
      <c r="BR198" t="e">
        <v>#N/A</v>
      </c>
      <c r="BS198" t="e">
        <v>#N/A</v>
      </c>
      <c r="BT198" t="e">
        <v>#N/A</v>
      </c>
      <c r="BU198" t="e">
        <v>#N/A</v>
      </c>
      <c r="BV198" t="e">
        <v>#N/A</v>
      </c>
      <c r="BW198" t="e">
        <v>#N/A</v>
      </c>
      <c r="BX198" t="e">
        <v>#N/A</v>
      </c>
      <c r="BY198" t="e">
        <v>#N/A</v>
      </c>
      <c r="BZ198" t="e">
        <v>#N/A</v>
      </c>
      <c r="CA198" t="e">
        <v>#N/A</v>
      </c>
      <c r="CB198" t="e">
        <v>#N/A</v>
      </c>
      <c r="CC198" t="e">
        <v>#N/A</v>
      </c>
      <c r="CD198" t="e">
        <v>#N/A</v>
      </c>
    </row>
    <row r="199" spans="1:82" x14ac:dyDescent="0.25">
      <c r="B199" s="52" t="str">
        <f t="shared" si="44"/>
        <v>Clinical Laboratory &amp; Pathology Procedures-Complete cbc w/auto diff wbc-85025</v>
      </c>
      <c r="C199" s="52" t="str">
        <f t="shared" si="45"/>
        <v>44970-0360</v>
      </c>
      <c r="D199" s="53" t="s">
        <v>680</v>
      </c>
      <c r="E199" s="53" t="s">
        <v>979</v>
      </c>
      <c r="F199" s="52" t="s">
        <v>116</v>
      </c>
      <c r="G199" s="52" t="s">
        <v>477</v>
      </c>
      <c r="H199" s="54" t="s">
        <v>58</v>
      </c>
      <c r="I199" s="55" t="s">
        <v>36</v>
      </c>
      <c r="J199" s="55" t="str">
        <f t="shared" si="50"/>
        <v>85025-300</v>
      </c>
      <c r="K199" s="56" t="s">
        <v>903</v>
      </c>
      <c r="L199" s="57">
        <v>142</v>
      </c>
      <c r="M199" s="52">
        <f t="shared" si="46"/>
        <v>15</v>
      </c>
      <c r="N199" s="53"/>
      <c r="O199" s="52">
        <f t="shared" si="47"/>
        <v>0</v>
      </c>
      <c r="P199" s="52" t="str">
        <f t="shared" si="51"/>
        <v>0300-85025 0360-44970</v>
      </c>
      <c r="Q199" s="58" t="str">
        <f t="shared" si="52"/>
        <v>30085025</v>
      </c>
      <c r="R199" s="59">
        <v>7.77</v>
      </c>
      <c r="S199" s="59">
        <v>8.1585000000000001</v>
      </c>
      <c r="T199" s="59">
        <v>8.1585000000000001</v>
      </c>
      <c r="U199" s="59">
        <v>8.1585000000000001</v>
      </c>
      <c r="V199" s="59">
        <v>7.77</v>
      </c>
      <c r="W199" s="59">
        <v>7.9253999999999998</v>
      </c>
      <c r="X199" s="59">
        <v>7.77</v>
      </c>
      <c r="Y199" s="59">
        <v>8.0030999999999999</v>
      </c>
      <c r="Z199" s="59">
        <v>7.77</v>
      </c>
      <c r="AA199" s="59">
        <v>7.77</v>
      </c>
      <c r="AB199" s="59">
        <v>0</v>
      </c>
      <c r="AC199" s="59">
        <v>97.825000000000003</v>
      </c>
      <c r="AD199" s="59">
        <v>97.825000000000003</v>
      </c>
      <c r="AE199" s="59">
        <v>20.043099999999999</v>
      </c>
      <c r="AF199" s="59">
        <v>18.029199999999999</v>
      </c>
      <c r="AG199" s="59">
        <v>9.7634999999999987</v>
      </c>
      <c r="AH199" s="59">
        <v>0</v>
      </c>
      <c r="AI199" s="59">
        <v>0</v>
      </c>
      <c r="AJ199" s="59">
        <v>0</v>
      </c>
      <c r="AK199" s="60">
        <f t="shared" si="43"/>
        <v>7.77</v>
      </c>
      <c r="AL199" s="60">
        <f t="shared" si="43"/>
        <v>8.1585000000000001</v>
      </c>
      <c r="AM199" s="60">
        <f t="shared" si="43"/>
        <v>8.1585000000000001</v>
      </c>
      <c r="AN199" s="60">
        <f t="shared" si="43"/>
        <v>8.1585000000000001</v>
      </c>
      <c r="AO199" s="60">
        <f t="shared" si="43"/>
        <v>7.77</v>
      </c>
      <c r="AP199" s="60">
        <f t="shared" si="42"/>
        <v>7.9253999999999998</v>
      </c>
      <c r="AQ199" s="60">
        <f t="shared" si="42"/>
        <v>7.77</v>
      </c>
      <c r="AR199" s="60">
        <f t="shared" si="42"/>
        <v>8.0030999999999999</v>
      </c>
      <c r="AS199" s="60">
        <f t="shared" si="42"/>
        <v>7.77</v>
      </c>
      <c r="AT199" s="60">
        <f t="shared" si="42"/>
        <v>7.77</v>
      </c>
      <c r="AU199" s="60" t="s">
        <v>623</v>
      </c>
      <c r="AV199" s="60">
        <f t="shared" si="41"/>
        <v>97.825000000000003</v>
      </c>
      <c r="AW199" s="60">
        <f t="shared" si="41"/>
        <v>97.825000000000003</v>
      </c>
      <c r="AX199" s="60">
        <f t="shared" si="41"/>
        <v>20.043099999999999</v>
      </c>
      <c r="AY199" s="60">
        <f t="shared" si="40"/>
        <v>18.029199999999999</v>
      </c>
      <c r="AZ199" s="60">
        <f t="shared" si="40"/>
        <v>9.7634999999999987</v>
      </c>
      <c r="BA199" s="60" t="str">
        <f t="shared" si="40"/>
        <v>Packaged</v>
      </c>
      <c r="BB199" s="60" t="s">
        <v>623</v>
      </c>
      <c r="BC199" s="60" t="s">
        <v>623</v>
      </c>
      <c r="BD199" s="58" t="str">
        <f t="shared" si="48"/>
        <v>N/A</v>
      </c>
      <c r="BE199" s="58" t="e">
        <f t="shared" si="49"/>
        <v>#VALUE!</v>
      </c>
      <c r="BF199" s="53" t="s">
        <v>477</v>
      </c>
      <c r="BG199" s="52" t="s">
        <v>39</v>
      </c>
      <c r="BH199" s="34">
        <v>85025</v>
      </c>
      <c r="BI199" s="34">
        <v>300</v>
      </c>
      <c r="BJ199" s="56" t="s">
        <v>1063</v>
      </c>
      <c r="BL199">
        <v>7.77</v>
      </c>
      <c r="BM199">
        <v>8.1585000000000001</v>
      </c>
      <c r="BN199">
        <v>8.1585000000000001</v>
      </c>
      <c r="BO199">
        <v>8.1585000000000001</v>
      </c>
      <c r="BP199">
        <v>7.77</v>
      </c>
      <c r="BQ199">
        <v>7.9253999999999998</v>
      </c>
      <c r="BR199">
        <v>7.77</v>
      </c>
      <c r="BS199">
        <v>8.0030999999999999</v>
      </c>
      <c r="BT199">
        <v>7.77</v>
      </c>
      <c r="BU199">
        <v>7.77</v>
      </c>
      <c r="BV199" t="e">
        <v>#N/A</v>
      </c>
      <c r="BW199">
        <v>97.825000000000003</v>
      </c>
      <c r="BX199">
        <v>97.825000000000003</v>
      </c>
      <c r="BY199">
        <v>20.043099999999999</v>
      </c>
      <c r="BZ199">
        <v>18.029199999999999</v>
      </c>
      <c r="CA199">
        <v>9.7634999999999987</v>
      </c>
      <c r="CB199" t="e">
        <v>#N/A</v>
      </c>
      <c r="CC199" t="e">
        <v>#N/A</v>
      </c>
      <c r="CD199" t="e">
        <v>#N/A</v>
      </c>
    </row>
    <row r="200" spans="1:82" x14ac:dyDescent="0.25">
      <c r="B200" s="52" t="str">
        <f t="shared" si="44"/>
        <v>Medical care-Fentanyl citrate injection-J3010</v>
      </c>
      <c r="C200" s="52" t="str">
        <f t="shared" si="45"/>
        <v>44970-0360</v>
      </c>
      <c r="D200" s="53" t="s">
        <v>680</v>
      </c>
      <c r="E200" s="53" t="s">
        <v>979</v>
      </c>
      <c r="F200" s="52" t="s">
        <v>2549</v>
      </c>
      <c r="G200" s="52" t="s">
        <v>147</v>
      </c>
      <c r="H200" s="54" t="s">
        <v>1</v>
      </c>
      <c r="I200" s="55" t="s">
        <v>61</v>
      </c>
      <c r="J200" s="55" t="str">
        <f t="shared" si="50"/>
        <v>J3010-636</v>
      </c>
      <c r="K200" s="56" t="s">
        <v>1033</v>
      </c>
      <c r="L200" s="57">
        <v>5</v>
      </c>
      <c r="M200" s="52">
        <f t="shared" si="46"/>
        <v>15</v>
      </c>
      <c r="N200" s="53"/>
      <c r="O200" s="52">
        <f t="shared" si="47"/>
        <v>0</v>
      </c>
      <c r="P200" s="52" t="str">
        <f t="shared" si="51"/>
        <v>0636-J3010 0360-44970</v>
      </c>
      <c r="Q200" s="58" t="str">
        <f t="shared" si="52"/>
        <v>636J3010</v>
      </c>
      <c r="R200" s="59">
        <v>0</v>
      </c>
      <c r="S200" s="59">
        <v>0</v>
      </c>
      <c r="T200" s="59">
        <v>0</v>
      </c>
      <c r="U200" s="59">
        <v>0</v>
      </c>
      <c r="V200" s="59">
        <v>0</v>
      </c>
      <c r="W200" s="59">
        <v>3.9489335000000003</v>
      </c>
      <c r="X200" s="59">
        <v>3.8721059999999996</v>
      </c>
      <c r="Y200" s="59">
        <v>3.9950299999999999</v>
      </c>
      <c r="Z200" s="59">
        <v>3.8721059999999996</v>
      </c>
      <c r="AA200" s="59">
        <v>3.8721059999999996</v>
      </c>
      <c r="AB200" s="59">
        <v>0</v>
      </c>
      <c r="AC200" s="59">
        <v>9.9875749999999979</v>
      </c>
      <c r="AD200" s="59">
        <v>9.9875749999999979</v>
      </c>
      <c r="AE200" s="59">
        <v>0.78000000000000014</v>
      </c>
      <c r="AF200" s="59">
        <v>0.4134000000000001</v>
      </c>
      <c r="AG200" s="59">
        <v>7.6827500000000004</v>
      </c>
      <c r="AH200" s="59">
        <v>0</v>
      </c>
      <c r="AI200" s="59">
        <v>0</v>
      </c>
      <c r="AJ200" s="59">
        <v>0</v>
      </c>
      <c r="AK200" s="60" t="str">
        <f t="shared" si="43"/>
        <v>Packaged</v>
      </c>
      <c r="AL200" s="60" t="str">
        <f t="shared" si="43"/>
        <v>Packaged</v>
      </c>
      <c r="AM200" s="60" t="str">
        <f t="shared" si="43"/>
        <v>Packaged</v>
      </c>
      <c r="AN200" s="60" t="str">
        <f t="shared" si="43"/>
        <v>Packaged</v>
      </c>
      <c r="AO200" s="60" t="str">
        <f t="shared" si="43"/>
        <v>Packaged</v>
      </c>
      <c r="AP200" s="60">
        <f t="shared" si="42"/>
        <v>3.9489335000000003</v>
      </c>
      <c r="AQ200" s="60">
        <f t="shared" si="42"/>
        <v>3.8721059999999996</v>
      </c>
      <c r="AR200" s="60">
        <f t="shared" si="42"/>
        <v>3.9950299999999999</v>
      </c>
      <c r="AS200" s="60">
        <f t="shared" si="42"/>
        <v>3.8721059999999996</v>
      </c>
      <c r="AT200" s="60">
        <f t="shared" si="42"/>
        <v>3.8721059999999996</v>
      </c>
      <c r="AU200" s="60" t="s">
        <v>623</v>
      </c>
      <c r="AV200" s="60">
        <f t="shared" si="41"/>
        <v>9.9875749999999979</v>
      </c>
      <c r="AW200" s="60">
        <f t="shared" si="41"/>
        <v>9.9875749999999979</v>
      </c>
      <c r="AX200" s="60">
        <f t="shared" si="41"/>
        <v>0.78000000000000014</v>
      </c>
      <c r="AY200" s="60">
        <f t="shared" si="40"/>
        <v>0.4134000000000001</v>
      </c>
      <c r="AZ200" s="60">
        <f t="shared" si="40"/>
        <v>7.6827500000000004</v>
      </c>
      <c r="BA200" s="60" t="str">
        <f t="shared" si="40"/>
        <v>Packaged</v>
      </c>
      <c r="BB200" s="60" t="s">
        <v>623</v>
      </c>
      <c r="BC200" s="60" t="s">
        <v>623</v>
      </c>
      <c r="BD200" s="58" t="str">
        <f t="shared" si="48"/>
        <v>N/A</v>
      </c>
      <c r="BE200" s="58" t="e">
        <f t="shared" si="49"/>
        <v>#VALUE!</v>
      </c>
      <c r="BF200" s="53" t="s">
        <v>1034</v>
      </c>
      <c r="BG200" s="52" t="s">
        <v>33</v>
      </c>
      <c r="BH200" s="34" t="s">
        <v>1</v>
      </c>
      <c r="BI200" s="34">
        <v>636</v>
      </c>
      <c r="BJ200" s="56" t="s">
        <v>1035</v>
      </c>
      <c r="BL200" t="e">
        <v>#N/A</v>
      </c>
      <c r="BM200" t="e">
        <v>#N/A</v>
      </c>
      <c r="BN200" t="e">
        <v>#N/A</v>
      </c>
      <c r="BO200" t="e">
        <v>#N/A</v>
      </c>
      <c r="BP200" t="e">
        <v>#N/A</v>
      </c>
      <c r="BQ200">
        <v>3.9489335000000003</v>
      </c>
      <c r="BR200">
        <v>3.8721059999999996</v>
      </c>
      <c r="BS200">
        <v>3.9950299999999999</v>
      </c>
      <c r="BT200">
        <v>3.8721059999999996</v>
      </c>
      <c r="BU200">
        <v>3.8721059999999996</v>
      </c>
      <c r="BV200" t="e">
        <v>#N/A</v>
      </c>
      <c r="BW200">
        <v>9.9875749999999979</v>
      </c>
      <c r="BX200">
        <v>9.9875749999999979</v>
      </c>
      <c r="BY200">
        <v>0.78000000000000014</v>
      </c>
      <c r="BZ200">
        <v>0.4134000000000001</v>
      </c>
      <c r="CA200">
        <v>7.6827500000000004</v>
      </c>
      <c r="CB200" t="e">
        <v>#N/A</v>
      </c>
      <c r="CC200" t="e">
        <v>#N/A</v>
      </c>
      <c r="CD200" t="e">
        <v>#N/A</v>
      </c>
    </row>
    <row r="201" spans="1:82" x14ac:dyDescent="0.25">
      <c r="B201" s="52" t="str">
        <f t="shared" si="44"/>
        <v>Clinical Laboratory &amp; Pathology Procedures-Metabolic panel total ca-80048</v>
      </c>
      <c r="C201" s="52" t="str">
        <f t="shared" si="45"/>
        <v>44970-0360</v>
      </c>
      <c r="D201" s="53" t="s">
        <v>680</v>
      </c>
      <c r="E201" s="53" t="s">
        <v>979</v>
      </c>
      <c r="F201" s="52" t="s">
        <v>116</v>
      </c>
      <c r="G201" s="52" t="s">
        <v>462</v>
      </c>
      <c r="H201" s="54" t="s">
        <v>57</v>
      </c>
      <c r="I201" s="55" t="s">
        <v>36</v>
      </c>
      <c r="J201" s="55" t="str">
        <f t="shared" si="50"/>
        <v>80048-300</v>
      </c>
      <c r="K201" s="56" t="s">
        <v>893</v>
      </c>
      <c r="L201" s="57">
        <v>199</v>
      </c>
      <c r="M201" s="52">
        <f t="shared" si="46"/>
        <v>15</v>
      </c>
      <c r="N201" s="53"/>
      <c r="O201" s="52">
        <f t="shared" si="47"/>
        <v>0</v>
      </c>
      <c r="P201" s="52" t="str">
        <f t="shared" si="51"/>
        <v>0300-80048 0360-44970</v>
      </c>
      <c r="Q201" s="58" t="str">
        <f t="shared" si="52"/>
        <v>30080048</v>
      </c>
      <c r="R201" s="59">
        <v>8.4600000000000009</v>
      </c>
      <c r="S201" s="59">
        <v>8.8830000000000009</v>
      </c>
      <c r="T201" s="59">
        <v>8.8830000000000009</v>
      </c>
      <c r="U201" s="59">
        <v>8.8830000000000009</v>
      </c>
      <c r="V201" s="59">
        <v>8.4600000000000009</v>
      </c>
      <c r="W201" s="59">
        <v>8.6292000000000009</v>
      </c>
      <c r="X201" s="59">
        <v>8.4600000000000009</v>
      </c>
      <c r="Y201" s="59">
        <v>8.7138000000000009</v>
      </c>
      <c r="Z201" s="59">
        <v>8.4600000000000009</v>
      </c>
      <c r="AA201" s="59">
        <v>8.4600000000000009</v>
      </c>
      <c r="AB201" s="59">
        <v>0</v>
      </c>
      <c r="AC201" s="59">
        <v>129.35</v>
      </c>
      <c r="AD201" s="59">
        <v>129.35</v>
      </c>
      <c r="AE201" s="59">
        <v>21.819599999999998</v>
      </c>
      <c r="AF201" s="59">
        <v>19.627199999999998</v>
      </c>
      <c r="AG201" s="59">
        <v>10.6145</v>
      </c>
      <c r="AH201" s="59">
        <v>0</v>
      </c>
      <c r="AI201" s="59">
        <v>0</v>
      </c>
      <c r="AJ201" s="59">
        <v>0</v>
      </c>
      <c r="AK201" s="60">
        <f t="shared" si="43"/>
        <v>8.4600000000000009</v>
      </c>
      <c r="AL201" s="60">
        <f t="shared" si="43"/>
        <v>8.8830000000000009</v>
      </c>
      <c r="AM201" s="60">
        <f t="shared" si="43"/>
        <v>8.8830000000000009</v>
      </c>
      <c r="AN201" s="60">
        <f t="shared" si="43"/>
        <v>8.8830000000000009</v>
      </c>
      <c r="AO201" s="60">
        <f t="shared" si="43"/>
        <v>8.4600000000000009</v>
      </c>
      <c r="AP201" s="60">
        <f t="shared" si="42"/>
        <v>8.6292000000000009</v>
      </c>
      <c r="AQ201" s="60">
        <f t="shared" si="42"/>
        <v>8.4600000000000009</v>
      </c>
      <c r="AR201" s="60">
        <f t="shared" si="42"/>
        <v>8.7138000000000009</v>
      </c>
      <c r="AS201" s="60">
        <f t="shared" si="42"/>
        <v>8.4600000000000009</v>
      </c>
      <c r="AT201" s="60">
        <f t="shared" si="42"/>
        <v>8.4600000000000009</v>
      </c>
      <c r="AU201" s="60" t="s">
        <v>623</v>
      </c>
      <c r="AV201" s="60">
        <f t="shared" si="41"/>
        <v>129.35</v>
      </c>
      <c r="AW201" s="60">
        <f t="shared" si="41"/>
        <v>129.35</v>
      </c>
      <c r="AX201" s="60">
        <f t="shared" si="41"/>
        <v>21.819599999999998</v>
      </c>
      <c r="AY201" s="60">
        <f t="shared" si="40"/>
        <v>19.627199999999998</v>
      </c>
      <c r="AZ201" s="60">
        <f t="shared" si="40"/>
        <v>10.6145</v>
      </c>
      <c r="BA201" s="60" t="str">
        <f t="shared" si="40"/>
        <v>Packaged</v>
      </c>
      <c r="BB201" s="60" t="s">
        <v>623</v>
      </c>
      <c r="BC201" s="60" t="s">
        <v>623</v>
      </c>
      <c r="BD201" s="58" t="str">
        <f t="shared" si="48"/>
        <v>N/A</v>
      </c>
      <c r="BE201" s="58" t="e">
        <f t="shared" si="49"/>
        <v>#VALUE!</v>
      </c>
      <c r="BF201" s="53" t="s">
        <v>462</v>
      </c>
      <c r="BG201" s="52" t="s">
        <v>39</v>
      </c>
      <c r="BH201" s="34">
        <v>80048</v>
      </c>
      <c r="BI201" s="34">
        <v>300</v>
      </c>
      <c r="BJ201" s="56" t="s">
        <v>1064</v>
      </c>
      <c r="BL201">
        <v>8.4600000000000009</v>
      </c>
      <c r="BM201">
        <v>8.8830000000000009</v>
      </c>
      <c r="BN201">
        <v>8.8830000000000009</v>
      </c>
      <c r="BO201">
        <v>8.8830000000000009</v>
      </c>
      <c r="BP201">
        <v>8.4600000000000009</v>
      </c>
      <c r="BQ201">
        <v>8.6292000000000009</v>
      </c>
      <c r="BR201">
        <v>8.4600000000000009</v>
      </c>
      <c r="BS201">
        <v>8.7138000000000009</v>
      </c>
      <c r="BT201">
        <v>8.4600000000000009</v>
      </c>
      <c r="BU201">
        <v>8.4600000000000009</v>
      </c>
      <c r="BV201" t="e">
        <v>#N/A</v>
      </c>
      <c r="BW201">
        <v>129.35</v>
      </c>
      <c r="BX201">
        <v>129.35</v>
      </c>
      <c r="BY201">
        <v>21.819599999999998</v>
      </c>
      <c r="BZ201">
        <v>19.627199999999998</v>
      </c>
      <c r="CA201">
        <v>10.6145</v>
      </c>
      <c r="CB201" t="e">
        <v>#N/A</v>
      </c>
      <c r="CC201" t="e">
        <v>#N/A</v>
      </c>
      <c r="CD201" t="e">
        <v>#N/A</v>
      </c>
    </row>
    <row r="202" spans="1:82" x14ac:dyDescent="0.25">
      <c r="A202" s="51"/>
      <c r="B202" s="52" t="str">
        <f t="shared" si="44"/>
        <v>Anesthesia - General-Anesthesia - General-</v>
      </c>
      <c r="C202" s="52" t="str">
        <f t="shared" si="45"/>
        <v>44970-0360</v>
      </c>
      <c r="D202" s="53" t="s">
        <v>680</v>
      </c>
      <c r="E202" s="53" t="s">
        <v>979</v>
      </c>
      <c r="F202" s="52" t="s">
        <v>109</v>
      </c>
      <c r="G202" s="52" t="s">
        <v>109</v>
      </c>
      <c r="H202" s="54" t="s">
        <v>34</v>
      </c>
      <c r="I202" s="55" t="s">
        <v>101</v>
      </c>
      <c r="J202" s="55" t="str">
        <f t="shared" si="50"/>
        <v>-370</v>
      </c>
      <c r="K202" s="56" t="s">
        <v>1030</v>
      </c>
      <c r="L202" s="57">
        <v>1164</v>
      </c>
      <c r="M202" s="52">
        <f t="shared" si="46"/>
        <v>15</v>
      </c>
      <c r="N202" s="53"/>
      <c r="O202" s="52">
        <f t="shared" si="47"/>
        <v>0</v>
      </c>
      <c r="P202" s="52" t="str">
        <f t="shared" si="51"/>
        <v>0370- 0360-44970</v>
      </c>
      <c r="Q202" s="58" t="str">
        <f t="shared" si="52"/>
        <v>370</v>
      </c>
      <c r="R202" s="59">
        <v>0</v>
      </c>
      <c r="S202" s="59">
        <v>0</v>
      </c>
      <c r="T202" s="59">
        <v>0</v>
      </c>
      <c r="U202" s="59">
        <v>0</v>
      </c>
      <c r="V202" s="59">
        <v>0</v>
      </c>
      <c r="W202" s="59">
        <v>0</v>
      </c>
      <c r="X202" s="59">
        <v>0</v>
      </c>
      <c r="Y202" s="59">
        <v>0</v>
      </c>
      <c r="Z202" s="59">
        <v>0</v>
      </c>
      <c r="AA202" s="59">
        <v>0</v>
      </c>
      <c r="AB202" s="59">
        <v>0</v>
      </c>
      <c r="AC202" s="59">
        <v>0</v>
      </c>
      <c r="AD202" s="59">
        <v>0</v>
      </c>
      <c r="AE202" s="59">
        <v>0</v>
      </c>
      <c r="AF202" s="59">
        <v>0</v>
      </c>
      <c r="AG202" s="59">
        <v>0</v>
      </c>
      <c r="AH202" s="59">
        <v>0</v>
      </c>
      <c r="AI202" s="59">
        <v>0</v>
      </c>
      <c r="AJ202" s="59">
        <v>0</v>
      </c>
      <c r="AK202" s="60" t="str">
        <f t="shared" si="43"/>
        <v>Packaged</v>
      </c>
      <c r="AL202" s="60" t="str">
        <f t="shared" si="43"/>
        <v>Packaged</v>
      </c>
      <c r="AM202" s="60" t="str">
        <f t="shared" si="43"/>
        <v>Packaged</v>
      </c>
      <c r="AN202" s="60" t="str">
        <f t="shared" si="43"/>
        <v>Packaged</v>
      </c>
      <c r="AO202" s="60" t="str">
        <f t="shared" si="43"/>
        <v>Packaged</v>
      </c>
      <c r="AP202" s="60" t="str">
        <f t="shared" si="42"/>
        <v>Packaged</v>
      </c>
      <c r="AQ202" s="60" t="str">
        <f t="shared" si="42"/>
        <v>Packaged</v>
      </c>
      <c r="AR202" s="60" t="str">
        <f t="shared" si="42"/>
        <v>Packaged</v>
      </c>
      <c r="AS202" s="60" t="str">
        <f t="shared" si="42"/>
        <v>Packaged</v>
      </c>
      <c r="AT202" s="60" t="str">
        <f t="shared" si="42"/>
        <v>Packaged</v>
      </c>
      <c r="AU202" s="60" t="s">
        <v>623</v>
      </c>
      <c r="AV202" s="60" t="str">
        <f t="shared" si="41"/>
        <v>Packaged</v>
      </c>
      <c r="AW202" s="60" t="str">
        <f t="shared" si="41"/>
        <v>Packaged</v>
      </c>
      <c r="AX202" s="60" t="str">
        <f t="shared" si="41"/>
        <v>Packaged</v>
      </c>
      <c r="AY202" s="60" t="str">
        <f t="shared" si="40"/>
        <v>Packaged</v>
      </c>
      <c r="AZ202" s="60" t="str">
        <f t="shared" si="40"/>
        <v>Packaged</v>
      </c>
      <c r="BA202" s="60" t="str">
        <f t="shared" si="40"/>
        <v>Packaged</v>
      </c>
      <c r="BB202" s="60" t="s">
        <v>623</v>
      </c>
      <c r="BC202" s="60" t="s">
        <v>623</v>
      </c>
      <c r="BD202" s="58" t="str">
        <f t="shared" si="48"/>
        <v>N/A</v>
      </c>
      <c r="BE202" s="58" t="e">
        <f t="shared" si="49"/>
        <v>#VALUE!</v>
      </c>
      <c r="BF202" s="53"/>
      <c r="BG202" s="52" t="e">
        <v>#N/A</v>
      </c>
      <c r="BI202" s="34">
        <v>370</v>
      </c>
      <c r="BJ202" s="56" t="s">
        <v>101</v>
      </c>
      <c r="BL202" t="e">
        <v>#N/A</v>
      </c>
      <c r="BM202" t="e">
        <v>#N/A</v>
      </c>
      <c r="BN202" t="e">
        <v>#N/A</v>
      </c>
      <c r="BO202" t="e">
        <v>#N/A</v>
      </c>
      <c r="BP202" t="e">
        <v>#N/A</v>
      </c>
      <c r="BQ202" t="e">
        <v>#N/A</v>
      </c>
      <c r="BR202" t="e">
        <v>#N/A</v>
      </c>
      <c r="BS202" t="e">
        <v>#N/A</v>
      </c>
      <c r="BT202" t="e">
        <v>#N/A</v>
      </c>
      <c r="BU202" t="e">
        <v>#N/A</v>
      </c>
      <c r="BV202" t="e">
        <v>#N/A</v>
      </c>
      <c r="BW202" t="e">
        <v>#N/A</v>
      </c>
      <c r="BX202" t="e">
        <v>#N/A</v>
      </c>
      <c r="BY202" t="e">
        <v>#N/A</v>
      </c>
      <c r="BZ202" t="e">
        <v>#N/A</v>
      </c>
      <c r="CA202" t="e">
        <v>#N/A</v>
      </c>
      <c r="CB202" t="e">
        <v>#N/A</v>
      </c>
      <c r="CC202" t="e">
        <v>#N/A</v>
      </c>
      <c r="CD202" t="e">
        <v>#N/A</v>
      </c>
    </row>
    <row r="203" spans="1:82" x14ac:dyDescent="0.25">
      <c r="B203" s="52" t="str">
        <f t="shared" si="44"/>
        <v>Recovery Room - General-Recovery Room - General-</v>
      </c>
      <c r="C203" s="52" t="str">
        <f t="shared" si="45"/>
        <v>44970-0360</v>
      </c>
      <c r="D203" s="53" t="s">
        <v>680</v>
      </c>
      <c r="E203" s="53" t="s">
        <v>979</v>
      </c>
      <c r="F203" s="52" t="s">
        <v>97</v>
      </c>
      <c r="G203" s="52" t="s">
        <v>97</v>
      </c>
      <c r="H203" s="54" t="s">
        <v>34</v>
      </c>
      <c r="I203" s="55" t="s">
        <v>98</v>
      </c>
      <c r="J203" s="55" t="str">
        <f t="shared" si="50"/>
        <v>-710</v>
      </c>
      <c r="K203" s="56" t="s">
        <v>1029</v>
      </c>
      <c r="L203" s="57">
        <v>2783</v>
      </c>
      <c r="M203" s="52">
        <f t="shared" si="46"/>
        <v>15</v>
      </c>
      <c r="N203" s="53"/>
      <c r="O203" s="52">
        <f t="shared" si="47"/>
        <v>0</v>
      </c>
      <c r="P203" s="52" t="str">
        <f t="shared" si="51"/>
        <v>0710- 0360-44970</v>
      </c>
      <c r="Q203" s="58" t="str">
        <f t="shared" si="52"/>
        <v>710</v>
      </c>
      <c r="R203" s="59">
        <v>0</v>
      </c>
      <c r="S203" s="59">
        <v>0</v>
      </c>
      <c r="T203" s="59">
        <v>0</v>
      </c>
      <c r="U203" s="59">
        <v>0</v>
      </c>
      <c r="V203" s="59">
        <v>0</v>
      </c>
      <c r="W203" s="59">
        <v>0</v>
      </c>
      <c r="X203" s="59">
        <v>0</v>
      </c>
      <c r="Y203" s="59">
        <v>0</v>
      </c>
      <c r="Z203" s="59">
        <v>0</v>
      </c>
      <c r="AA203" s="59">
        <v>0</v>
      </c>
      <c r="AB203" s="59">
        <v>0</v>
      </c>
      <c r="AC203" s="59">
        <v>0</v>
      </c>
      <c r="AD203" s="59">
        <v>0</v>
      </c>
      <c r="AE203" s="59">
        <v>0</v>
      </c>
      <c r="AF203" s="59">
        <v>0</v>
      </c>
      <c r="AG203" s="59">
        <v>0</v>
      </c>
      <c r="AH203" s="59">
        <v>0</v>
      </c>
      <c r="AI203" s="59">
        <v>0</v>
      </c>
      <c r="AJ203" s="59">
        <v>0</v>
      </c>
      <c r="AK203" s="60" t="str">
        <f t="shared" si="43"/>
        <v>Packaged</v>
      </c>
      <c r="AL203" s="60" t="str">
        <f t="shared" si="43"/>
        <v>Packaged</v>
      </c>
      <c r="AM203" s="60" t="str">
        <f t="shared" si="43"/>
        <v>Packaged</v>
      </c>
      <c r="AN203" s="60" t="str">
        <f t="shared" si="43"/>
        <v>Packaged</v>
      </c>
      <c r="AO203" s="60" t="str">
        <f t="shared" si="43"/>
        <v>Packaged</v>
      </c>
      <c r="AP203" s="60" t="str">
        <f t="shared" si="42"/>
        <v>Packaged</v>
      </c>
      <c r="AQ203" s="60" t="str">
        <f t="shared" si="42"/>
        <v>Packaged</v>
      </c>
      <c r="AR203" s="60" t="str">
        <f t="shared" si="42"/>
        <v>Packaged</v>
      </c>
      <c r="AS203" s="60" t="str">
        <f t="shared" si="42"/>
        <v>Packaged</v>
      </c>
      <c r="AT203" s="60" t="str">
        <f t="shared" si="42"/>
        <v>Packaged</v>
      </c>
      <c r="AU203" s="60" t="s">
        <v>623</v>
      </c>
      <c r="AV203" s="60" t="str">
        <f t="shared" si="41"/>
        <v>Packaged</v>
      </c>
      <c r="AW203" s="60" t="str">
        <f t="shared" si="41"/>
        <v>Packaged</v>
      </c>
      <c r="AX203" s="60" t="str">
        <f t="shared" si="41"/>
        <v>Packaged</v>
      </c>
      <c r="AY203" s="60" t="str">
        <f t="shared" si="40"/>
        <v>Packaged</v>
      </c>
      <c r="AZ203" s="60" t="str">
        <f t="shared" si="40"/>
        <v>Packaged</v>
      </c>
      <c r="BA203" s="60" t="str">
        <f t="shared" si="40"/>
        <v>Packaged</v>
      </c>
      <c r="BB203" s="60" t="s">
        <v>623</v>
      </c>
      <c r="BC203" s="60" t="s">
        <v>623</v>
      </c>
      <c r="BD203" s="58" t="str">
        <f t="shared" si="48"/>
        <v>N/A</v>
      </c>
      <c r="BE203" s="58" t="e">
        <f t="shared" si="49"/>
        <v>#VALUE!</v>
      </c>
      <c r="BF203" s="53"/>
      <c r="BG203" s="52" t="e">
        <v>#N/A</v>
      </c>
      <c r="BI203" s="34">
        <v>710</v>
      </c>
      <c r="BJ203" s="56" t="s">
        <v>98</v>
      </c>
      <c r="BL203" t="e">
        <v>#N/A</v>
      </c>
      <c r="BM203" t="e">
        <v>#N/A</v>
      </c>
      <c r="BN203" t="e">
        <v>#N/A</v>
      </c>
      <c r="BO203" t="e">
        <v>#N/A</v>
      </c>
      <c r="BP203" t="e">
        <v>#N/A</v>
      </c>
      <c r="BQ203" t="e">
        <v>#N/A</v>
      </c>
      <c r="BR203" t="e">
        <v>#N/A</v>
      </c>
      <c r="BS203" t="e">
        <v>#N/A</v>
      </c>
      <c r="BT203" t="e">
        <v>#N/A</v>
      </c>
      <c r="BU203" t="e">
        <v>#N/A</v>
      </c>
      <c r="BV203" t="e">
        <v>#N/A</v>
      </c>
      <c r="BW203" t="e">
        <v>#N/A</v>
      </c>
      <c r="BX203" t="e">
        <v>#N/A</v>
      </c>
      <c r="BY203" t="e">
        <v>#N/A</v>
      </c>
      <c r="BZ203" t="e">
        <v>#N/A</v>
      </c>
      <c r="CA203" t="e">
        <v>#N/A</v>
      </c>
      <c r="CB203" t="e">
        <v>#N/A</v>
      </c>
      <c r="CC203" t="e">
        <v>#N/A</v>
      </c>
      <c r="CD203" t="e">
        <v>#N/A</v>
      </c>
    </row>
    <row r="204" spans="1:82" x14ac:dyDescent="0.25">
      <c r="B204" s="52" t="str">
        <f t="shared" si="44"/>
        <v>Clinical Laboratory &amp; Pathology Procedures-Tissue exam by pathologist-88304</v>
      </c>
      <c r="C204" s="52" t="str">
        <f t="shared" si="45"/>
        <v>44970-0360</v>
      </c>
      <c r="D204" s="53" t="s">
        <v>680</v>
      </c>
      <c r="E204" s="53" t="s">
        <v>979</v>
      </c>
      <c r="F204" s="52" t="s">
        <v>116</v>
      </c>
      <c r="G204" s="52" t="s">
        <v>496</v>
      </c>
      <c r="H204" s="54" t="s">
        <v>497</v>
      </c>
      <c r="I204" s="55" t="s">
        <v>96</v>
      </c>
      <c r="J204" s="55" t="str">
        <f t="shared" si="50"/>
        <v>88304-310</v>
      </c>
      <c r="K204" s="56" t="s">
        <v>1162</v>
      </c>
      <c r="L204" s="57">
        <v>109</v>
      </c>
      <c r="M204" s="52">
        <f t="shared" si="46"/>
        <v>15</v>
      </c>
      <c r="N204" s="53"/>
      <c r="O204" s="52">
        <f t="shared" si="47"/>
        <v>0</v>
      </c>
      <c r="P204" s="52" t="str">
        <f t="shared" si="51"/>
        <v>0310-88304 0360-44970</v>
      </c>
      <c r="Q204" s="58" t="str">
        <f t="shared" si="52"/>
        <v>31088304</v>
      </c>
      <c r="R204" s="59">
        <v>51.713640600000005</v>
      </c>
      <c r="S204" s="59">
        <v>51.713640600000005</v>
      </c>
      <c r="T204" s="59">
        <v>51.713640600000005</v>
      </c>
      <c r="U204" s="59">
        <v>51.713640600000005</v>
      </c>
      <c r="V204" s="59">
        <v>51.713640600000005</v>
      </c>
      <c r="W204" s="59">
        <v>28.013000000000002</v>
      </c>
      <c r="X204" s="59">
        <v>27.468</v>
      </c>
      <c r="Y204" s="59">
        <v>28.34</v>
      </c>
      <c r="Z204" s="59">
        <v>27.468</v>
      </c>
      <c r="AA204" s="59">
        <v>27.468</v>
      </c>
      <c r="AB204" s="59">
        <v>0</v>
      </c>
      <c r="AC204" s="59">
        <v>70.850000000000009</v>
      </c>
      <c r="AD204" s="59">
        <v>70.850000000000009</v>
      </c>
      <c r="AE204" s="59">
        <v>93.423000000000002</v>
      </c>
      <c r="AF204" s="59">
        <v>84.036000000000001</v>
      </c>
      <c r="AG204" s="59">
        <v>43.400999999999996</v>
      </c>
      <c r="AH204" s="59">
        <v>0</v>
      </c>
      <c r="AI204" s="59">
        <v>0</v>
      </c>
      <c r="AJ204" s="59">
        <v>0</v>
      </c>
      <c r="AK204" s="60">
        <f t="shared" si="43"/>
        <v>51.713640600000005</v>
      </c>
      <c r="AL204" s="60">
        <f t="shared" si="43"/>
        <v>51.713640600000005</v>
      </c>
      <c r="AM204" s="60">
        <f t="shared" si="43"/>
        <v>51.713640600000005</v>
      </c>
      <c r="AN204" s="60">
        <f t="shared" si="43"/>
        <v>51.713640600000005</v>
      </c>
      <c r="AO204" s="60">
        <f t="shared" si="43"/>
        <v>51.713640600000005</v>
      </c>
      <c r="AP204" s="60">
        <f t="shared" si="42"/>
        <v>28.013000000000002</v>
      </c>
      <c r="AQ204" s="60">
        <f t="shared" si="42"/>
        <v>27.468</v>
      </c>
      <c r="AR204" s="60">
        <f t="shared" si="42"/>
        <v>28.34</v>
      </c>
      <c r="AS204" s="60">
        <f t="shared" si="42"/>
        <v>27.468</v>
      </c>
      <c r="AT204" s="60">
        <f t="shared" si="42"/>
        <v>27.468</v>
      </c>
      <c r="AU204" s="60" t="s">
        <v>623</v>
      </c>
      <c r="AV204" s="60">
        <f t="shared" si="41"/>
        <v>70.850000000000009</v>
      </c>
      <c r="AW204" s="60">
        <f t="shared" si="41"/>
        <v>70.850000000000009</v>
      </c>
      <c r="AX204" s="60">
        <f t="shared" si="41"/>
        <v>93.423000000000002</v>
      </c>
      <c r="AY204" s="60">
        <f t="shared" si="40"/>
        <v>84.036000000000001</v>
      </c>
      <c r="AZ204" s="60">
        <f t="shared" si="40"/>
        <v>43.400999999999996</v>
      </c>
      <c r="BA204" s="60" t="str">
        <f t="shared" si="40"/>
        <v>Packaged</v>
      </c>
      <c r="BB204" s="60" t="s">
        <v>623</v>
      </c>
      <c r="BC204" s="60" t="s">
        <v>623</v>
      </c>
      <c r="BD204" s="58" t="str">
        <f t="shared" si="48"/>
        <v>N/A</v>
      </c>
      <c r="BE204" s="58" t="e">
        <f t="shared" si="49"/>
        <v>#VALUE!</v>
      </c>
      <c r="BF204" s="53" t="s">
        <v>496</v>
      </c>
      <c r="BG204" s="52" t="s">
        <v>39</v>
      </c>
      <c r="BH204" s="34">
        <v>88304</v>
      </c>
      <c r="BI204" s="34">
        <v>310</v>
      </c>
      <c r="BJ204" s="56" t="s">
        <v>1163</v>
      </c>
      <c r="BL204">
        <v>51.713640600000005</v>
      </c>
      <c r="BM204">
        <v>51.713640600000005</v>
      </c>
      <c r="BN204">
        <v>51.713640600000005</v>
      </c>
      <c r="BO204">
        <v>51.713640600000005</v>
      </c>
      <c r="BP204">
        <v>51.713640600000005</v>
      </c>
      <c r="BQ204">
        <v>28.013000000000002</v>
      </c>
      <c r="BR204">
        <v>27.468</v>
      </c>
      <c r="BS204">
        <v>28.34</v>
      </c>
      <c r="BT204">
        <v>27.468</v>
      </c>
      <c r="BU204">
        <v>27.468</v>
      </c>
      <c r="BV204" t="e">
        <v>#N/A</v>
      </c>
      <c r="BW204">
        <v>70.850000000000009</v>
      </c>
      <c r="BX204">
        <v>70.850000000000009</v>
      </c>
      <c r="BY204">
        <v>93.423000000000002</v>
      </c>
      <c r="BZ204">
        <v>84.036000000000001</v>
      </c>
      <c r="CA204">
        <v>43.400999999999996</v>
      </c>
      <c r="CB204" t="e">
        <v>#N/A</v>
      </c>
      <c r="CC204" t="e">
        <v>#N/A</v>
      </c>
      <c r="CD204" t="e">
        <v>#N/A</v>
      </c>
    </row>
    <row r="205" spans="1:82" x14ac:dyDescent="0.25">
      <c r="B205" s="52" t="str">
        <f t="shared" si="44"/>
        <v>Diagnostic Radiology &amp; Imaging Procedures-Ct abd &amp; pelvis w/contrast-74177</v>
      </c>
      <c r="C205" s="52" t="str">
        <f t="shared" si="45"/>
        <v>44970-0360</v>
      </c>
      <c r="D205" s="53" t="s">
        <v>680</v>
      </c>
      <c r="E205" s="53" t="s">
        <v>979</v>
      </c>
      <c r="F205" s="52" t="s">
        <v>115</v>
      </c>
      <c r="G205" s="52" t="s">
        <v>584</v>
      </c>
      <c r="H205" s="54" t="s">
        <v>73</v>
      </c>
      <c r="I205" s="55" t="s">
        <v>69</v>
      </c>
      <c r="J205" s="55" t="str">
        <f t="shared" si="50"/>
        <v>74177-352</v>
      </c>
      <c r="K205" s="56" t="s">
        <v>886</v>
      </c>
      <c r="L205" s="57">
        <v>5193</v>
      </c>
      <c r="M205" s="52">
        <f t="shared" si="46"/>
        <v>15</v>
      </c>
      <c r="N205" s="53"/>
      <c r="O205" s="52">
        <f t="shared" si="47"/>
        <v>0</v>
      </c>
      <c r="P205" s="52" t="str">
        <f t="shared" si="51"/>
        <v>0352-74177 0360-44970</v>
      </c>
      <c r="Q205" s="58" t="str">
        <f t="shared" si="52"/>
        <v>35274177</v>
      </c>
      <c r="R205" s="59">
        <v>367.01360039999997</v>
      </c>
      <c r="S205" s="59">
        <v>367.01360039999997</v>
      </c>
      <c r="T205" s="59">
        <v>367.01360039999997</v>
      </c>
      <c r="U205" s="59">
        <v>367.01360039999997</v>
      </c>
      <c r="V205" s="59">
        <v>367.01360039999997</v>
      </c>
      <c r="W205" s="59">
        <v>318.08999999999997</v>
      </c>
      <c r="X205" s="59">
        <v>318.08999999999997</v>
      </c>
      <c r="Y205" s="59">
        <v>347.25419999999997</v>
      </c>
      <c r="Z205" s="59">
        <v>318.08999999999997</v>
      </c>
      <c r="AA205" s="59">
        <v>318.08999999999997</v>
      </c>
      <c r="AB205" s="59">
        <v>0</v>
      </c>
      <c r="AC205" s="59">
        <v>0</v>
      </c>
      <c r="AD205" s="59">
        <v>0</v>
      </c>
      <c r="AE205" s="59">
        <v>548.44579999999996</v>
      </c>
      <c r="AF205" s="59">
        <v>492.84300000000002</v>
      </c>
      <c r="AG205" s="59">
        <v>0</v>
      </c>
      <c r="AH205" s="59">
        <v>0</v>
      </c>
      <c r="AI205" s="59">
        <v>0</v>
      </c>
      <c r="AJ205" s="59">
        <v>0</v>
      </c>
      <c r="AK205" s="60">
        <f t="shared" si="43"/>
        <v>367.01360039999997</v>
      </c>
      <c r="AL205" s="60">
        <f t="shared" si="43"/>
        <v>367.01360039999997</v>
      </c>
      <c r="AM205" s="60">
        <f t="shared" si="43"/>
        <v>367.01360039999997</v>
      </c>
      <c r="AN205" s="60">
        <f t="shared" si="43"/>
        <v>367.01360039999997</v>
      </c>
      <c r="AO205" s="60">
        <f t="shared" si="43"/>
        <v>367.01360039999997</v>
      </c>
      <c r="AP205" s="60">
        <f t="shared" si="42"/>
        <v>318.08999999999997</v>
      </c>
      <c r="AQ205" s="60">
        <f t="shared" si="42"/>
        <v>318.08999999999997</v>
      </c>
      <c r="AR205" s="60">
        <f t="shared" si="42"/>
        <v>347.25419999999997</v>
      </c>
      <c r="AS205" s="60">
        <f t="shared" si="42"/>
        <v>318.08999999999997</v>
      </c>
      <c r="AT205" s="60">
        <f t="shared" si="42"/>
        <v>318.08999999999997</v>
      </c>
      <c r="AU205" s="60" t="s">
        <v>623</v>
      </c>
      <c r="AV205" s="60" t="str">
        <f t="shared" si="41"/>
        <v>Packaged</v>
      </c>
      <c r="AW205" s="60" t="str">
        <f t="shared" si="41"/>
        <v>Packaged</v>
      </c>
      <c r="AX205" s="60">
        <f t="shared" si="41"/>
        <v>548.44579999999996</v>
      </c>
      <c r="AY205" s="60">
        <f t="shared" si="40"/>
        <v>492.84300000000002</v>
      </c>
      <c r="AZ205" s="60" t="str">
        <f t="shared" si="40"/>
        <v>Packaged</v>
      </c>
      <c r="BA205" s="60" t="str">
        <f t="shared" si="40"/>
        <v>Packaged</v>
      </c>
      <c r="BB205" s="60" t="s">
        <v>623</v>
      </c>
      <c r="BC205" s="60" t="s">
        <v>623</v>
      </c>
      <c r="BD205" s="58" t="str">
        <f t="shared" si="48"/>
        <v>N/A</v>
      </c>
      <c r="BE205" s="58" t="e">
        <f t="shared" si="49"/>
        <v>#VALUE!</v>
      </c>
      <c r="BF205" s="53" t="s">
        <v>1164</v>
      </c>
      <c r="BG205" s="52" t="s">
        <v>37</v>
      </c>
      <c r="BH205" s="34">
        <v>74177</v>
      </c>
      <c r="BI205" s="34">
        <v>352</v>
      </c>
      <c r="BJ205" s="56" t="s">
        <v>1165</v>
      </c>
      <c r="BL205">
        <v>367.01360039999997</v>
      </c>
      <c r="BM205">
        <v>367.01360039999997</v>
      </c>
      <c r="BN205">
        <v>367.01360039999997</v>
      </c>
      <c r="BO205">
        <v>367.01360039999997</v>
      </c>
      <c r="BP205">
        <v>367.01360039999997</v>
      </c>
      <c r="BQ205">
        <v>318.08999999999997</v>
      </c>
      <c r="BR205">
        <v>318.08999999999997</v>
      </c>
      <c r="BS205">
        <v>347.25419999999997</v>
      </c>
      <c r="BT205">
        <v>318.08999999999997</v>
      </c>
      <c r="BU205">
        <v>318.08999999999997</v>
      </c>
      <c r="BV205" t="e">
        <v>#N/A</v>
      </c>
      <c r="BW205" t="e">
        <v>#N/A</v>
      </c>
      <c r="BX205" t="e">
        <v>#N/A</v>
      </c>
      <c r="BY205">
        <v>548.44579999999996</v>
      </c>
      <c r="BZ205">
        <v>492.84300000000002</v>
      </c>
      <c r="CA205" t="e">
        <v>#N/A</v>
      </c>
      <c r="CB205" t="e">
        <v>#N/A</v>
      </c>
      <c r="CC205" t="e">
        <v>#N/A</v>
      </c>
      <c r="CD205" t="e">
        <v>#N/A</v>
      </c>
    </row>
    <row r="206" spans="1:82" x14ac:dyDescent="0.25">
      <c r="B206" s="52" t="str">
        <f t="shared" si="44"/>
        <v>Surgery Procedures -Colonoscopy w/resection-45390</v>
      </c>
      <c r="C206" s="52" t="str">
        <f t="shared" si="45"/>
        <v>45390-0750</v>
      </c>
      <c r="D206" s="53" t="s">
        <v>681</v>
      </c>
      <c r="E206" s="53" t="s">
        <v>976</v>
      </c>
      <c r="F206" s="52" t="s">
        <v>114</v>
      </c>
      <c r="G206" s="52" t="s">
        <v>247</v>
      </c>
      <c r="H206" s="54" t="s">
        <v>253</v>
      </c>
      <c r="I206" s="55" t="s">
        <v>99</v>
      </c>
      <c r="J206" s="55" t="str">
        <f t="shared" si="50"/>
        <v>45390-750</v>
      </c>
      <c r="K206" s="56" t="s">
        <v>681</v>
      </c>
      <c r="L206" s="57">
        <v>1162</v>
      </c>
      <c r="M206" s="52">
        <f t="shared" si="46"/>
        <v>4</v>
      </c>
      <c r="N206" s="53" t="s">
        <v>632</v>
      </c>
      <c r="O206" s="52">
        <f t="shared" si="47"/>
        <v>1</v>
      </c>
      <c r="P206" s="52" t="str">
        <f t="shared" si="51"/>
        <v>0750-45390 0750-45390</v>
      </c>
      <c r="Q206" s="58" t="str">
        <f t="shared" si="52"/>
        <v>75045390</v>
      </c>
      <c r="R206" s="59">
        <v>2679.5738887999996</v>
      </c>
      <c r="S206" s="59">
        <v>2679.5738887999996</v>
      </c>
      <c r="T206" s="59">
        <v>2679.5738887999996</v>
      </c>
      <c r="U206" s="59">
        <v>2679.5738887999996</v>
      </c>
      <c r="V206" s="59">
        <v>2679.5738887999996</v>
      </c>
      <c r="W206" s="59">
        <v>958.72859999999991</v>
      </c>
      <c r="X206" s="59">
        <v>939.93</v>
      </c>
      <c r="Y206" s="59">
        <v>968.12789999999995</v>
      </c>
      <c r="Z206" s="59">
        <v>939.93</v>
      </c>
      <c r="AA206" s="59">
        <v>939.93</v>
      </c>
      <c r="AB206" s="59">
        <v>0</v>
      </c>
      <c r="AC206" s="59">
        <v>755.30000000000007</v>
      </c>
      <c r="AD206" s="59">
        <v>755.30000000000007</v>
      </c>
      <c r="AE206" s="59">
        <v>1254.7626</v>
      </c>
      <c r="AF206" s="59">
        <v>1133.0319</v>
      </c>
      <c r="AG206" s="59">
        <v>0</v>
      </c>
      <c r="AH206" s="59">
        <v>1662</v>
      </c>
      <c r="AI206" s="59">
        <v>0</v>
      </c>
      <c r="AJ206" s="59">
        <v>0</v>
      </c>
      <c r="AK206" s="60">
        <f t="shared" si="43"/>
        <v>2679.5738887999996</v>
      </c>
      <c r="AL206" s="60">
        <f t="shared" si="43"/>
        <v>2679.5738887999996</v>
      </c>
      <c r="AM206" s="60">
        <f t="shared" si="43"/>
        <v>2679.5738887999996</v>
      </c>
      <c r="AN206" s="60">
        <f t="shared" si="43"/>
        <v>2679.5738887999996</v>
      </c>
      <c r="AO206" s="60">
        <f t="shared" si="43"/>
        <v>2679.5738887999996</v>
      </c>
      <c r="AP206" s="60">
        <f t="shared" si="42"/>
        <v>958.72859999999991</v>
      </c>
      <c r="AQ206" s="60">
        <f t="shared" si="42"/>
        <v>939.93</v>
      </c>
      <c r="AR206" s="60">
        <f t="shared" si="42"/>
        <v>968.12789999999995</v>
      </c>
      <c r="AS206" s="60">
        <f t="shared" si="42"/>
        <v>939.93</v>
      </c>
      <c r="AT206" s="60">
        <f t="shared" si="42"/>
        <v>939.93</v>
      </c>
      <c r="AU206" s="60" t="s">
        <v>623</v>
      </c>
      <c r="AV206" s="60">
        <f t="shared" si="41"/>
        <v>755.30000000000007</v>
      </c>
      <c r="AW206" s="60">
        <f t="shared" si="41"/>
        <v>755.30000000000007</v>
      </c>
      <c r="AX206" s="60">
        <f t="shared" si="41"/>
        <v>1254.7626</v>
      </c>
      <c r="AY206" s="60">
        <f t="shared" si="40"/>
        <v>1133.0319</v>
      </c>
      <c r="AZ206" s="60" t="str">
        <f t="shared" si="40"/>
        <v>Not Reimbursable</v>
      </c>
      <c r="BA206" s="60">
        <f t="shared" si="40"/>
        <v>1662</v>
      </c>
      <c r="BB206" s="60" t="s">
        <v>623</v>
      </c>
      <c r="BC206" s="60" t="s">
        <v>623</v>
      </c>
      <c r="BD206" s="58">
        <f t="shared" si="48"/>
        <v>8</v>
      </c>
      <c r="BE206" s="58">
        <f t="shared" si="49"/>
        <v>4</v>
      </c>
      <c r="BF206" s="53" t="s">
        <v>247</v>
      </c>
      <c r="BG206" s="52" t="s">
        <v>33</v>
      </c>
      <c r="BH206" s="34">
        <v>45390</v>
      </c>
      <c r="BI206" s="34">
        <v>750</v>
      </c>
      <c r="BJ206" s="56" t="s">
        <v>1166</v>
      </c>
      <c r="BK206">
        <v>5313</v>
      </c>
      <c r="BL206">
        <v>2679.5738887999996</v>
      </c>
      <c r="BM206">
        <v>2679.5738887999996</v>
      </c>
      <c r="BN206">
        <v>2679.5738887999996</v>
      </c>
      <c r="BO206">
        <v>2679.5738887999996</v>
      </c>
      <c r="BP206">
        <v>2679.5738887999996</v>
      </c>
      <c r="BQ206">
        <v>958.72859999999991</v>
      </c>
      <c r="BR206">
        <v>939.93</v>
      </c>
      <c r="BS206">
        <v>968.12789999999995</v>
      </c>
      <c r="BT206">
        <v>939.93</v>
      </c>
      <c r="BU206">
        <v>939.93</v>
      </c>
      <c r="BV206">
        <v>0</v>
      </c>
      <c r="BW206">
        <v>755.30000000000007</v>
      </c>
      <c r="BX206">
        <v>755.30000000000007</v>
      </c>
      <c r="BY206">
        <v>1254.7626</v>
      </c>
      <c r="BZ206">
        <v>1133.0319</v>
      </c>
      <c r="CA206">
        <v>0</v>
      </c>
      <c r="CB206">
        <v>1662</v>
      </c>
      <c r="CC206">
        <v>0</v>
      </c>
      <c r="CD206">
        <v>0</v>
      </c>
    </row>
    <row r="207" spans="1:82" x14ac:dyDescent="0.25">
      <c r="B207" s="52" t="str">
        <f t="shared" si="44"/>
        <v>Medical care-Inj, propofol, 10 mg-J2704</v>
      </c>
      <c r="C207" s="52" t="str">
        <f t="shared" si="45"/>
        <v>45390-0750</v>
      </c>
      <c r="D207" s="53" t="s">
        <v>681</v>
      </c>
      <c r="E207" s="53" t="s">
        <v>979</v>
      </c>
      <c r="F207" s="52" t="s">
        <v>2549</v>
      </c>
      <c r="G207" s="52" t="s">
        <v>144</v>
      </c>
      <c r="H207" s="54" t="s">
        <v>143</v>
      </c>
      <c r="I207" s="55" t="s">
        <v>61</v>
      </c>
      <c r="J207" s="55" t="str">
        <f t="shared" si="50"/>
        <v>J2704-636</v>
      </c>
      <c r="K207" s="56" t="s">
        <v>1021</v>
      </c>
      <c r="L207" s="57">
        <v>37</v>
      </c>
      <c r="M207" s="52">
        <f t="shared" si="46"/>
        <v>4</v>
      </c>
      <c r="N207" s="53"/>
      <c r="O207" s="52">
        <f t="shared" si="47"/>
        <v>0</v>
      </c>
      <c r="P207" s="52" t="str">
        <f t="shared" si="51"/>
        <v>0636-J2704 0750-45390</v>
      </c>
      <c r="Q207" s="58" t="str">
        <f t="shared" si="52"/>
        <v>636J2704</v>
      </c>
      <c r="R207" s="59">
        <v>0</v>
      </c>
      <c r="S207" s="59">
        <v>0</v>
      </c>
      <c r="T207" s="59">
        <v>0</v>
      </c>
      <c r="U207" s="59">
        <v>0</v>
      </c>
      <c r="V207" s="59">
        <v>0</v>
      </c>
      <c r="W207" s="59">
        <v>6.5771184311224493</v>
      </c>
      <c r="X207" s="59">
        <v>6.4491589285714284</v>
      </c>
      <c r="Y207" s="59">
        <v>6.6538941326530612</v>
      </c>
      <c r="Z207" s="59">
        <v>6.4491589285714284</v>
      </c>
      <c r="AA207" s="59">
        <v>6.4491589285714284</v>
      </c>
      <c r="AB207" s="59">
        <v>0</v>
      </c>
      <c r="AC207" s="59">
        <v>16.634735331632655</v>
      </c>
      <c r="AD207" s="59">
        <v>16.634735331632655</v>
      </c>
      <c r="AE207" s="59">
        <v>0.14000000000000001</v>
      </c>
      <c r="AF207" s="59">
        <v>7.420000000000003E-2</v>
      </c>
      <c r="AG207" s="59">
        <v>12.795950255102042</v>
      </c>
      <c r="AH207" s="59">
        <v>0</v>
      </c>
      <c r="AI207" s="59">
        <v>0</v>
      </c>
      <c r="AJ207" s="59">
        <v>0</v>
      </c>
      <c r="AK207" s="60" t="str">
        <f t="shared" si="43"/>
        <v>Packaged</v>
      </c>
      <c r="AL207" s="60" t="str">
        <f t="shared" si="43"/>
        <v>Packaged</v>
      </c>
      <c r="AM207" s="60" t="str">
        <f t="shared" si="43"/>
        <v>Packaged</v>
      </c>
      <c r="AN207" s="60" t="str">
        <f t="shared" si="43"/>
        <v>Packaged</v>
      </c>
      <c r="AO207" s="60" t="str">
        <f t="shared" si="43"/>
        <v>Packaged</v>
      </c>
      <c r="AP207" s="60">
        <f t="shared" si="42"/>
        <v>6.5771184311224493</v>
      </c>
      <c r="AQ207" s="60">
        <f t="shared" si="42"/>
        <v>6.4491589285714284</v>
      </c>
      <c r="AR207" s="60">
        <f t="shared" si="42"/>
        <v>6.6538941326530612</v>
      </c>
      <c r="AS207" s="60">
        <f t="shared" si="42"/>
        <v>6.4491589285714284</v>
      </c>
      <c r="AT207" s="60">
        <f t="shared" si="42"/>
        <v>6.4491589285714284</v>
      </c>
      <c r="AU207" s="60" t="s">
        <v>623</v>
      </c>
      <c r="AV207" s="60">
        <f t="shared" si="41"/>
        <v>16.634735331632655</v>
      </c>
      <c r="AW207" s="60">
        <f t="shared" si="41"/>
        <v>16.634735331632655</v>
      </c>
      <c r="AX207" s="60">
        <f t="shared" si="41"/>
        <v>0.14000000000000001</v>
      </c>
      <c r="AY207" s="60">
        <f t="shared" si="40"/>
        <v>7.420000000000003E-2</v>
      </c>
      <c r="AZ207" s="60">
        <f t="shared" si="40"/>
        <v>12.795950255102042</v>
      </c>
      <c r="BA207" s="60" t="str">
        <f t="shared" si="40"/>
        <v>Packaged</v>
      </c>
      <c r="BB207" s="60" t="s">
        <v>623</v>
      </c>
      <c r="BC207" s="60" t="s">
        <v>623</v>
      </c>
      <c r="BD207" s="58" t="str">
        <f t="shared" si="48"/>
        <v>N/A</v>
      </c>
      <c r="BE207" s="58" t="e">
        <f t="shared" si="49"/>
        <v>#VALUE!</v>
      </c>
      <c r="BF207" s="53" t="s">
        <v>144</v>
      </c>
      <c r="BG207" s="52" t="s">
        <v>33</v>
      </c>
      <c r="BH207" s="34" t="s">
        <v>143</v>
      </c>
      <c r="BI207" s="34">
        <v>636</v>
      </c>
      <c r="BJ207" s="56" t="s">
        <v>1022</v>
      </c>
      <c r="BL207" t="e">
        <v>#N/A</v>
      </c>
      <c r="BM207" t="e">
        <v>#N/A</v>
      </c>
      <c r="BN207" t="e">
        <v>#N/A</v>
      </c>
      <c r="BO207" t="e">
        <v>#N/A</v>
      </c>
      <c r="BP207" t="e">
        <v>#N/A</v>
      </c>
      <c r="BQ207">
        <v>6.5771184311224493</v>
      </c>
      <c r="BR207">
        <v>6.4491589285714284</v>
      </c>
      <c r="BS207">
        <v>6.6538941326530612</v>
      </c>
      <c r="BT207">
        <v>6.4491589285714284</v>
      </c>
      <c r="BU207">
        <v>6.4491589285714284</v>
      </c>
      <c r="BV207" t="e">
        <v>#N/A</v>
      </c>
      <c r="BW207">
        <v>16.634735331632655</v>
      </c>
      <c r="BX207">
        <v>16.634735331632655</v>
      </c>
      <c r="BY207">
        <v>0.14000000000000001</v>
      </c>
      <c r="BZ207">
        <v>7.420000000000003E-2</v>
      </c>
      <c r="CA207">
        <v>12.795950255102042</v>
      </c>
      <c r="CB207" t="e">
        <v>#N/A</v>
      </c>
      <c r="CC207" t="e">
        <v>#N/A</v>
      </c>
      <c r="CD207" t="e">
        <v>#N/A</v>
      </c>
    </row>
    <row r="208" spans="1:82" x14ac:dyDescent="0.25">
      <c r="B208" s="52" t="str">
        <f t="shared" si="44"/>
        <v>Medical care-Lidocaine Hydrochloride Injection 10mg-J2001</v>
      </c>
      <c r="C208" s="52" t="str">
        <f t="shared" si="45"/>
        <v>45390-0750</v>
      </c>
      <c r="D208" s="53" t="s">
        <v>681</v>
      </c>
      <c r="E208" s="53" t="s">
        <v>979</v>
      </c>
      <c r="F208" s="52" t="s">
        <v>2549</v>
      </c>
      <c r="G208" s="52" t="s">
        <v>538</v>
      </c>
      <c r="H208" s="54" t="s">
        <v>140</v>
      </c>
      <c r="I208" s="55" t="s">
        <v>61</v>
      </c>
      <c r="J208" s="55" t="str">
        <f t="shared" si="50"/>
        <v>J2001-636</v>
      </c>
      <c r="K208" s="56" t="s">
        <v>999</v>
      </c>
      <c r="L208" s="57">
        <v>5</v>
      </c>
      <c r="M208" s="52">
        <f t="shared" si="46"/>
        <v>4</v>
      </c>
      <c r="N208" s="53"/>
      <c r="O208" s="52">
        <f t="shared" si="47"/>
        <v>0</v>
      </c>
      <c r="P208" s="52" t="str">
        <f t="shared" si="51"/>
        <v>0636-J2001 0750-45390</v>
      </c>
      <c r="Q208" s="58" t="str">
        <f t="shared" si="52"/>
        <v>636J2001</v>
      </c>
      <c r="R208" s="59">
        <v>0</v>
      </c>
      <c r="S208" s="59">
        <v>0</v>
      </c>
      <c r="T208" s="59">
        <v>0</v>
      </c>
      <c r="U208" s="59">
        <v>4.250128446115288</v>
      </c>
      <c r="V208" s="59">
        <v>0</v>
      </c>
      <c r="W208" s="59">
        <v>1.6804354010025062</v>
      </c>
      <c r="X208" s="59">
        <v>1.6477421052631576</v>
      </c>
      <c r="Y208" s="59">
        <v>1.7000513784461155</v>
      </c>
      <c r="Z208" s="59">
        <v>1.6477421052631576</v>
      </c>
      <c r="AA208" s="59">
        <v>1.6477421052631576</v>
      </c>
      <c r="AB208" s="59">
        <v>0</v>
      </c>
      <c r="AC208" s="59">
        <v>4.250128446115288</v>
      </c>
      <c r="AD208" s="59">
        <v>4.250128446115288</v>
      </c>
      <c r="AE208" s="59">
        <v>5.2309273182957403</v>
      </c>
      <c r="AF208" s="59">
        <v>5.2309273182957403</v>
      </c>
      <c r="AG208" s="59">
        <v>3.2693295739348378</v>
      </c>
      <c r="AH208" s="59">
        <v>0</v>
      </c>
      <c r="AI208" s="59">
        <v>0</v>
      </c>
      <c r="AJ208" s="59">
        <v>0</v>
      </c>
      <c r="AK208" s="60" t="str">
        <f t="shared" si="43"/>
        <v>Packaged</v>
      </c>
      <c r="AL208" s="60" t="str">
        <f t="shared" si="43"/>
        <v>Packaged</v>
      </c>
      <c r="AM208" s="60" t="str">
        <f t="shared" si="43"/>
        <v>Packaged</v>
      </c>
      <c r="AN208" s="60">
        <f t="shared" si="43"/>
        <v>4.250128446115288</v>
      </c>
      <c r="AO208" s="60" t="str">
        <f t="shared" si="43"/>
        <v>Packaged</v>
      </c>
      <c r="AP208" s="60">
        <f t="shared" si="42"/>
        <v>1.6804354010025062</v>
      </c>
      <c r="AQ208" s="60">
        <f t="shared" si="42"/>
        <v>1.6477421052631576</v>
      </c>
      <c r="AR208" s="60">
        <f t="shared" si="42"/>
        <v>1.7000513784461155</v>
      </c>
      <c r="AS208" s="60">
        <f t="shared" si="42"/>
        <v>1.6477421052631576</v>
      </c>
      <c r="AT208" s="60">
        <f t="shared" si="42"/>
        <v>1.6477421052631576</v>
      </c>
      <c r="AU208" s="60" t="s">
        <v>623</v>
      </c>
      <c r="AV208" s="60">
        <f t="shared" si="41"/>
        <v>4.250128446115288</v>
      </c>
      <c r="AW208" s="60">
        <f t="shared" si="41"/>
        <v>4.250128446115288</v>
      </c>
      <c r="AX208" s="60">
        <f t="shared" si="41"/>
        <v>5.2309273182957403</v>
      </c>
      <c r="AY208" s="60">
        <f t="shared" si="40"/>
        <v>5.2309273182957403</v>
      </c>
      <c r="AZ208" s="60">
        <f t="shared" si="40"/>
        <v>3.2693295739348378</v>
      </c>
      <c r="BA208" s="60" t="str">
        <f t="shared" si="40"/>
        <v>Packaged</v>
      </c>
      <c r="BB208" s="60" t="s">
        <v>623</v>
      </c>
      <c r="BC208" s="60" t="s">
        <v>623</v>
      </c>
      <c r="BD208" s="58" t="str">
        <f t="shared" si="48"/>
        <v>N/A</v>
      </c>
      <c r="BE208" s="58" t="e">
        <f t="shared" si="49"/>
        <v>#VALUE!</v>
      </c>
      <c r="BF208" s="53" t="s">
        <v>1000</v>
      </c>
      <c r="BG208" s="52" t="s">
        <v>33</v>
      </c>
      <c r="BH208" s="34" t="s">
        <v>140</v>
      </c>
      <c r="BI208" s="34">
        <v>636</v>
      </c>
      <c r="BJ208" s="56" t="s">
        <v>1001</v>
      </c>
      <c r="BL208" t="e">
        <v>#N/A</v>
      </c>
      <c r="BM208" t="e">
        <v>#N/A</v>
      </c>
      <c r="BN208" t="e">
        <v>#N/A</v>
      </c>
      <c r="BO208">
        <v>4.250128446115288</v>
      </c>
      <c r="BP208" t="e">
        <v>#N/A</v>
      </c>
      <c r="BQ208">
        <v>1.6804354010025062</v>
      </c>
      <c r="BR208">
        <v>1.6477421052631576</v>
      </c>
      <c r="BS208">
        <v>1.7000513784461155</v>
      </c>
      <c r="BT208">
        <v>1.6477421052631576</v>
      </c>
      <c r="BU208">
        <v>1.6477421052631576</v>
      </c>
      <c r="BV208" t="e">
        <v>#N/A</v>
      </c>
      <c r="BW208">
        <v>4.250128446115288</v>
      </c>
      <c r="BX208">
        <v>4.250128446115288</v>
      </c>
      <c r="BY208">
        <v>5.2309273182957403</v>
      </c>
      <c r="BZ208">
        <v>5.2309273182957403</v>
      </c>
      <c r="CA208">
        <v>3.2693295739348378</v>
      </c>
      <c r="CB208" t="e">
        <v>#N/A</v>
      </c>
      <c r="CC208" t="e">
        <v>#N/A</v>
      </c>
      <c r="CD208" t="e">
        <v>#N/A</v>
      </c>
    </row>
    <row r="209" spans="1:82" x14ac:dyDescent="0.25">
      <c r="B209" s="52" t="str">
        <f t="shared" si="44"/>
        <v>Clinical Laboratory &amp; Pathology Procedures-Tissue exam by pathologist-88305</v>
      </c>
      <c r="C209" s="52" t="str">
        <f t="shared" si="45"/>
        <v>45390-0750</v>
      </c>
      <c r="D209" s="53" t="s">
        <v>681</v>
      </c>
      <c r="E209" s="53" t="s">
        <v>979</v>
      </c>
      <c r="F209" s="52" t="s">
        <v>116</v>
      </c>
      <c r="G209" s="52" t="s">
        <v>496</v>
      </c>
      <c r="H209" s="54" t="s">
        <v>95</v>
      </c>
      <c r="I209" s="55" t="s">
        <v>96</v>
      </c>
      <c r="J209" s="55" t="str">
        <f t="shared" si="50"/>
        <v>88305-310</v>
      </c>
      <c r="K209" s="56" t="s">
        <v>989</v>
      </c>
      <c r="L209" s="57">
        <v>244</v>
      </c>
      <c r="M209" s="52">
        <f t="shared" si="46"/>
        <v>4</v>
      </c>
      <c r="N209" s="53"/>
      <c r="O209" s="52">
        <f t="shared" si="47"/>
        <v>0</v>
      </c>
      <c r="P209" s="52" t="str">
        <f t="shared" si="51"/>
        <v>0310-88305 0750-45390</v>
      </c>
      <c r="Q209" s="58" t="str">
        <f t="shared" si="52"/>
        <v>31088305</v>
      </c>
      <c r="R209" s="59">
        <v>51.713640600000005</v>
      </c>
      <c r="S209" s="59">
        <v>51.713640600000005</v>
      </c>
      <c r="T209" s="59">
        <v>51.713640600000005</v>
      </c>
      <c r="U209" s="59">
        <v>51.713640600000005</v>
      </c>
      <c r="V209" s="59">
        <v>51.713640600000005</v>
      </c>
      <c r="W209" s="59">
        <v>58.660249999999998</v>
      </c>
      <c r="X209" s="59">
        <v>57.518999999999998</v>
      </c>
      <c r="Y209" s="59">
        <v>59.345000000000006</v>
      </c>
      <c r="Z209" s="59">
        <v>57.518999999999998</v>
      </c>
      <c r="AA209" s="59">
        <v>57.518999999999998</v>
      </c>
      <c r="AB209" s="59">
        <v>0</v>
      </c>
      <c r="AC209" s="59">
        <v>148.36249999999998</v>
      </c>
      <c r="AD209" s="59">
        <v>148.36249999999998</v>
      </c>
      <c r="AE209" s="59">
        <v>93.423000000000002</v>
      </c>
      <c r="AF209" s="59">
        <v>84.036000000000001</v>
      </c>
      <c r="AG209" s="59">
        <v>57.362000000000002</v>
      </c>
      <c r="AH209" s="59">
        <v>0</v>
      </c>
      <c r="AI209" s="59">
        <v>0</v>
      </c>
      <c r="AJ209" s="59">
        <v>0</v>
      </c>
      <c r="AK209" s="60">
        <f t="shared" si="43"/>
        <v>51.713640600000005</v>
      </c>
      <c r="AL209" s="60">
        <f t="shared" si="43"/>
        <v>51.713640600000005</v>
      </c>
      <c r="AM209" s="60">
        <f t="shared" si="43"/>
        <v>51.713640600000005</v>
      </c>
      <c r="AN209" s="60">
        <f t="shared" si="43"/>
        <v>51.713640600000005</v>
      </c>
      <c r="AO209" s="60">
        <f t="shared" si="43"/>
        <v>51.713640600000005</v>
      </c>
      <c r="AP209" s="60">
        <f t="shared" si="42"/>
        <v>58.660249999999998</v>
      </c>
      <c r="AQ209" s="60">
        <f t="shared" si="42"/>
        <v>57.518999999999998</v>
      </c>
      <c r="AR209" s="60">
        <f t="shared" si="42"/>
        <v>59.345000000000006</v>
      </c>
      <c r="AS209" s="60">
        <f t="shared" si="42"/>
        <v>57.518999999999998</v>
      </c>
      <c r="AT209" s="60">
        <f t="shared" si="42"/>
        <v>57.518999999999998</v>
      </c>
      <c r="AU209" s="60" t="s">
        <v>623</v>
      </c>
      <c r="AV209" s="60">
        <f t="shared" si="41"/>
        <v>148.36249999999998</v>
      </c>
      <c r="AW209" s="60">
        <f t="shared" si="41"/>
        <v>148.36249999999998</v>
      </c>
      <c r="AX209" s="60">
        <f t="shared" si="41"/>
        <v>93.423000000000002</v>
      </c>
      <c r="AY209" s="60">
        <f t="shared" si="40"/>
        <v>84.036000000000001</v>
      </c>
      <c r="AZ209" s="60">
        <f t="shared" si="40"/>
        <v>57.362000000000002</v>
      </c>
      <c r="BA209" s="60" t="str">
        <f t="shared" si="40"/>
        <v>Packaged</v>
      </c>
      <c r="BB209" s="60" t="s">
        <v>623</v>
      </c>
      <c r="BC209" s="60" t="s">
        <v>623</v>
      </c>
      <c r="BD209" s="58" t="str">
        <f t="shared" si="48"/>
        <v>N/A</v>
      </c>
      <c r="BE209" s="58" t="e">
        <f t="shared" si="49"/>
        <v>#VALUE!</v>
      </c>
      <c r="BF209" s="53" t="s">
        <v>496</v>
      </c>
      <c r="BG209" s="52" t="s">
        <v>39</v>
      </c>
      <c r="BH209" s="34">
        <v>88305</v>
      </c>
      <c r="BI209" s="34">
        <v>310</v>
      </c>
      <c r="BJ209" s="56" t="s">
        <v>990</v>
      </c>
      <c r="BL209">
        <v>51.713640600000005</v>
      </c>
      <c r="BM209">
        <v>51.713640600000005</v>
      </c>
      <c r="BN209">
        <v>51.713640600000005</v>
      </c>
      <c r="BO209">
        <v>51.713640600000005</v>
      </c>
      <c r="BP209">
        <v>51.713640600000005</v>
      </c>
      <c r="BQ209">
        <v>58.660249999999998</v>
      </c>
      <c r="BR209">
        <v>57.518999999999998</v>
      </c>
      <c r="BS209">
        <v>59.345000000000006</v>
      </c>
      <c r="BT209">
        <v>57.518999999999998</v>
      </c>
      <c r="BU209">
        <v>57.518999999999998</v>
      </c>
      <c r="BV209" t="e">
        <v>#N/A</v>
      </c>
      <c r="BW209">
        <v>148.36249999999998</v>
      </c>
      <c r="BX209">
        <v>148.36249999999998</v>
      </c>
      <c r="BY209">
        <v>93.423000000000002</v>
      </c>
      <c r="BZ209">
        <v>84.036000000000001</v>
      </c>
      <c r="CA209">
        <v>57.362000000000002</v>
      </c>
      <c r="CB209" t="e">
        <v>#N/A</v>
      </c>
      <c r="CC209" t="e">
        <v>#N/A</v>
      </c>
      <c r="CD209" t="e">
        <v>#N/A</v>
      </c>
    </row>
    <row r="210" spans="1:82" x14ac:dyDescent="0.25">
      <c r="B210" s="52" t="str">
        <f t="shared" si="44"/>
        <v>Surgery Procedures -Laparo cholecystectomy/graph-47563</v>
      </c>
      <c r="C210" s="52" t="str">
        <f t="shared" si="45"/>
        <v>47563-0360</v>
      </c>
      <c r="D210" s="53" t="s">
        <v>682</v>
      </c>
      <c r="E210" s="53" t="s">
        <v>976</v>
      </c>
      <c r="F210" s="52" t="s">
        <v>114</v>
      </c>
      <c r="G210" s="52" t="s">
        <v>257</v>
      </c>
      <c r="H210" s="54" t="s">
        <v>256</v>
      </c>
      <c r="I210" s="55" t="s">
        <v>108</v>
      </c>
      <c r="J210" s="55" t="str">
        <f t="shared" si="50"/>
        <v>47563-360</v>
      </c>
      <c r="K210" s="56" t="s">
        <v>682</v>
      </c>
      <c r="L210" s="57">
        <v>15384</v>
      </c>
      <c r="M210" s="52">
        <f t="shared" si="46"/>
        <v>8</v>
      </c>
      <c r="N210" s="53" t="s">
        <v>632</v>
      </c>
      <c r="O210" s="52">
        <f t="shared" si="47"/>
        <v>1</v>
      </c>
      <c r="P210" s="52" t="str">
        <f t="shared" si="51"/>
        <v>0360-47563 0360-47563</v>
      </c>
      <c r="Q210" s="58" t="str">
        <f t="shared" si="52"/>
        <v>36047563</v>
      </c>
      <c r="R210" s="59">
        <v>5506.4960957999992</v>
      </c>
      <c r="S210" s="59">
        <v>5506.4960957999992</v>
      </c>
      <c r="T210" s="59">
        <v>5506.4960957999992</v>
      </c>
      <c r="U210" s="59">
        <v>5506.4960957999992</v>
      </c>
      <c r="V210" s="59">
        <v>5506.4960957999992</v>
      </c>
      <c r="W210" s="59">
        <v>1926.627</v>
      </c>
      <c r="X210" s="59">
        <v>1888.85</v>
      </c>
      <c r="Y210" s="59">
        <v>1945.5155</v>
      </c>
      <c r="Z210" s="59">
        <v>1888.85</v>
      </c>
      <c r="AA210" s="59">
        <v>1888.85</v>
      </c>
      <c r="AB210" s="59">
        <v>0</v>
      </c>
      <c r="AC210" s="59">
        <v>1071</v>
      </c>
      <c r="AD210" s="59">
        <v>1071</v>
      </c>
      <c r="AE210" s="59">
        <v>6014.8312000000005</v>
      </c>
      <c r="AF210" s="59">
        <v>5431.3028000000004</v>
      </c>
      <c r="AG210" s="59">
        <v>1750</v>
      </c>
      <c r="AH210" s="59">
        <v>5363</v>
      </c>
      <c r="AI210" s="59">
        <v>0</v>
      </c>
      <c r="AJ210" s="59">
        <v>0</v>
      </c>
      <c r="AK210" s="60">
        <f t="shared" si="43"/>
        <v>5506.4960957999992</v>
      </c>
      <c r="AL210" s="60">
        <f t="shared" si="43"/>
        <v>5506.4960957999992</v>
      </c>
      <c r="AM210" s="60">
        <f t="shared" si="43"/>
        <v>5506.4960957999992</v>
      </c>
      <c r="AN210" s="60">
        <f t="shared" si="43"/>
        <v>5506.4960957999992</v>
      </c>
      <c r="AO210" s="60">
        <f t="shared" si="43"/>
        <v>5506.4960957999992</v>
      </c>
      <c r="AP210" s="60">
        <f t="shared" si="42"/>
        <v>1926.627</v>
      </c>
      <c r="AQ210" s="60">
        <f t="shared" si="42"/>
        <v>1888.85</v>
      </c>
      <c r="AR210" s="60">
        <f t="shared" si="42"/>
        <v>1945.5155</v>
      </c>
      <c r="AS210" s="60">
        <f t="shared" si="42"/>
        <v>1888.85</v>
      </c>
      <c r="AT210" s="60">
        <f t="shared" si="42"/>
        <v>1888.85</v>
      </c>
      <c r="AU210" s="60" t="s">
        <v>623</v>
      </c>
      <c r="AV210" s="60">
        <f t="shared" si="41"/>
        <v>1071</v>
      </c>
      <c r="AW210" s="60">
        <f t="shared" si="41"/>
        <v>1071</v>
      </c>
      <c r="AX210" s="60">
        <f t="shared" si="41"/>
        <v>6014.8312000000005</v>
      </c>
      <c r="AY210" s="60">
        <f t="shared" si="40"/>
        <v>5431.3028000000004</v>
      </c>
      <c r="AZ210" s="60">
        <f t="shared" si="40"/>
        <v>1750</v>
      </c>
      <c r="BA210" s="60">
        <f t="shared" si="40"/>
        <v>5363</v>
      </c>
      <c r="BB210" s="60" t="s">
        <v>623</v>
      </c>
      <c r="BC210" s="60" t="s">
        <v>623</v>
      </c>
      <c r="BD210" s="58">
        <f t="shared" si="48"/>
        <v>12</v>
      </c>
      <c r="BE210" s="58">
        <f t="shared" si="49"/>
        <v>4</v>
      </c>
      <c r="BF210" s="53" t="s">
        <v>257</v>
      </c>
      <c r="BG210" s="52" t="s">
        <v>33</v>
      </c>
      <c r="BH210" s="34">
        <v>47563</v>
      </c>
      <c r="BI210" s="34">
        <v>360</v>
      </c>
      <c r="BJ210" s="56" t="s">
        <v>1167</v>
      </c>
      <c r="BK210">
        <v>5361</v>
      </c>
      <c r="BL210">
        <v>5506.4960957999992</v>
      </c>
      <c r="BM210">
        <v>5506.4960957999992</v>
      </c>
      <c r="BN210">
        <v>5506.4960957999992</v>
      </c>
      <c r="BO210">
        <v>5506.4960957999992</v>
      </c>
      <c r="BP210">
        <v>5506.4960957999992</v>
      </c>
      <c r="BQ210">
        <v>1926.627</v>
      </c>
      <c r="BR210">
        <v>1888.85</v>
      </c>
      <c r="BS210">
        <v>1945.5155</v>
      </c>
      <c r="BT210">
        <v>1888.85</v>
      </c>
      <c r="BU210">
        <v>1888.85</v>
      </c>
      <c r="BV210">
        <v>0</v>
      </c>
      <c r="BW210">
        <v>1071</v>
      </c>
      <c r="BX210">
        <v>1071</v>
      </c>
      <c r="BY210">
        <v>6014.8312000000005</v>
      </c>
      <c r="BZ210">
        <v>5431.3028000000004</v>
      </c>
      <c r="CA210">
        <v>1750</v>
      </c>
      <c r="CB210">
        <v>5363</v>
      </c>
      <c r="CC210">
        <v>0</v>
      </c>
      <c r="CD210">
        <v>0</v>
      </c>
    </row>
    <row r="211" spans="1:82" x14ac:dyDescent="0.25">
      <c r="B211" s="52" t="str">
        <f t="shared" si="44"/>
        <v>Pharmacy - General-Pharmacy - General-</v>
      </c>
      <c r="C211" s="52" t="str">
        <f t="shared" si="45"/>
        <v>47563-0360</v>
      </c>
      <c r="D211" s="53" t="s">
        <v>682</v>
      </c>
      <c r="E211" s="53" t="s">
        <v>979</v>
      </c>
      <c r="F211" s="52" t="s">
        <v>50</v>
      </c>
      <c r="G211" s="52" t="s">
        <v>50</v>
      </c>
      <c r="H211" s="54" t="s">
        <v>34</v>
      </c>
      <c r="I211" s="55" t="s">
        <v>51</v>
      </c>
      <c r="J211" s="55" t="str">
        <f t="shared" si="50"/>
        <v>-250</v>
      </c>
      <c r="K211" s="56" t="s">
        <v>1002</v>
      </c>
      <c r="L211" s="57">
        <v>50</v>
      </c>
      <c r="M211" s="52">
        <f t="shared" si="46"/>
        <v>8</v>
      </c>
      <c r="N211" s="53"/>
      <c r="O211" s="52">
        <f t="shared" si="47"/>
        <v>0</v>
      </c>
      <c r="P211" s="52" t="str">
        <f t="shared" si="51"/>
        <v>0250- 0360-47563</v>
      </c>
      <c r="Q211" s="58" t="str">
        <f t="shared" si="52"/>
        <v>250</v>
      </c>
      <c r="R211" s="59">
        <v>0</v>
      </c>
      <c r="S211" s="59">
        <v>0</v>
      </c>
      <c r="T211" s="59">
        <v>0</v>
      </c>
      <c r="U211" s="59">
        <v>0</v>
      </c>
      <c r="V211" s="59">
        <v>0</v>
      </c>
      <c r="W211" s="59">
        <v>0</v>
      </c>
      <c r="X211" s="59">
        <v>0</v>
      </c>
      <c r="Y211" s="59">
        <v>0</v>
      </c>
      <c r="Z211" s="59">
        <v>0</v>
      </c>
      <c r="AA211" s="59">
        <v>0</v>
      </c>
      <c r="AB211" s="59">
        <v>0</v>
      </c>
      <c r="AC211" s="59">
        <v>0</v>
      </c>
      <c r="AD211" s="59">
        <v>0</v>
      </c>
      <c r="AE211" s="59">
        <v>0</v>
      </c>
      <c r="AF211" s="59">
        <v>0</v>
      </c>
      <c r="AG211" s="59">
        <v>0</v>
      </c>
      <c r="AH211" s="59">
        <v>0</v>
      </c>
      <c r="AI211" s="59">
        <v>0</v>
      </c>
      <c r="AJ211" s="59">
        <v>0</v>
      </c>
      <c r="AK211" s="60" t="str">
        <f t="shared" si="43"/>
        <v>Packaged</v>
      </c>
      <c r="AL211" s="60" t="str">
        <f t="shared" si="43"/>
        <v>Packaged</v>
      </c>
      <c r="AM211" s="60" t="str">
        <f t="shared" si="43"/>
        <v>Packaged</v>
      </c>
      <c r="AN211" s="60" t="str">
        <f t="shared" si="43"/>
        <v>Packaged</v>
      </c>
      <c r="AO211" s="60" t="str">
        <f t="shared" si="43"/>
        <v>Packaged</v>
      </c>
      <c r="AP211" s="60" t="str">
        <f t="shared" si="42"/>
        <v>Packaged</v>
      </c>
      <c r="AQ211" s="60" t="str">
        <f t="shared" si="42"/>
        <v>Packaged</v>
      </c>
      <c r="AR211" s="60" t="str">
        <f t="shared" si="42"/>
        <v>Packaged</v>
      </c>
      <c r="AS211" s="60" t="str">
        <f t="shared" si="42"/>
        <v>Packaged</v>
      </c>
      <c r="AT211" s="60" t="str">
        <f t="shared" si="42"/>
        <v>Packaged</v>
      </c>
      <c r="AU211" s="60" t="s">
        <v>623</v>
      </c>
      <c r="AV211" s="60" t="str">
        <f t="shared" si="41"/>
        <v>Packaged</v>
      </c>
      <c r="AW211" s="60" t="str">
        <f t="shared" si="41"/>
        <v>Packaged</v>
      </c>
      <c r="AX211" s="60" t="str">
        <f t="shared" si="41"/>
        <v>Packaged</v>
      </c>
      <c r="AY211" s="60" t="str">
        <f t="shared" si="40"/>
        <v>Packaged</v>
      </c>
      <c r="AZ211" s="60" t="str">
        <f t="shared" si="40"/>
        <v>Packaged</v>
      </c>
      <c r="BA211" s="60" t="str">
        <f t="shared" si="40"/>
        <v>Packaged</v>
      </c>
      <c r="BB211" s="60" t="s">
        <v>623</v>
      </c>
      <c r="BC211" s="60" t="s">
        <v>623</v>
      </c>
      <c r="BD211" s="58" t="str">
        <f t="shared" si="48"/>
        <v>N/A</v>
      </c>
      <c r="BE211" s="58" t="e">
        <f t="shared" si="49"/>
        <v>#VALUE!</v>
      </c>
      <c r="BF211" s="53"/>
      <c r="BG211" s="52" t="e">
        <v>#N/A</v>
      </c>
      <c r="BI211" s="34">
        <v>250</v>
      </c>
      <c r="BJ211" s="56" t="s">
        <v>51</v>
      </c>
      <c r="BL211" t="e">
        <v>#N/A</v>
      </c>
      <c r="BM211" t="e">
        <v>#N/A</v>
      </c>
      <c r="BN211" t="e">
        <v>#N/A</v>
      </c>
      <c r="BO211" t="e">
        <v>#N/A</v>
      </c>
      <c r="BP211" t="e">
        <v>#N/A</v>
      </c>
      <c r="BQ211" t="e">
        <v>#N/A</v>
      </c>
      <c r="BR211" t="e">
        <v>#N/A</v>
      </c>
      <c r="BS211" t="e">
        <v>#N/A</v>
      </c>
      <c r="BT211" t="e">
        <v>#N/A</v>
      </c>
      <c r="BU211" t="e">
        <v>#N/A</v>
      </c>
      <c r="BV211" t="e">
        <v>#N/A</v>
      </c>
      <c r="BW211" t="e">
        <v>#N/A</v>
      </c>
      <c r="BX211" t="e">
        <v>#N/A</v>
      </c>
      <c r="BY211" t="e">
        <v>#N/A</v>
      </c>
      <c r="BZ211" t="e">
        <v>#N/A</v>
      </c>
      <c r="CA211" t="e">
        <v>#N/A</v>
      </c>
      <c r="CB211" t="e">
        <v>#N/A</v>
      </c>
      <c r="CC211" t="e">
        <v>#N/A</v>
      </c>
      <c r="CD211" t="e">
        <v>#N/A</v>
      </c>
    </row>
    <row r="212" spans="1:82" x14ac:dyDescent="0.25">
      <c r="B212" s="52" t="str">
        <f t="shared" si="44"/>
        <v>Medical care-Inj, propofol, 10 mg-J2704</v>
      </c>
      <c r="C212" s="52" t="str">
        <f t="shared" si="45"/>
        <v>47563-0360</v>
      </c>
      <c r="D212" s="53" t="s">
        <v>682</v>
      </c>
      <c r="E212" s="53" t="s">
        <v>979</v>
      </c>
      <c r="F212" s="52" t="s">
        <v>2549</v>
      </c>
      <c r="G212" s="52" t="s">
        <v>144</v>
      </c>
      <c r="H212" s="54" t="s">
        <v>143</v>
      </c>
      <c r="I212" s="55" t="s">
        <v>61</v>
      </c>
      <c r="J212" s="55" t="str">
        <f t="shared" si="50"/>
        <v>J2704-636</v>
      </c>
      <c r="K212" s="56" t="s">
        <v>1021</v>
      </c>
      <c r="L212" s="57">
        <v>16</v>
      </c>
      <c r="M212" s="52">
        <f t="shared" si="46"/>
        <v>8</v>
      </c>
      <c r="N212" s="53"/>
      <c r="O212" s="52">
        <f t="shared" si="47"/>
        <v>0</v>
      </c>
      <c r="P212" s="52" t="str">
        <f t="shared" si="51"/>
        <v>0636-J2704 0360-47563</v>
      </c>
      <c r="Q212" s="58" t="str">
        <f t="shared" si="52"/>
        <v>636J2704</v>
      </c>
      <c r="R212" s="59">
        <v>0</v>
      </c>
      <c r="S212" s="59">
        <v>0</v>
      </c>
      <c r="T212" s="59">
        <v>0</v>
      </c>
      <c r="U212" s="59">
        <v>0</v>
      </c>
      <c r="V212" s="59">
        <v>0</v>
      </c>
      <c r="W212" s="59">
        <v>6.5771184311224493</v>
      </c>
      <c r="X212" s="59">
        <v>6.4491589285714284</v>
      </c>
      <c r="Y212" s="59">
        <v>6.6538941326530612</v>
      </c>
      <c r="Z212" s="59">
        <v>6.4491589285714284</v>
      </c>
      <c r="AA212" s="59">
        <v>6.4491589285714284</v>
      </c>
      <c r="AB212" s="59">
        <v>0</v>
      </c>
      <c r="AC212" s="59">
        <v>16.634735331632655</v>
      </c>
      <c r="AD212" s="59">
        <v>16.634735331632655</v>
      </c>
      <c r="AE212" s="59">
        <v>0.14000000000000001</v>
      </c>
      <c r="AF212" s="59">
        <v>7.420000000000003E-2</v>
      </c>
      <c r="AG212" s="59">
        <v>12.795950255102042</v>
      </c>
      <c r="AH212" s="59">
        <v>0</v>
      </c>
      <c r="AI212" s="59">
        <v>0</v>
      </c>
      <c r="AJ212" s="59">
        <v>0</v>
      </c>
      <c r="AK212" s="60" t="str">
        <f t="shared" si="43"/>
        <v>Packaged</v>
      </c>
      <c r="AL212" s="60" t="str">
        <f t="shared" si="43"/>
        <v>Packaged</v>
      </c>
      <c r="AM212" s="60" t="str">
        <f t="shared" si="43"/>
        <v>Packaged</v>
      </c>
      <c r="AN212" s="60" t="str">
        <f t="shared" si="43"/>
        <v>Packaged</v>
      </c>
      <c r="AO212" s="60" t="str">
        <f t="shared" si="43"/>
        <v>Packaged</v>
      </c>
      <c r="AP212" s="60">
        <f t="shared" si="42"/>
        <v>6.5771184311224493</v>
      </c>
      <c r="AQ212" s="60">
        <f t="shared" si="42"/>
        <v>6.4491589285714284</v>
      </c>
      <c r="AR212" s="60">
        <f t="shared" si="42"/>
        <v>6.6538941326530612</v>
      </c>
      <c r="AS212" s="60">
        <f t="shared" si="42"/>
        <v>6.4491589285714284</v>
      </c>
      <c r="AT212" s="60">
        <f t="shared" si="42"/>
        <v>6.4491589285714284</v>
      </c>
      <c r="AU212" s="60" t="s">
        <v>623</v>
      </c>
      <c r="AV212" s="60">
        <f t="shared" si="41"/>
        <v>16.634735331632655</v>
      </c>
      <c r="AW212" s="60">
        <f t="shared" si="41"/>
        <v>16.634735331632655</v>
      </c>
      <c r="AX212" s="60">
        <f t="shared" si="41"/>
        <v>0.14000000000000001</v>
      </c>
      <c r="AY212" s="60">
        <f t="shared" si="40"/>
        <v>7.420000000000003E-2</v>
      </c>
      <c r="AZ212" s="60">
        <f t="shared" si="40"/>
        <v>12.795950255102042</v>
      </c>
      <c r="BA212" s="60" t="str">
        <f t="shared" si="40"/>
        <v>Packaged</v>
      </c>
      <c r="BB212" s="60" t="s">
        <v>623</v>
      </c>
      <c r="BC212" s="60" t="s">
        <v>623</v>
      </c>
      <c r="BD212" s="58" t="str">
        <f t="shared" si="48"/>
        <v>N/A</v>
      </c>
      <c r="BE212" s="58" t="e">
        <f t="shared" si="49"/>
        <v>#VALUE!</v>
      </c>
      <c r="BF212" s="53" t="s">
        <v>144</v>
      </c>
      <c r="BG212" s="52" t="s">
        <v>33</v>
      </c>
      <c r="BH212" s="34" t="s">
        <v>143</v>
      </c>
      <c r="BI212" s="34">
        <v>636</v>
      </c>
      <c r="BJ212" s="56" t="s">
        <v>1022</v>
      </c>
      <c r="BL212" t="e">
        <v>#N/A</v>
      </c>
      <c r="BM212" t="e">
        <v>#N/A</v>
      </c>
      <c r="BN212" t="e">
        <v>#N/A</v>
      </c>
      <c r="BO212" t="e">
        <v>#N/A</v>
      </c>
      <c r="BP212" t="e">
        <v>#N/A</v>
      </c>
      <c r="BQ212">
        <v>6.5771184311224493</v>
      </c>
      <c r="BR212">
        <v>6.4491589285714284</v>
      </c>
      <c r="BS212">
        <v>6.6538941326530612</v>
      </c>
      <c r="BT212">
        <v>6.4491589285714284</v>
      </c>
      <c r="BU212">
        <v>6.4491589285714284</v>
      </c>
      <c r="BV212" t="e">
        <v>#N/A</v>
      </c>
      <c r="BW212">
        <v>16.634735331632655</v>
      </c>
      <c r="BX212">
        <v>16.634735331632655</v>
      </c>
      <c r="BY212">
        <v>0.14000000000000001</v>
      </c>
      <c r="BZ212">
        <v>7.420000000000003E-2</v>
      </c>
      <c r="CA212">
        <v>12.795950255102042</v>
      </c>
      <c r="CB212" t="e">
        <v>#N/A</v>
      </c>
      <c r="CC212" t="e">
        <v>#N/A</v>
      </c>
      <c r="CD212" t="e">
        <v>#N/A</v>
      </c>
    </row>
    <row r="213" spans="1:82" x14ac:dyDescent="0.25">
      <c r="B213" s="52" t="str">
        <f t="shared" si="44"/>
        <v>Pharmacy - IV Solutions-Pharmacy - IV Solutions-</v>
      </c>
      <c r="C213" s="52" t="str">
        <f t="shared" si="45"/>
        <v>47563-0360</v>
      </c>
      <c r="D213" s="53" t="s">
        <v>682</v>
      </c>
      <c r="E213" s="53" t="s">
        <v>979</v>
      </c>
      <c r="F213" s="52" t="s">
        <v>563</v>
      </c>
      <c r="G213" s="52" t="s">
        <v>563</v>
      </c>
      <c r="H213" s="54" t="s">
        <v>34</v>
      </c>
      <c r="I213" s="55" t="s">
        <v>551</v>
      </c>
      <c r="J213" s="55" t="str">
        <f t="shared" si="50"/>
        <v>-258</v>
      </c>
      <c r="K213" s="56" t="s">
        <v>1057</v>
      </c>
      <c r="L213" s="57">
        <v>20</v>
      </c>
      <c r="M213" s="52">
        <f t="shared" si="46"/>
        <v>8</v>
      </c>
      <c r="N213" s="53"/>
      <c r="O213" s="52">
        <f t="shared" si="47"/>
        <v>0</v>
      </c>
      <c r="P213" s="52" t="str">
        <f t="shared" si="51"/>
        <v>0258- 0360-47563</v>
      </c>
      <c r="Q213" s="58" t="str">
        <f t="shared" si="52"/>
        <v>258</v>
      </c>
      <c r="R213" s="59">
        <v>0</v>
      </c>
      <c r="S213" s="59">
        <v>0</v>
      </c>
      <c r="T213" s="59">
        <v>0</v>
      </c>
      <c r="U213" s="59">
        <v>0</v>
      </c>
      <c r="V213" s="59">
        <v>0</v>
      </c>
      <c r="W213" s="59">
        <v>0</v>
      </c>
      <c r="X213" s="59">
        <v>0</v>
      </c>
      <c r="Y213" s="59">
        <v>0</v>
      </c>
      <c r="Z213" s="59">
        <v>0</v>
      </c>
      <c r="AA213" s="59">
        <v>0</v>
      </c>
      <c r="AB213" s="59">
        <v>0</v>
      </c>
      <c r="AC213" s="59">
        <v>0</v>
      </c>
      <c r="AD213" s="59">
        <v>0</v>
      </c>
      <c r="AE213" s="59">
        <v>0</v>
      </c>
      <c r="AF213" s="59">
        <v>0</v>
      </c>
      <c r="AG213" s="59">
        <v>0</v>
      </c>
      <c r="AH213" s="59">
        <v>0</v>
      </c>
      <c r="AI213" s="59">
        <v>0</v>
      </c>
      <c r="AJ213" s="59">
        <v>0</v>
      </c>
      <c r="AK213" s="60" t="str">
        <f t="shared" si="43"/>
        <v>Packaged</v>
      </c>
      <c r="AL213" s="60" t="str">
        <f t="shared" si="43"/>
        <v>Packaged</v>
      </c>
      <c r="AM213" s="60" t="str">
        <f t="shared" si="43"/>
        <v>Packaged</v>
      </c>
      <c r="AN213" s="60" t="str">
        <f t="shared" si="43"/>
        <v>Packaged</v>
      </c>
      <c r="AO213" s="60" t="str">
        <f t="shared" si="43"/>
        <v>Packaged</v>
      </c>
      <c r="AP213" s="60" t="str">
        <f t="shared" si="42"/>
        <v>Packaged</v>
      </c>
      <c r="AQ213" s="60" t="str">
        <f t="shared" si="42"/>
        <v>Packaged</v>
      </c>
      <c r="AR213" s="60" t="str">
        <f t="shared" si="42"/>
        <v>Packaged</v>
      </c>
      <c r="AS213" s="60" t="str">
        <f t="shared" si="42"/>
        <v>Packaged</v>
      </c>
      <c r="AT213" s="60" t="str">
        <f t="shared" si="42"/>
        <v>Packaged</v>
      </c>
      <c r="AU213" s="60" t="s">
        <v>623</v>
      </c>
      <c r="AV213" s="60" t="str">
        <f t="shared" si="41"/>
        <v>Packaged</v>
      </c>
      <c r="AW213" s="60" t="str">
        <f t="shared" si="41"/>
        <v>Packaged</v>
      </c>
      <c r="AX213" s="60" t="str">
        <f t="shared" si="41"/>
        <v>Packaged</v>
      </c>
      <c r="AY213" s="60" t="str">
        <f t="shared" si="40"/>
        <v>Packaged</v>
      </c>
      <c r="AZ213" s="60" t="str">
        <f t="shared" si="40"/>
        <v>Packaged</v>
      </c>
      <c r="BA213" s="60" t="str">
        <f t="shared" si="40"/>
        <v>Packaged</v>
      </c>
      <c r="BB213" s="60" t="s">
        <v>623</v>
      </c>
      <c r="BC213" s="60" t="s">
        <v>623</v>
      </c>
      <c r="BD213" s="58" t="str">
        <f t="shared" si="48"/>
        <v>N/A</v>
      </c>
      <c r="BE213" s="58" t="e">
        <f t="shared" si="49"/>
        <v>#VALUE!</v>
      </c>
      <c r="BF213" s="53"/>
      <c r="BG213" s="52" t="e">
        <v>#N/A</v>
      </c>
      <c r="BI213" s="34">
        <v>258</v>
      </c>
      <c r="BJ213" s="56" t="s">
        <v>551</v>
      </c>
      <c r="BL213" t="e">
        <v>#N/A</v>
      </c>
      <c r="BM213" t="e">
        <v>#N/A</v>
      </c>
      <c r="BN213" t="e">
        <v>#N/A</v>
      </c>
      <c r="BO213" t="e">
        <v>#N/A</v>
      </c>
      <c r="BP213" t="e">
        <v>#N/A</v>
      </c>
      <c r="BQ213" t="e">
        <v>#N/A</v>
      </c>
      <c r="BR213" t="e">
        <v>#N/A</v>
      </c>
      <c r="BS213" t="e">
        <v>#N/A</v>
      </c>
      <c r="BT213" t="e">
        <v>#N/A</v>
      </c>
      <c r="BU213" t="e">
        <v>#N/A</v>
      </c>
      <c r="BV213" t="e">
        <v>#N/A</v>
      </c>
      <c r="BW213" t="e">
        <v>#N/A</v>
      </c>
      <c r="BX213" t="e">
        <v>#N/A</v>
      </c>
      <c r="BY213" t="e">
        <v>#N/A</v>
      </c>
      <c r="BZ213" t="e">
        <v>#N/A</v>
      </c>
      <c r="CA213" t="e">
        <v>#N/A</v>
      </c>
      <c r="CB213" t="e">
        <v>#N/A</v>
      </c>
      <c r="CC213" t="e">
        <v>#N/A</v>
      </c>
      <c r="CD213" t="e">
        <v>#N/A</v>
      </c>
    </row>
    <row r="214" spans="1:82" x14ac:dyDescent="0.25">
      <c r="B214" s="52" t="str">
        <f t="shared" si="44"/>
        <v>Medical/Surgical Supplies and Devices - Sterile-Medical/Surgical Supplies and Devices - Sterile-</v>
      </c>
      <c r="C214" s="52" t="str">
        <f t="shared" si="45"/>
        <v>47563-0360</v>
      </c>
      <c r="D214" s="53" t="s">
        <v>682</v>
      </c>
      <c r="E214" s="53" t="s">
        <v>979</v>
      </c>
      <c r="F214" s="52" t="s">
        <v>55</v>
      </c>
      <c r="G214" s="52" t="s">
        <v>55</v>
      </c>
      <c r="H214" s="54" t="s">
        <v>34</v>
      </c>
      <c r="I214" s="55" t="s">
        <v>56</v>
      </c>
      <c r="J214" s="55" t="str">
        <f t="shared" si="50"/>
        <v>-272</v>
      </c>
      <c r="K214" s="56" t="s">
        <v>1085</v>
      </c>
      <c r="L214" s="62">
        <v>556</v>
      </c>
      <c r="M214" s="52">
        <f t="shared" si="46"/>
        <v>8</v>
      </c>
      <c r="N214" s="53"/>
      <c r="O214" s="52">
        <f t="shared" si="47"/>
        <v>0</v>
      </c>
      <c r="P214" s="52" t="str">
        <f t="shared" si="51"/>
        <v>0272- 0360-47563</v>
      </c>
      <c r="Q214" s="58" t="str">
        <f t="shared" si="52"/>
        <v>272</v>
      </c>
      <c r="R214" s="59">
        <v>0</v>
      </c>
      <c r="S214" s="59">
        <v>0</v>
      </c>
      <c r="T214" s="59">
        <v>0</v>
      </c>
      <c r="U214" s="59">
        <v>0</v>
      </c>
      <c r="V214" s="59">
        <v>0</v>
      </c>
      <c r="W214" s="59">
        <v>0</v>
      </c>
      <c r="X214" s="59">
        <v>0</v>
      </c>
      <c r="Y214" s="59">
        <v>0</v>
      </c>
      <c r="Z214" s="59">
        <v>0</v>
      </c>
      <c r="AA214" s="59">
        <v>0</v>
      </c>
      <c r="AB214" s="59">
        <v>0</v>
      </c>
      <c r="AC214" s="59">
        <v>0</v>
      </c>
      <c r="AD214" s="59">
        <v>0</v>
      </c>
      <c r="AE214" s="59">
        <v>0</v>
      </c>
      <c r="AF214" s="59">
        <v>0</v>
      </c>
      <c r="AG214" s="59">
        <v>0</v>
      </c>
      <c r="AH214" s="59">
        <v>0</v>
      </c>
      <c r="AI214" s="59">
        <v>0</v>
      </c>
      <c r="AJ214" s="59">
        <v>0</v>
      </c>
      <c r="AK214" s="60" t="str">
        <f t="shared" si="43"/>
        <v>Packaged</v>
      </c>
      <c r="AL214" s="60" t="str">
        <f t="shared" si="43"/>
        <v>Packaged</v>
      </c>
      <c r="AM214" s="60" t="str">
        <f t="shared" si="43"/>
        <v>Packaged</v>
      </c>
      <c r="AN214" s="60" t="str">
        <f t="shared" si="43"/>
        <v>Packaged</v>
      </c>
      <c r="AO214" s="60" t="str">
        <f t="shared" si="43"/>
        <v>Packaged</v>
      </c>
      <c r="AP214" s="60" t="str">
        <f t="shared" si="42"/>
        <v>Packaged</v>
      </c>
      <c r="AQ214" s="60" t="str">
        <f t="shared" si="42"/>
        <v>Packaged</v>
      </c>
      <c r="AR214" s="60" t="str">
        <f t="shared" si="42"/>
        <v>Packaged</v>
      </c>
      <c r="AS214" s="60" t="str">
        <f t="shared" si="42"/>
        <v>Packaged</v>
      </c>
      <c r="AT214" s="60" t="str">
        <f t="shared" si="42"/>
        <v>Packaged</v>
      </c>
      <c r="AU214" s="60" t="s">
        <v>623</v>
      </c>
      <c r="AV214" s="60" t="str">
        <f t="shared" si="41"/>
        <v>Packaged</v>
      </c>
      <c r="AW214" s="60" t="str">
        <f t="shared" si="41"/>
        <v>Packaged</v>
      </c>
      <c r="AX214" s="60" t="str">
        <f t="shared" si="41"/>
        <v>Packaged</v>
      </c>
      <c r="AY214" s="60" t="str">
        <f t="shared" si="40"/>
        <v>Packaged</v>
      </c>
      <c r="AZ214" s="60" t="str">
        <f t="shared" si="40"/>
        <v>Packaged</v>
      </c>
      <c r="BA214" s="60" t="str">
        <f t="shared" si="40"/>
        <v>Packaged</v>
      </c>
      <c r="BB214" s="60" t="s">
        <v>623</v>
      </c>
      <c r="BC214" s="60" t="s">
        <v>623</v>
      </c>
      <c r="BD214" s="58" t="str">
        <f t="shared" si="48"/>
        <v>N/A</v>
      </c>
      <c r="BE214" s="58" t="e">
        <f t="shared" si="49"/>
        <v>#VALUE!</v>
      </c>
      <c r="BF214" s="53"/>
      <c r="BG214" s="52" t="e">
        <v>#N/A</v>
      </c>
      <c r="BI214" s="34">
        <v>272</v>
      </c>
      <c r="BJ214" s="56" t="s">
        <v>56</v>
      </c>
      <c r="BL214" t="e">
        <v>#N/A</v>
      </c>
      <c r="BM214" t="e">
        <v>#N/A</v>
      </c>
      <c r="BN214" t="e">
        <v>#N/A</v>
      </c>
      <c r="BO214" t="e">
        <v>#N/A</v>
      </c>
      <c r="BP214" t="e">
        <v>#N/A</v>
      </c>
      <c r="BQ214" t="e">
        <v>#N/A</v>
      </c>
      <c r="BR214" t="e">
        <v>#N/A</v>
      </c>
      <c r="BS214" t="e">
        <v>#N/A</v>
      </c>
      <c r="BT214" t="e">
        <v>#N/A</v>
      </c>
      <c r="BU214" t="e">
        <v>#N/A</v>
      </c>
      <c r="BV214" t="e">
        <v>#N/A</v>
      </c>
      <c r="BW214" t="e">
        <v>#N/A</v>
      </c>
      <c r="BX214" t="e">
        <v>#N/A</v>
      </c>
      <c r="BY214" t="e">
        <v>#N/A</v>
      </c>
      <c r="BZ214" t="e">
        <v>#N/A</v>
      </c>
      <c r="CA214" t="e">
        <v>#N/A</v>
      </c>
      <c r="CB214" t="e">
        <v>#N/A</v>
      </c>
      <c r="CC214" t="e">
        <v>#N/A</v>
      </c>
      <c r="CD214" t="e">
        <v>#N/A</v>
      </c>
    </row>
    <row r="215" spans="1:82" x14ac:dyDescent="0.25">
      <c r="B215" s="52" t="str">
        <f t="shared" si="44"/>
        <v>Recovery Room - General-Recovery Room - General-</v>
      </c>
      <c r="C215" s="52" t="str">
        <f t="shared" si="45"/>
        <v>47563-0360</v>
      </c>
      <c r="D215" s="53" t="s">
        <v>682</v>
      </c>
      <c r="E215" s="53" t="s">
        <v>979</v>
      </c>
      <c r="F215" s="52" t="s">
        <v>97</v>
      </c>
      <c r="G215" s="52" t="s">
        <v>97</v>
      </c>
      <c r="H215" s="54" t="s">
        <v>34</v>
      </c>
      <c r="I215" s="55" t="s">
        <v>98</v>
      </c>
      <c r="J215" s="55" t="str">
        <f t="shared" si="50"/>
        <v>-710</v>
      </c>
      <c r="K215" s="56" t="s">
        <v>1029</v>
      </c>
      <c r="L215" s="62">
        <v>2538</v>
      </c>
      <c r="M215" s="52">
        <f t="shared" si="46"/>
        <v>8</v>
      </c>
      <c r="N215" s="53"/>
      <c r="O215" s="52">
        <f t="shared" si="47"/>
        <v>0</v>
      </c>
      <c r="P215" s="52" t="str">
        <f t="shared" si="51"/>
        <v>0710- 0360-47563</v>
      </c>
      <c r="Q215" s="58" t="str">
        <f t="shared" si="52"/>
        <v>710</v>
      </c>
      <c r="R215" s="59">
        <v>0</v>
      </c>
      <c r="S215" s="59">
        <v>0</v>
      </c>
      <c r="T215" s="59">
        <v>0</v>
      </c>
      <c r="U215" s="59">
        <v>0</v>
      </c>
      <c r="V215" s="59">
        <v>0</v>
      </c>
      <c r="W215" s="59">
        <v>0</v>
      </c>
      <c r="X215" s="59">
        <v>0</v>
      </c>
      <c r="Y215" s="59">
        <v>0</v>
      </c>
      <c r="Z215" s="59">
        <v>0</v>
      </c>
      <c r="AA215" s="59">
        <v>0</v>
      </c>
      <c r="AB215" s="59">
        <v>0</v>
      </c>
      <c r="AC215" s="59">
        <v>0</v>
      </c>
      <c r="AD215" s="59">
        <v>0</v>
      </c>
      <c r="AE215" s="59">
        <v>0</v>
      </c>
      <c r="AF215" s="59">
        <v>0</v>
      </c>
      <c r="AG215" s="59">
        <v>0</v>
      </c>
      <c r="AH215" s="59">
        <v>0</v>
      </c>
      <c r="AI215" s="59">
        <v>0</v>
      </c>
      <c r="AJ215" s="59">
        <v>0</v>
      </c>
      <c r="AK215" s="60" t="str">
        <f t="shared" si="43"/>
        <v>Packaged</v>
      </c>
      <c r="AL215" s="60" t="str">
        <f t="shared" si="43"/>
        <v>Packaged</v>
      </c>
      <c r="AM215" s="60" t="str">
        <f t="shared" si="43"/>
        <v>Packaged</v>
      </c>
      <c r="AN215" s="60" t="str">
        <f t="shared" si="43"/>
        <v>Packaged</v>
      </c>
      <c r="AO215" s="60" t="str">
        <f t="shared" si="43"/>
        <v>Packaged</v>
      </c>
      <c r="AP215" s="60" t="str">
        <f t="shared" si="42"/>
        <v>Packaged</v>
      </c>
      <c r="AQ215" s="60" t="str">
        <f t="shared" si="42"/>
        <v>Packaged</v>
      </c>
      <c r="AR215" s="60" t="str">
        <f t="shared" si="42"/>
        <v>Packaged</v>
      </c>
      <c r="AS215" s="60" t="str">
        <f t="shared" si="42"/>
        <v>Packaged</v>
      </c>
      <c r="AT215" s="60" t="str">
        <f t="shared" si="42"/>
        <v>Packaged</v>
      </c>
      <c r="AU215" s="60" t="s">
        <v>623</v>
      </c>
      <c r="AV215" s="60" t="str">
        <f t="shared" si="41"/>
        <v>Packaged</v>
      </c>
      <c r="AW215" s="60" t="str">
        <f t="shared" si="41"/>
        <v>Packaged</v>
      </c>
      <c r="AX215" s="60" t="str">
        <f t="shared" si="41"/>
        <v>Packaged</v>
      </c>
      <c r="AY215" s="60" t="str">
        <f t="shared" si="40"/>
        <v>Packaged</v>
      </c>
      <c r="AZ215" s="60" t="str">
        <f t="shared" si="40"/>
        <v>Packaged</v>
      </c>
      <c r="BA215" s="60" t="str">
        <f t="shared" si="40"/>
        <v>Packaged</v>
      </c>
      <c r="BB215" s="60" t="s">
        <v>623</v>
      </c>
      <c r="BC215" s="60" t="s">
        <v>623</v>
      </c>
      <c r="BD215" s="58" t="str">
        <f t="shared" si="48"/>
        <v>N/A</v>
      </c>
      <c r="BE215" s="58" t="e">
        <f t="shared" si="49"/>
        <v>#VALUE!</v>
      </c>
      <c r="BF215" s="53"/>
      <c r="BG215" s="52" t="e">
        <v>#N/A</v>
      </c>
      <c r="BI215" s="34">
        <v>710</v>
      </c>
      <c r="BJ215" s="56" t="s">
        <v>98</v>
      </c>
      <c r="BL215" t="e">
        <v>#N/A</v>
      </c>
      <c r="BM215" t="e">
        <v>#N/A</v>
      </c>
      <c r="BN215" t="e">
        <v>#N/A</v>
      </c>
      <c r="BO215" t="e">
        <v>#N/A</v>
      </c>
      <c r="BP215" t="e">
        <v>#N/A</v>
      </c>
      <c r="BQ215" t="e">
        <v>#N/A</v>
      </c>
      <c r="BR215" t="e">
        <v>#N/A</v>
      </c>
      <c r="BS215" t="e">
        <v>#N/A</v>
      </c>
      <c r="BT215" t="e">
        <v>#N/A</v>
      </c>
      <c r="BU215" t="e">
        <v>#N/A</v>
      </c>
      <c r="BV215" t="e">
        <v>#N/A</v>
      </c>
      <c r="BW215" t="e">
        <v>#N/A</v>
      </c>
      <c r="BX215" t="e">
        <v>#N/A</v>
      </c>
      <c r="BY215" t="e">
        <v>#N/A</v>
      </c>
      <c r="BZ215" t="e">
        <v>#N/A</v>
      </c>
      <c r="CA215" t="e">
        <v>#N/A</v>
      </c>
      <c r="CB215" t="e">
        <v>#N/A</v>
      </c>
      <c r="CC215" t="e">
        <v>#N/A</v>
      </c>
      <c r="CD215" t="e">
        <v>#N/A</v>
      </c>
    </row>
    <row r="216" spans="1:82" x14ac:dyDescent="0.25">
      <c r="B216" s="52" t="str">
        <f t="shared" si="44"/>
        <v>Anesthesia - General-Anesthesia - General-</v>
      </c>
      <c r="C216" s="52" t="str">
        <f t="shared" si="45"/>
        <v>47563-0360</v>
      </c>
      <c r="D216" s="53" t="s">
        <v>682</v>
      </c>
      <c r="E216" s="53" t="s">
        <v>979</v>
      </c>
      <c r="F216" s="52" t="s">
        <v>109</v>
      </c>
      <c r="G216" s="52" t="s">
        <v>109</v>
      </c>
      <c r="H216" s="54" t="s">
        <v>34</v>
      </c>
      <c r="I216" s="55" t="s">
        <v>101</v>
      </c>
      <c r="J216" s="55" t="str">
        <f t="shared" si="50"/>
        <v>-370</v>
      </c>
      <c r="K216" s="56" t="s">
        <v>1030</v>
      </c>
      <c r="L216" s="57">
        <v>1482</v>
      </c>
      <c r="M216" s="52">
        <f t="shared" si="46"/>
        <v>8</v>
      </c>
      <c r="N216" s="53"/>
      <c r="O216" s="52">
        <f t="shared" si="47"/>
        <v>0</v>
      </c>
      <c r="P216" s="52" t="str">
        <f t="shared" si="51"/>
        <v>0370- 0360-47563</v>
      </c>
      <c r="Q216" s="58" t="str">
        <f t="shared" si="52"/>
        <v>370</v>
      </c>
      <c r="R216" s="59">
        <v>0</v>
      </c>
      <c r="S216" s="59">
        <v>0</v>
      </c>
      <c r="T216" s="59">
        <v>0</v>
      </c>
      <c r="U216" s="59">
        <v>0</v>
      </c>
      <c r="V216" s="59">
        <v>0</v>
      </c>
      <c r="W216" s="59">
        <v>0</v>
      </c>
      <c r="X216" s="59">
        <v>0</v>
      </c>
      <c r="Y216" s="59">
        <v>0</v>
      </c>
      <c r="Z216" s="59">
        <v>0</v>
      </c>
      <c r="AA216" s="59">
        <v>0</v>
      </c>
      <c r="AB216" s="59">
        <v>0</v>
      </c>
      <c r="AC216" s="59">
        <v>0</v>
      </c>
      <c r="AD216" s="59">
        <v>0</v>
      </c>
      <c r="AE216" s="59">
        <v>0</v>
      </c>
      <c r="AF216" s="59">
        <v>0</v>
      </c>
      <c r="AG216" s="59">
        <v>0</v>
      </c>
      <c r="AH216" s="59">
        <v>0</v>
      </c>
      <c r="AI216" s="59">
        <v>0</v>
      </c>
      <c r="AJ216" s="59">
        <v>0</v>
      </c>
      <c r="AK216" s="60" t="str">
        <f t="shared" si="43"/>
        <v>Packaged</v>
      </c>
      <c r="AL216" s="60" t="str">
        <f t="shared" si="43"/>
        <v>Packaged</v>
      </c>
      <c r="AM216" s="60" t="str">
        <f t="shared" si="43"/>
        <v>Packaged</v>
      </c>
      <c r="AN216" s="60" t="str">
        <f t="shared" si="43"/>
        <v>Packaged</v>
      </c>
      <c r="AO216" s="60" t="str">
        <f t="shared" si="43"/>
        <v>Packaged</v>
      </c>
      <c r="AP216" s="60" t="str">
        <f t="shared" si="42"/>
        <v>Packaged</v>
      </c>
      <c r="AQ216" s="60" t="str">
        <f t="shared" si="42"/>
        <v>Packaged</v>
      </c>
      <c r="AR216" s="60" t="str">
        <f t="shared" si="42"/>
        <v>Packaged</v>
      </c>
      <c r="AS216" s="60" t="str">
        <f t="shared" si="42"/>
        <v>Packaged</v>
      </c>
      <c r="AT216" s="60" t="str">
        <f t="shared" si="42"/>
        <v>Packaged</v>
      </c>
      <c r="AU216" s="60" t="s">
        <v>623</v>
      </c>
      <c r="AV216" s="60" t="str">
        <f t="shared" si="41"/>
        <v>Packaged</v>
      </c>
      <c r="AW216" s="60" t="str">
        <f t="shared" si="41"/>
        <v>Packaged</v>
      </c>
      <c r="AX216" s="60" t="str">
        <f t="shared" si="41"/>
        <v>Packaged</v>
      </c>
      <c r="AY216" s="60" t="str">
        <f t="shared" si="40"/>
        <v>Packaged</v>
      </c>
      <c r="AZ216" s="60" t="str">
        <f t="shared" si="40"/>
        <v>Packaged</v>
      </c>
      <c r="BA216" s="60" t="str">
        <f t="shared" si="40"/>
        <v>Packaged</v>
      </c>
      <c r="BB216" s="60" t="s">
        <v>623</v>
      </c>
      <c r="BC216" s="60" t="s">
        <v>623</v>
      </c>
      <c r="BD216" s="58" t="str">
        <f t="shared" si="48"/>
        <v>N/A</v>
      </c>
      <c r="BE216" s="58" t="e">
        <f t="shared" si="49"/>
        <v>#VALUE!</v>
      </c>
      <c r="BF216" s="53"/>
      <c r="BG216" s="52" t="e">
        <v>#N/A</v>
      </c>
      <c r="BI216" s="34">
        <v>370</v>
      </c>
      <c r="BJ216" s="56" t="s">
        <v>101</v>
      </c>
      <c r="BL216" t="e">
        <v>#N/A</v>
      </c>
      <c r="BM216" t="e">
        <v>#N/A</v>
      </c>
      <c r="BN216" t="e">
        <v>#N/A</v>
      </c>
      <c r="BO216" t="e">
        <v>#N/A</v>
      </c>
      <c r="BP216" t="e">
        <v>#N/A</v>
      </c>
      <c r="BQ216" t="e">
        <v>#N/A</v>
      </c>
      <c r="BR216" t="e">
        <v>#N/A</v>
      </c>
      <c r="BS216" t="e">
        <v>#N/A</v>
      </c>
      <c r="BT216" t="e">
        <v>#N/A</v>
      </c>
      <c r="BU216" t="e">
        <v>#N/A</v>
      </c>
      <c r="BV216" t="e">
        <v>#N/A</v>
      </c>
      <c r="BW216" t="e">
        <v>#N/A</v>
      </c>
      <c r="BX216" t="e">
        <v>#N/A</v>
      </c>
      <c r="BY216" t="e">
        <v>#N/A</v>
      </c>
      <c r="BZ216" t="e">
        <v>#N/A</v>
      </c>
      <c r="CA216" t="e">
        <v>#N/A</v>
      </c>
      <c r="CB216" t="e">
        <v>#N/A</v>
      </c>
      <c r="CC216" t="e">
        <v>#N/A</v>
      </c>
      <c r="CD216" t="e">
        <v>#N/A</v>
      </c>
    </row>
    <row r="217" spans="1:82" x14ac:dyDescent="0.25">
      <c r="A217" s="51"/>
      <c r="B217" s="52" t="str">
        <f t="shared" si="44"/>
        <v>Clinical Laboratory &amp; Pathology Procedures-Tissue exam by pathologist-88304</v>
      </c>
      <c r="C217" s="52" t="str">
        <f t="shared" si="45"/>
        <v>47563-0360</v>
      </c>
      <c r="D217" s="53" t="s">
        <v>682</v>
      </c>
      <c r="E217" s="53" t="s">
        <v>979</v>
      </c>
      <c r="F217" s="52" t="s">
        <v>116</v>
      </c>
      <c r="G217" s="52" t="s">
        <v>496</v>
      </c>
      <c r="H217" s="54" t="s">
        <v>497</v>
      </c>
      <c r="I217" s="55" t="s">
        <v>96</v>
      </c>
      <c r="J217" s="55" t="str">
        <f t="shared" si="50"/>
        <v>88304-310</v>
      </c>
      <c r="K217" s="56" t="s">
        <v>1162</v>
      </c>
      <c r="L217" s="57">
        <v>109</v>
      </c>
      <c r="M217" s="52">
        <f t="shared" si="46"/>
        <v>8</v>
      </c>
      <c r="N217" s="53"/>
      <c r="O217" s="52">
        <f t="shared" si="47"/>
        <v>0</v>
      </c>
      <c r="P217" s="52" t="str">
        <f t="shared" si="51"/>
        <v>0310-88304 0360-47563</v>
      </c>
      <c r="Q217" s="58" t="str">
        <f t="shared" si="52"/>
        <v>31088304</v>
      </c>
      <c r="R217" s="59">
        <v>51.713640600000005</v>
      </c>
      <c r="S217" s="59">
        <v>51.713640600000005</v>
      </c>
      <c r="T217" s="59">
        <v>51.713640600000005</v>
      </c>
      <c r="U217" s="59">
        <v>51.713640600000005</v>
      </c>
      <c r="V217" s="59">
        <v>51.713640600000005</v>
      </c>
      <c r="W217" s="59">
        <v>28.013000000000002</v>
      </c>
      <c r="X217" s="59">
        <v>27.468</v>
      </c>
      <c r="Y217" s="59">
        <v>28.34</v>
      </c>
      <c r="Z217" s="59">
        <v>27.468</v>
      </c>
      <c r="AA217" s="59">
        <v>27.468</v>
      </c>
      <c r="AB217" s="59">
        <v>0</v>
      </c>
      <c r="AC217" s="59">
        <v>70.850000000000009</v>
      </c>
      <c r="AD217" s="59">
        <v>70.850000000000009</v>
      </c>
      <c r="AE217" s="59">
        <v>93.423000000000002</v>
      </c>
      <c r="AF217" s="59">
        <v>84.036000000000001</v>
      </c>
      <c r="AG217" s="59">
        <v>43.400999999999996</v>
      </c>
      <c r="AH217" s="59">
        <v>0</v>
      </c>
      <c r="AI217" s="59">
        <v>0</v>
      </c>
      <c r="AJ217" s="59">
        <v>0</v>
      </c>
      <c r="AK217" s="60">
        <f t="shared" si="43"/>
        <v>51.713640600000005</v>
      </c>
      <c r="AL217" s="60">
        <f t="shared" si="43"/>
        <v>51.713640600000005</v>
      </c>
      <c r="AM217" s="60">
        <f t="shared" si="43"/>
        <v>51.713640600000005</v>
      </c>
      <c r="AN217" s="60">
        <f t="shared" si="43"/>
        <v>51.713640600000005</v>
      </c>
      <c r="AO217" s="60">
        <f t="shared" si="43"/>
        <v>51.713640600000005</v>
      </c>
      <c r="AP217" s="60">
        <f t="shared" si="42"/>
        <v>28.013000000000002</v>
      </c>
      <c r="AQ217" s="60">
        <f t="shared" si="42"/>
        <v>27.468</v>
      </c>
      <c r="AR217" s="60">
        <f t="shared" si="42"/>
        <v>28.34</v>
      </c>
      <c r="AS217" s="60">
        <f t="shared" si="42"/>
        <v>27.468</v>
      </c>
      <c r="AT217" s="60">
        <f t="shared" si="42"/>
        <v>27.468</v>
      </c>
      <c r="AU217" s="60" t="s">
        <v>623</v>
      </c>
      <c r="AV217" s="60">
        <f t="shared" si="41"/>
        <v>70.850000000000009</v>
      </c>
      <c r="AW217" s="60">
        <f t="shared" si="41"/>
        <v>70.850000000000009</v>
      </c>
      <c r="AX217" s="60">
        <f t="shared" si="41"/>
        <v>93.423000000000002</v>
      </c>
      <c r="AY217" s="60">
        <f t="shared" si="40"/>
        <v>84.036000000000001</v>
      </c>
      <c r="AZ217" s="60">
        <f t="shared" si="40"/>
        <v>43.400999999999996</v>
      </c>
      <c r="BA217" s="60" t="str">
        <f t="shared" si="40"/>
        <v>Packaged</v>
      </c>
      <c r="BB217" s="60" t="s">
        <v>623</v>
      </c>
      <c r="BC217" s="60" t="s">
        <v>623</v>
      </c>
      <c r="BD217" s="58" t="str">
        <f t="shared" si="48"/>
        <v>N/A</v>
      </c>
      <c r="BE217" s="58" t="e">
        <f t="shared" si="49"/>
        <v>#VALUE!</v>
      </c>
      <c r="BF217" s="53" t="s">
        <v>496</v>
      </c>
      <c r="BG217" s="52" t="s">
        <v>39</v>
      </c>
      <c r="BH217" s="34">
        <v>88304</v>
      </c>
      <c r="BI217" s="34">
        <v>310</v>
      </c>
      <c r="BJ217" s="56" t="s">
        <v>1163</v>
      </c>
      <c r="BL217">
        <v>51.713640600000005</v>
      </c>
      <c r="BM217">
        <v>51.713640600000005</v>
      </c>
      <c r="BN217">
        <v>51.713640600000005</v>
      </c>
      <c r="BO217">
        <v>51.713640600000005</v>
      </c>
      <c r="BP217">
        <v>51.713640600000005</v>
      </c>
      <c r="BQ217">
        <v>28.013000000000002</v>
      </c>
      <c r="BR217">
        <v>27.468</v>
      </c>
      <c r="BS217">
        <v>28.34</v>
      </c>
      <c r="BT217">
        <v>27.468</v>
      </c>
      <c r="BU217">
        <v>27.468</v>
      </c>
      <c r="BV217" t="e">
        <v>#N/A</v>
      </c>
      <c r="BW217">
        <v>70.850000000000009</v>
      </c>
      <c r="BX217">
        <v>70.850000000000009</v>
      </c>
      <c r="BY217">
        <v>93.423000000000002</v>
      </c>
      <c r="BZ217">
        <v>84.036000000000001</v>
      </c>
      <c r="CA217">
        <v>43.400999999999996</v>
      </c>
      <c r="CB217" t="e">
        <v>#N/A</v>
      </c>
      <c r="CC217" t="e">
        <v>#N/A</v>
      </c>
      <c r="CD217" t="e">
        <v>#N/A</v>
      </c>
    </row>
    <row r="218" spans="1:82" x14ac:dyDescent="0.25">
      <c r="B218" s="52" t="str">
        <f t="shared" si="44"/>
        <v>Surgery Procedures -Abd paracentesis w/imaging-49083</v>
      </c>
      <c r="C218" s="52" t="str">
        <f t="shared" si="45"/>
        <v>49083-0361</v>
      </c>
      <c r="D218" s="53" t="s">
        <v>683</v>
      </c>
      <c r="E218" s="53" t="s">
        <v>976</v>
      </c>
      <c r="F218" s="52" t="s">
        <v>114</v>
      </c>
      <c r="G218" s="52" t="s">
        <v>259</v>
      </c>
      <c r="H218" s="54" t="s">
        <v>258</v>
      </c>
      <c r="I218" s="55" t="s">
        <v>530</v>
      </c>
      <c r="J218" s="55" t="str">
        <f t="shared" si="50"/>
        <v>49083-361</v>
      </c>
      <c r="K218" s="56" t="s">
        <v>683</v>
      </c>
      <c r="L218" s="57">
        <v>1318</v>
      </c>
      <c r="M218" s="52">
        <f t="shared" si="46"/>
        <v>1</v>
      </c>
      <c r="N218" s="53" t="s">
        <v>632</v>
      </c>
      <c r="O218" s="52">
        <f t="shared" si="47"/>
        <v>1</v>
      </c>
      <c r="P218" s="52" t="str">
        <f t="shared" si="51"/>
        <v>0361-49083 0361-49083</v>
      </c>
      <c r="Q218" s="58" t="str">
        <f t="shared" si="52"/>
        <v>36149083</v>
      </c>
      <c r="R218" s="59">
        <v>865.08917780000002</v>
      </c>
      <c r="S218" s="59">
        <v>865.08917780000002</v>
      </c>
      <c r="T218" s="59">
        <v>865.08917780000002</v>
      </c>
      <c r="U218" s="59">
        <v>865.08917780000002</v>
      </c>
      <c r="V218" s="59">
        <v>865.08917780000002</v>
      </c>
      <c r="W218" s="59">
        <v>341.649</v>
      </c>
      <c r="X218" s="59">
        <v>334.95</v>
      </c>
      <c r="Y218" s="59">
        <v>344.99849999999998</v>
      </c>
      <c r="Z218" s="59">
        <v>334.95</v>
      </c>
      <c r="AA218" s="59">
        <v>334.95</v>
      </c>
      <c r="AB218" s="59">
        <v>0</v>
      </c>
      <c r="AC218" s="59">
        <v>858.65</v>
      </c>
      <c r="AD218" s="59">
        <v>858.65</v>
      </c>
      <c r="AE218" s="59">
        <v>996.27660000000003</v>
      </c>
      <c r="AF218" s="59">
        <v>899.62289999999996</v>
      </c>
      <c r="AG218" s="59">
        <v>0</v>
      </c>
      <c r="AH218" s="59">
        <v>1662</v>
      </c>
      <c r="AI218" s="59">
        <v>0</v>
      </c>
      <c r="AJ218" s="59">
        <v>0</v>
      </c>
      <c r="AK218" s="60">
        <f t="shared" si="43"/>
        <v>865.08917780000002</v>
      </c>
      <c r="AL218" s="60">
        <f t="shared" si="43"/>
        <v>865.08917780000002</v>
      </c>
      <c r="AM218" s="60">
        <f t="shared" si="43"/>
        <v>865.08917780000002</v>
      </c>
      <c r="AN218" s="60">
        <f t="shared" si="43"/>
        <v>865.08917780000002</v>
      </c>
      <c r="AO218" s="60">
        <f t="shared" si="43"/>
        <v>865.08917780000002</v>
      </c>
      <c r="AP218" s="60">
        <f t="shared" si="42"/>
        <v>341.649</v>
      </c>
      <c r="AQ218" s="60">
        <f t="shared" si="42"/>
        <v>334.95</v>
      </c>
      <c r="AR218" s="60">
        <f t="shared" si="42"/>
        <v>344.99849999999998</v>
      </c>
      <c r="AS218" s="60">
        <f t="shared" si="42"/>
        <v>334.95</v>
      </c>
      <c r="AT218" s="60">
        <f t="shared" si="42"/>
        <v>334.95</v>
      </c>
      <c r="AU218" s="60" t="s">
        <v>623</v>
      </c>
      <c r="AV218" s="60">
        <f t="shared" si="41"/>
        <v>858.65</v>
      </c>
      <c r="AW218" s="60">
        <f t="shared" si="41"/>
        <v>858.65</v>
      </c>
      <c r="AX218" s="60">
        <f t="shared" si="41"/>
        <v>996.27660000000003</v>
      </c>
      <c r="AY218" s="60">
        <f t="shared" si="40"/>
        <v>899.62289999999996</v>
      </c>
      <c r="AZ218" s="60" t="str">
        <f t="shared" si="40"/>
        <v>Not Reimbursable</v>
      </c>
      <c r="BA218" s="60">
        <f t="shared" si="40"/>
        <v>1662</v>
      </c>
      <c r="BB218" s="60" t="s">
        <v>623</v>
      </c>
      <c r="BC218" s="60" t="s">
        <v>623</v>
      </c>
      <c r="BD218" s="58">
        <f t="shared" si="48"/>
        <v>4</v>
      </c>
      <c r="BE218" s="58">
        <f t="shared" si="49"/>
        <v>3</v>
      </c>
      <c r="BF218" s="53" t="s">
        <v>259</v>
      </c>
      <c r="BG218" s="52" t="s">
        <v>33</v>
      </c>
      <c r="BH218" s="34">
        <v>49083</v>
      </c>
      <c r="BI218" s="34">
        <v>361</v>
      </c>
      <c r="BJ218" s="56" t="s">
        <v>1168</v>
      </c>
      <c r="BK218">
        <v>5301</v>
      </c>
      <c r="BL218">
        <v>865.08917780000002</v>
      </c>
      <c r="BM218">
        <v>865.08917780000002</v>
      </c>
      <c r="BN218">
        <v>865.08917780000002</v>
      </c>
      <c r="BO218">
        <v>865.08917780000002</v>
      </c>
      <c r="BP218">
        <v>865.08917780000002</v>
      </c>
      <c r="BQ218">
        <v>341.649</v>
      </c>
      <c r="BR218">
        <v>334.95</v>
      </c>
      <c r="BS218">
        <v>344.99849999999998</v>
      </c>
      <c r="BT218">
        <v>334.95</v>
      </c>
      <c r="BU218">
        <v>334.95</v>
      </c>
      <c r="BV218">
        <v>0</v>
      </c>
      <c r="BW218">
        <v>858.65</v>
      </c>
      <c r="BX218">
        <v>858.65</v>
      </c>
      <c r="BY218">
        <v>996.27660000000003</v>
      </c>
      <c r="BZ218">
        <v>899.62289999999996</v>
      </c>
      <c r="CA218">
        <v>0</v>
      </c>
      <c r="CB218">
        <v>1662</v>
      </c>
      <c r="CC218">
        <v>0</v>
      </c>
      <c r="CD218">
        <v>0</v>
      </c>
    </row>
    <row r="219" spans="1:82" x14ac:dyDescent="0.25">
      <c r="B219" s="52" t="str">
        <f t="shared" si="44"/>
        <v>Surgery Procedures -Image cath fluid peri/retro-49406</v>
      </c>
      <c r="C219" s="52" t="str">
        <f t="shared" si="45"/>
        <v>49406-0361</v>
      </c>
      <c r="D219" s="53" t="s">
        <v>684</v>
      </c>
      <c r="E219" s="53" t="s">
        <v>976</v>
      </c>
      <c r="F219" s="52" t="s">
        <v>114</v>
      </c>
      <c r="G219" s="52" t="s">
        <v>261</v>
      </c>
      <c r="H219" s="54" t="s">
        <v>260</v>
      </c>
      <c r="I219" s="55" t="s">
        <v>530</v>
      </c>
      <c r="J219" s="55" t="str">
        <f t="shared" si="50"/>
        <v>49406-361</v>
      </c>
      <c r="K219" s="56" t="s">
        <v>684</v>
      </c>
      <c r="L219" s="57">
        <v>3103</v>
      </c>
      <c r="M219" s="52">
        <f t="shared" si="46"/>
        <v>3</v>
      </c>
      <c r="N219" s="53" t="s">
        <v>632</v>
      </c>
      <c r="O219" s="52">
        <f t="shared" si="47"/>
        <v>1</v>
      </c>
      <c r="P219" s="52" t="str">
        <f t="shared" si="51"/>
        <v>0361-49406 0361-49406</v>
      </c>
      <c r="Q219" s="58" t="str">
        <f t="shared" si="52"/>
        <v>36149406</v>
      </c>
      <c r="R219" s="59">
        <v>1547.252495</v>
      </c>
      <c r="S219" s="59">
        <v>1547.252495</v>
      </c>
      <c r="T219" s="59">
        <v>1547.252495</v>
      </c>
      <c r="U219" s="59">
        <v>1547.252495</v>
      </c>
      <c r="V219" s="59">
        <v>1547.252495</v>
      </c>
      <c r="W219" s="59">
        <v>496.17899999999997</v>
      </c>
      <c r="X219" s="59">
        <v>486.45</v>
      </c>
      <c r="Y219" s="59">
        <v>501.04349999999999</v>
      </c>
      <c r="Z219" s="59">
        <v>486.45</v>
      </c>
      <c r="AA219" s="59">
        <v>486.45</v>
      </c>
      <c r="AB219" s="59">
        <v>0</v>
      </c>
      <c r="AC219" s="59">
        <v>2016.95</v>
      </c>
      <c r="AD219" s="59">
        <v>2016.95</v>
      </c>
      <c r="AE219" s="59">
        <v>1806.3602000000001</v>
      </c>
      <c r="AF219" s="59">
        <v>1631.1162999999999</v>
      </c>
      <c r="AG219" s="59">
        <v>0</v>
      </c>
      <c r="AH219" s="59">
        <v>1662</v>
      </c>
      <c r="AI219" s="59">
        <v>0</v>
      </c>
      <c r="AJ219" s="59">
        <v>0</v>
      </c>
      <c r="AK219" s="60">
        <f t="shared" si="43"/>
        <v>1547.252495</v>
      </c>
      <c r="AL219" s="60">
        <f t="shared" si="43"/>
        <v>1547.252495</v>
      </c>
      <c r="AM219" s="60">
        <f t="shared" si="43"/>
        <v>1547.252495</v>
      </c>
      <c r="AN219" s="60">
        <f t="shared" si="43"/>
        <v>1547.252495</v>
      </c>
      <c r="AO219" s="60">
        <f t="shared" si="43"/>
        <v>1547.252495</v>
      </c>
      <c r="AP219" s="60">
        <f t="shared" si="42"/>
        <v>496.17899999999997</v>
      </c>
      <c r="AQ219" s="60">
        <f t="shared" si="42"/>
        <v>486.45</v>
      </c>
      <c r="AR219" s="60">
        <f t="shared" si="42"/>
        <v>501.04349999999999</v>
      </c>
      <c r="AS219" s="60">
        <f t="shared" si="42"/>
        <v>486.45</v>
      </c>
      <c r="AT219" s="60">
        <f t="shared" si="42"/>
        <v>486.45</v>
      </c>
      <c r="AU219" s="60" t="s">
        <v>623</v>
      </c>
      <c r="AV219" s="60">
        <f t="shared" si="41"/>
        <v>2016.95</v>
      </c>
      <c r="AW219" s="60">
        <f t="shared" si="41"/>
        <v>2016.95</v>
      </c>
      <c r="AX219" s="60">
        <f t="shared" si="41"/>
        <v>1806.3602000000001</v>
      </c>
      <c r="AY219" s="60">
        <f t="shared" si="40"/>
        <v>1631.1162999999999</v>
      </c>
      <c r="AZ219" s="60" t="str">
        <f t="shared" si="40"/>
        <v>Not Reimbursable</v>
      </c>
      <c r="BA219" s="60">
        <f t="shared" si="40"/>
        <v>1662</v>
      </c>
      <c r="BB219" s="60" t="s">
        <v>623</v>
      </c>
      <c r="BC219" s="60" t="s">
        <v>623</v>
      </c>
      <c r="BD219" s="58">
        <f t="shared" si="48"/>
        <v>7</v>
      </c>
      <c r="BE219" s="58">
        <f t="shared" si="49"/>
        <v>4</v>
      </c>
      <c r="BF219" s="53" t="s">
        <v>261</v>
      </c>
      <c r="BG219" s="52" t="s">
        <v>33</v>
      </c>
      <c r="BH219" s="34">
        <v>49406</v>
      </c>
      <c r="BI219" s="34">
        <v>361</v>
      </c>
      <c r="BJ219" s="56" t="s">
        <v>1169</v>
      </c>
      <c r="BK219">
        <v>5072</v>
      </c>
      <c r="BL219">
        <v>1547.252495</v>
      </c>
      <c r="BM219">
        <v>1547.252495</v>
      </c>
      <c r="BN219">
        <v>1547.252495</v>
      </c>
      <c r="BO219">
        <v>1547.252495</v>
      </c>
      <c r="BP219">
        <v>1547.252495</v>
      </c>
      <c r="BQ219">
        <v>496.17899999999997</v>
      </c>
      <c r="BR219">
        <v>486.45</v>
      </c>
      <c r="BS219">
        <v>501.04349999999999</v>
      </c>
      <c r="BT219">
        <v>486.45</v>
      </c>
      <c r="BU219">
        <v>486.45</v>
      </c>
      <c r="BV219">
        <v>0</v>
      </c>
      <c r="BW219">
        <v>2016.95</v>
      </c>
      <c r="BX219">
        <v>2016.95</v>
      </c>
      <c r="BY219">
        <v>1806.3602000000001</v>
      </c>
      <c r="BZ219">
        <v>1631.1162999999999</v>
      </c>
      <c r="CA219">
        <v>0</v>
      </c>
      <c r="CB219">
        <v>1662</v>
      </c>
      <c r="CC219">
        <v>0</v>
      </c>
      <c r="CD219">
        <v>0</v>
      </c>
    </row>
    <row r="220" spans="1:82" x14ac:dyDescent="0.25">
      <c r="B220" s="52" t="str">
        <f t="shared" si="44"/>
        <v>Medical care-Fentanyl citrate injection-J3010</v>
      </c>
      <c r="C220" s="52" t="str">
        <f t="shared" si="45"/>
        <v>49406-0361</v>
      </c>
      <c r="D220" s="53" t="s">
        <v>684</v>
      </c>
      <c r="E220" s="53" t="s">
        <v>979</v>
      </c>
      <c r="F220" s="52" t="s">
        <v>2549</v>
      </c>
      <c r="G220" s="52" t="s">
        <v>147</v>
      </c>
      <c r="H220" s="54" t="s">
        <v>1</v>
      </c>
      <c r="I220" s="55" t="s">
        <v>61</v>
      </c>
      <c r="J220" s="55" t="str">
        <f t="shared" si="50"/>
        <v>J3010-636</v>
      </c>
      <c r="K220" s="56" t="s">
        <v>1033</v>
      </c>
      <c r="L220" s="57">
        <v>3</v>
      </c>
      <c r="M220" s="52">
        <f t="shared" si="46"/>
        <v>3</v>
      </c>
      <c r="N220" s="53"/>
      <c r="O220" s="52">
        <f t="shared" si="47"/>
        <v>0</v>
      </c>
      <c r="P220" s="52" t="str">
        <f t="shared" si="51"/>
        <v>0636-J3010 0361-49406</v>
      </c>
      <c r="Q220" s="58" t="str">
        <f t="shared" si="52"/>
        <v>636J3010</v>
      </c>
      <c r="R220" s="59">
        <v>0</v>
      </c>
      <c r="S220" s="59">
        <v>0</v>
      </c>
      <c r="T220" s="59">
        <v>0</v>
      </c>
      <c r="U220" s="59">
        <v>0</v>
      </c>
      <c r="V220" s="59">
        <v>0</v>
      </c>
      <c r="W220" s="59">
        <v>3.9489335000000003</v>
      </c>
      <c r="X220" s="59">
        <v>3.8721059999999996</v>
      </c>
      <c r="Y220" s="59">
        <v>3.9950299999999999</v>
      </c>
      <c r="Z220" s="59">
        <v>3.8721059999999996</v>
      </c>
      <c r="AA220" s="59">
        <v>3.8721059999999996</v>
      </c>
      <c r="AB220" s="59">
        <v>0</v>
      </c>
      <c r="AC220" s="59">
        <v>9.9875749999999979</v>
      </c>
      <c r="AD220" s="59">
        <v>9.9875749999999979</v>
      </c>
      <c r="AE220" s="59">
        <v>0.78000000000000014</v>
      </c>
      <c r="AF220" s="59">
        <v>0.4134000000000001</v>
      </c>
      <c r="AG220" s="59">
        <v>7.6827500000000004</v>
      </c>
      <c r="AH220" s="59">
        <v>0</v>
      </c>
      <c r="AI220" s="59">
        <v>0</v>
      </c>
      <c r="AJ220" s="59">
        <v>0</v>
      </c>
      <c r="AK220" s="60" t="str">
        <f t="shared" si="43"/>
        <v>Packaged</v>
      </c>
      <c r="AL220" s="60" t="str">
        <f t="shared" si="43"/>
        <v>Packaged</v>
      </c>
      <c r="AM220" s="60" t="str">
        <f t="shared" si="43"/>
        <v>Packaged</v>
      </c>
      <c r="AN220" s="60" t="str">
        <f t="shared" si="43"/>
        <v>Packaged</v>
      </c>
      <c r="AO220" s="60" t="str">
        <f t="shared" si="43"/>
        <v>Packaged</v>
      </c>
      <c r="AP220" s="60">
        <f t="shared" si="42"/>
        <v>3.9489335000000003</v>
      </c>
      <c r="AQ220" s="60">
        <f t="shared" si="42"/>
        <v>3.8721059999999996</v>
      </c>
      <c r="AR220" s="60">
        <f t="shared" si="42"/>
        <v>3.9950299999999999</v>
      </c>
      <c r="AS220" s="60">
        <f t="shared" si="42"/>
        <v>3.8721059999999996</v>
      </c>
      <c r="AT220" s="60">
        <f t="shared" si="42"/>
        <v>3.8721059999999996</v>
      </c>
      <c r="AU220" s="60" t="s">
        <v>623</v>
      </c>
      <c r="AV220" s="60">
        <f t="shared" si="41"/>
        <v>9.9875749999999979</v>
      </c>
      <c r="AW220" s="60">
        <f t="shared" si="41"/>
        <v>9.9875749999999979</v>
      </c>
      <c r="AX220" s="60">
        <f t="shared" si="41"/>
        <v>0.78000000000000014</v>
      </c>
      <c r="AY220" s="60">
        <f t="shared" si="40"/>
        <v>0.4134000000000001</v>
      </c>
      <c r="AZ220" s="60">
        <f t="shared" si="40"/>
        <v>7.6827500000000004</v>
      </c>
      <c r="BA220" s="60" t="str">
        <f t="shared" si="40"/>
        <v>Packaged</v>
      </c>
      <c r="BB220" s="60" t="s">
        <v>623</v>
      </c>
      <c r="BC220" s="60" t="s">
        <v>623</v>
      </c>
      <c r="BD220" s="58" t="str">
        <f t="shared" si="48"/>
        <v>N/A</v>
      </c>
      <c r="BE220" s="58" t="e">
        <f t="shared" si="49"/>
        <v>#VALUE!</v>
      </c>
      <c r="BF220" s="53" t="s">
        <v>1034</v>
      </c>
      <c r="BG220" s="52" t="s">
        <v>33</v>
      </c>
      <c r="BH220" s="34" t="s">
        <v>1</v>
      </c>
      <c r="BI220" s="34">
        <v>636</v>
      </c>
      <c r="BJ220" s="56" t="s">
        <v>1035</v>
      </c>
      <c r="BL220" t="e">
        <v>#N/A</v>
      </c>
      <c r="BM220" t="e">
        <v>#N/A</v>
      </c>
      <c r="BN220" t="e">
        <v>#N/A</v>
      </c>
      <c r="BO220" t="e">
        <v>#N/A</v>
      </c>
      <c r="BP220" t="e">
        <v>#N/A</v>
      </c>
      <c r="BQ220">
        <v>3.9489335000000003</v>
      </c>
      <c r="BR220">
        <v>3.8721059999999996</v>
      </c>
      <c r="BS220">
        <v>3.9950299999999999</v>
      </c>
      <c r="BT220">
        <v>3.8721059999999996</v>
      </c>
      <c r="BU220">
        <v>3.8721059999999996</v>
      </c>
      <c r="BV220" t="e">
        <v>#N/A</v>
      </c>
      <c r="BW220">
        <v>9.9875749999999979</v>
      </c>
      <c r="BX220">
        <v>9.9875749999999979</v>
      </c>
      <c r="BY220">
        <v>0.78000000000000014</v>
      </c>
      <c r="BZ220">
        <v>0.4134000000000001</v>
      </c>
      <c r="CA220">
        <v>7.6827500000000004</v>
      </c>
      <c r="CB220" t="e">
        <v>#N/A</v>
      </c>
      <c r="CC220" t="e">
        <v>#N/A</v>
      </c>
      <c r="CD220" t="e">
        <v>#N/A</v>
      </c>
    </row>
    <row r="221" spans="1:82" x14ac:dyDescent="0.25">
      <c r="B221" s="52" t="str">
        <f t="shared" si="44"/>
        <v>Diagnostic Radiology &amp; Imaging Procedures-Ct scan for needle biopsy-77012</v>
      </c>
      <c r="C221" s="52" t="str">
        <f t="shared" si="45"/>
        <v>49406-0361</v>
      </c>
      <c r="D221" s="53" t="s">
        <v>684</v>
      </c>
      <c r="E221" s="53" t="s">
        <v>979</v>
      </c>
      <c r="F221" s="52" t="s">
        <v>115</v>
      </c>
      <c r="G221" s="52" t="s">
        <v>445</v>
      </c>
      <c r="H221" s="54" t="s">
        <v>444</v>
      </c>
      <c r="I221" s="55" t="s">
        <v>64</v>
      </c>
      <c r="J221" s="55" t="str">
        <f t="shared" si="50"/>
        <v>77012-350</v>
      </c>
      <c r="K221" s="56" t="s">
        <v>838</v>
      </c>
      <c r="L221" s="57">
        <v>1988</v>
      </c>
      <c r="M221" s="52">
        <f t="shared" si="46"/>
        <v>3</v>
      </c>
      <c r="N221" s="53"/>
      <c r="O221" s="52">
        <f t="shared" si="47"/>
        <v>0</v>
      </c>
      <c r="P221" s="52" t="str">
        <f t="shared" si="51"/>
        <v>0350-77012 0361-49406</v>
      </c>
      <c r="Q221" s="58" t="str">
        <f t="shared" si="52"/>
        <v>35077012</v>
      </c>
      <c r="R221" s="59">
        <v>0</v>
      </c>
      <c r="S221" s="59">
        <v>0</v>
      </c>
      <c r="T221" s="59">
        <v>0</v>
      </c>
      <c r="U221" s="59">
        <v>0</v>
      </c>
      <c r="V221" s="59">
        <v>0</v>
      </c>
      <c r="W221" s="59">
        <v>510.916</v>
      </c>
      <c r="X221" s="59">
        <v>500.976</v>
      </c>
      <c r="Y221" s="59">
        <v>516.88</v>
      </c>
      <c r="Z221" s="59">
        <v>500.976</v>
      </c>
      <c r="AA221" s="59">
        <v>500.976</v>
      </c>
      <c r="AB221" s="59">
        <v>0</v>
      </c>
      <c r="AC221" s="59">
        <v>0</v>
      </c>
      <c r="AD221" s="59">
        <v>0</v>
      </c>
      <c r="AE221" s="59">
        <v>127.5153</v>
      </c>
      <c r="AF221" s="59">
        <v>115.24109999999999</v>
      </c>
      <c r="AG221" s="59">
        <v>0</v>
      </c>
      <c r="AH221" s="59">
        <v>0</v>
      </c>
      <c r="AI221" s="59">
        <v>0</v>
      </c>
      <c r="AJ221" s="59">
        <v>0</v>
      </c>
      <c r="AK221" s="60" t="str">
        <f t="shared" si="43"/>
        <v>Packaged</v>
      </c>
      <c r="AL221" s="60" t="str">
        <f t="shared" si="43"/>
        <v>Packaged</v>
      </c>
      <c r="AM221" s="60" t="str">
        <f t="shared" si="43"/>
        <v>Packaged</v>
      </c>
      <c r="AN221" s="60" t="str">
        <f t="shared" si="43"/>
        <v>Packaged</v>
      </c>
      <c r="AO221" s="60" t="str">
        <f t="shared" si="43"/>
        <v>Packaged</v>
      </c>
      <c r="AP221" s="60">
        <f t="shared" si="42"/>
        <v>510.916</v>
      </c>
      <c r="AQ221" s="60">
        <f t="shared" si="42"/>
        <v>500.976</v>
      </c>
      <c r="AR221" s="60">
        <f t="shared" si="42"/>
        <v>516.88</v>
      </c>
      <c r="AS221" s="60">
        <f t="shared" si="42"/>
        <v>500.976</v>
      </c>
      <c r="AT221" s="60">
        <f t="shared" si="42"/>
        <v>500.976</v>
      </c>
      <c r="AU221" s="60" t="s">
        <v>623</v>
      </c>
      <c r="AV221" s="60" t="str">
        <f t="shared" si="41"/>
        <v>Packaged</v>
      </c>
      <c r="AW221" s="60" t="str">
        <f t="shared" si="41"/>
        <v>Packaged</v>
      </c>
      <c r="AX221" s="60">
        <f t="shared" si="41"/>
        <v>127.5153</v>
      </c>
      <c r="AY221" s="60">
        <f t="shared" si="40"/>
        <v>115.24109999999999</v>
      </c>
      <c r="AZ221" s="60" t="str">
        <f t="shared" si="40"/>
        <v>Packaged</v>
      </c>
      <c r="BA221" s="60" t="str">
        <f t="shared" si="40"/>
        <v>Packaged</v>
      </c>
      <c r="BB221" s="60" t="s">
        <v>623</v>
      </c>
      <c r="BC221" s="60" t="s">
        <v>623</v>
      </c>
      <c r="BD221" s="58" t="str">
        <f t="shared" si="48"/>
        <v>N/A</v>
      </c>
      <c r="BE221" s="58" t="e">
        <f t="shared" si="49"/>
        <v>#VALUE!</v>
      </c>
      <c r="BF221" s="53" t="s">
        <v>445</v>
      </c>
      <c r="BG221" s="52" t="s">
        <v>37</v>
      </c>
      <c r="BH221" s="34">
        <v>77012</v>
      </c>
      <c r="BI221" s="34">
        <v>350</v>
      </c>
      <c r="BJ221" s="56" t="s">
        <v>1170</v>
      </c>
      <c r="BL221" t="e">
        <v>#N/A</v>
      </c>
      <c r="BM221" t="e">
        <v>#N/A</v>
      </c>
      <c r="BN221" t="e">
        <v>#N/A</v>
      </c>
      <c r="BO221" t="e">
        <v>#N/A</v>
      </c>
      <c r="BP221" t="e">
        <v>#N/A</v>
      </c>
      <c r="BQ221">
        <v>510.916</v>
      </c>
      <c r="BR221">
        <v>500.976</v>
      </c>
      <c r="BS221">
        <v>516.88</v>
      </c>
      <c r="BT221">
        <v>500.976</v>
      </c>
      <c r="BU221">
        <v>500.976</v>
      </c>
      <c r="BV221" t="e">
        <v>#N/A</v>
      </c>
      <c r="BW221" t="e">
        <v>#N/A</v>
      </c>
      <c r="BX221" t="e">
        <v>#N/A</v>
      </c>
      <c r="BY221">
        <v>127.5153</v>
      </c>
      <c r="BZ221">
        <v>115.24109999999999</v>
      </c>
      <c r="CA221" t="e">
        <v>#N/A</v>
      </c>
      <c r="CB221" t="e">
        <v>#N/A</v>
      </c>
      <c r="CC221" t="e">
        <v>#N/A</v>
      </c>
      <c r="CD221" t="e">
        <v>#N/A</v>
      </c>
    </row>
    <row r="222" spans="1:82" x14ac:dyDescent="0.25">
      <c r="B222" s="52" t="str">
        <f t="shared" si="44"/>
        <v>Surgery Procedures -Exchange nephrostomy cath-50435</v>
      </c>
      <c r="C222" s="52" t="str">
        <f t="shared" si="45"/>
        <v>50435-0361</v>
      </c>
      <c r="D222" s="53" t="s">
        <v>685</v>
      </c>
      <c r="E222" s="53" t="s">
        <v>976</v>
      </c>
      <c r="F222" s="52" t="s">
        <v>114</v>
      </c>
      <c r="G222" s="52" t="s">
        <v>264</v>
      </c>
      <c r="H222" s="54" t="s">
        <v>263</v>
      </c>
      <c r="I222" s="55" t="s">
        <v>530</v>
      </c>
      <c r="J222" s="55" t="str">
        <f t="shared" si="50"/>
        <v>50435-361</v>
      </c>
      <c r="K222" s="56" t="s">
        <v>685</v>
      </c>
      <c r="L222" s="57">
        <v>2712</v>
      </c>
      <c r="M222" s="52">
        <f t="shared" si="46"/>
        <v>3</v>
      </c>
      <c r="N222" s="53" t="s">
        <v>632</v>
      </c>
      <c r="O222" s="52">
        <f t="shared" si="47"/>
        <v>1</v>
      </c>
      <c r="P222" s="52" t="str">
        <f t="shared" si="51"/>
        <v>0361-50435 0361-50435</v>
      </c>
      <c r="Q222" s="58" t="str">
        <f t="shared" si="52"/>
        <v>36150435</v>
      </c>
      <c r="R222" s="59">
        <v>1943.8038692</v>
      </c>
      <c r="S222" s="59">
        <v>1943.8038692</v>
      </c>
      <c r="T222" s="59">
        <v>1943.8038692</v>
      </c>
      <c r="U222" s="59">
        <v>1943.8038692</v>
      </c>
      <c r="V222" s="59">
        <v>1943.8038692</v>
      </c>
      <c r="W222" s="59">
        <v>665.85599999999999</v>
      </c>
      <c r="X222" s="59">
        <v>652.79999999999995</v>
      </c>
      <c r="Y222" s="59">
        <v>672.38400000000001</v>
      </c>
      <c r="Z222" s="59">
        <v>652.79999999999995</v>
      </c>
      <c r="AA222" s="59">
        <v>652.79999999999995</v>
      </c>
      <c r="AB222" s="59">
        <v>0</v>
      </c>
      <c r="AC222" s="59">
        <v>1621.75</v>
      </c>
      <c r="AD222" s="59">
        <v>1621.75</v>
      </c>
      <c r="AE222" s="59">
        <v>2272.2112000000002</v>
      </c>
      <c r="AF222" s="59">
        <v>2051.7728000000002</v>
      </c>
      <c r="AG222" s="59">
        <v>0</v>
      </c>
      <c r="AH222" s="59">
        <v>1454</v>
      </c>
      <c r="AI222" s="59">
        <v>0</v>
      </c>
      <c r="AJ222" s="59">
        <v>0</v>
      </c>
      <c r="AK222" s="60">
        <f t="shared" si="43"/>
        <v>1943.8038692</v>
      </c>
      <c r="AL222" s="60">
        <f t="shared" si="43"/>
        <v>1943.8038692</v>
      </c>
      <c r="AM222" s="60">
        <f t="shared" si="43"/>
        <v>1943.8038692</v>
      </c>
      <c r="AN222" s="60">
        <f t="shared" si="43"/>
        <v>1943.8038692</v>
      </c>
      <c r="AO222" s="60">
        <f t="shared" si="43"/>
        <v>1943.8038692</v>
      </c>
      <c r="AP222" s="60">
        <f t="shared" ref="AP222:AT272" si="53">IF($E222="Related",IFERROR(IF(W222=0,"Packaged",W222),"Packaged"),IFERROR(IF(W222=0,"Not Reimbursable",W222),"Not Reimbursable"))</f>
        <v>665.85599999999999</v>
      </c>
      <c r="AQ222" s="60">
        <f t="shared" si="53"/>
        <v>652.79999999999995</v>
      </c>
      <c r="AR222" s="60">
        <f t="shared" si="53"/>
        <v>672.38400000000001</v>
      </c>
      <c r="AS222" s="60">
        <f t="shared" si="53"/>
        <v>652.79999999999995</v>
      </c>
      <c r="AT222" s="60">
        <f t="shared" si="53"/>
        <v>652.79999999999995</v>
      </c>
      <c r="AU222" s="60" t="s">
        <v>623</v>
      </c>
      <c r="AV222" s="60">
        <f t="shared" si="41"/>
        <v>1621.75</v>
      </c>
      <c r="AW222" s="60">
        <f t="shared" si="41"/>
        <v>1621.75</v>
      </c>
      <c r="AX222" s="60">
        <f t="shared" si="41"/>
        <v>2272.2112000000002</v>
      </c>
      <c r="AY222" s="60">
        <f t="shared" si="40"/>
        <v>2051.7728000000002</v>
      </c>
      <c r="AZ222" s="60" t="str">
        <f t="shared" si="40"/>
        <v>Not Reimbursable</v>
      </c>
      <c r="BA222" s="60">
        <f t="shared" si="40"/>
        <v>1454</v>
      </c>
      <c r="BB222" s="60" t="s">
        <v>623</v>
      </c>
      <c r="BC222" s="60" t="s">
        <v>623</v>
      </c>
      <c r="BD222" s="58">
        <f t="shared" si="48"/>
        <v>7</v>
      </c>
      <c r="BE222" s="58">
        <f t="shared" si="49"/>
        <v>4</v>
      </c>
      <c r="BF222" s="53" t="s">
        <v>264</v>
      </c>
      <c r="BG222" s="52" t="s">
        <v>33</v>
      </c>
      <c r="BH222" s="34">
        <v>50435</v>
      </c>
      <c r="BI222" s="34">
        <v>361</v>
      </c>
      <c r="BJ222" s="56" t="s">
        <v>1171</v>
      </c>
      <c r="BK222">
        <v>5373</v>
      </c>
      <c r="BL222">
        <v>1943.8038692</v>
      </c>
      <c r="BM222">
        <v>1943.8038692</v>
      </c>
      <c r="BN222">
        <v>1943.8038692</v>
      </c>
      <c r="BO222">
        <v>1943.8038692</v>
      </c>
      <c r="BP222">
        <v>1943.8038692</v>
      </c>
      <c r="BQ222">
        <v>665.85599999999999</v>
      </c>
      <c r="BR222">
        <v>652.79999999999995</v>
      </c>
      <c r="BS222">
        <v>672.38400000000001</v>
      </c>
      <c r="BT222">
        <v>652.79999999999995</v>
      </c>
      <c r="BU222">
        <v>652.79999999999995</v>
      </c>
      <c r="BV222">
        <v>0</v>
      </c>
      <c r="BW222">
        <v>1621.75</v>
      </c>
      <c r="BX222">
        <v>1621.75</v>
      </c>
      <c r="BY222">
        <v>2272.2112000000002</v>
      </c>
      <c r="BZ222">
        <v>2051.7728000000002</v>
      </c>
      <c r="CA222">
        <v>0</v>
      </c>
      <c r="CB222">
        <v>1454</v>
      </c>
      <c r="CC222">
        <v>0</v>
      </c>
      <c r="CD222">
        <v>0</v>
      </c>
    </row>
    <row r="223" spans="1:82" x14ac:dyDescent="0.25">
      <c r="B223" s="52" t="str">
        <f t="shared" si="44"/>
        <v>Diagnostic radiology-Locm 300-399mg/ml iodine,1ml-Q9967</v>
      </c>
      <c r="C223" s="52" t="str">
        <f t="shared" si="45"/>
        <v>50435-0361</v>
      </c>
      <c r="D223" s="53" t="s">
        <v>685</v>
      </c>
      <c r="E223" s="53" t="s">
        <v>979</v>
      </c>
      <c r="F223" s="52" t="s">
        <v>2553</v>
      </c>
      <c r="G223" s="52" t="s">
        <v>158</v>
      </c>
      <c r="H223" s="54" t="s">
        <v>60</v>
      </c>
      <c r="I223" s="55" t="s">
        <v>62</v>
      </c>
      <c r="J223" s="55" t="str">
        <f t="shared" si="50"/>
        <v>Q9967-255</v>
      </c>
      <c r="K223" s="56" t="s">
        <v>1133</v>
      </c>
      <c r="L223" s="57">
        <v>39</v>
      </c>
      <c r="M223" s="52">
        <f t="shared" si="46"/>
        <v>3</v>
      </c>
      <c r="N223" s="53"/>
      <c r="O223" s="52">
        <f t="shared" si="47"/>
        <v>0</v>
      </c>
      <c r="P223" s="52" t="str">
        <f t="shared" si="51"/>
        <v>0255-Q9967 0361-50435</v>
      </c>
      <c r="Q223" s="58" t="str">
        <f t="shared" si="52"/>
        <v>255Q9967</v>
      </c>
      <c r="R223" s="59">
        <v>0</v>
      </c>
      <c r="S223" s="59">
        <v>0</v>
      </c>
      <c r="T223" s="59">
        <v>0</v>
      </c>
      <c r="U223" s="59">
        <v>0</v>
      </c>
      <c r="V223" s="59">
        <v>0</v>
      </c>
      <c r="W223" s="59">
        <v>33.282463750000005</v>
      </c>
      <c r="X223" s="59">
        <v>32.634945000000002</v>
      </c>
      <c r="Y223" s="59">
        <v>33.670975000000006</v>
      </c>
      <c r="Z223" s="59">
        <v>32.634945000000002</v>
      </c>
      <c r="AA223" s="59">
        <v>32.634945000000002</v>
      </c>
      <c r="AB223" s="59">
        <v>0</v>
      </c>
      <c r="AC223" s="59">
        <v>84.177437499999996</v>
      </c>
      <c r="AD223" s="59">
        <v>84.177437499999996</v>
      </c>
      <c r="AE223" s="59">
        <v>0.78000000000000014</v>
      </c>
      <c r="AF223" s="59">
        <v>0.4134000000000001</v>
      </c>
      <c r="AG223" s="59">
        <v>0</v>
      </c>
      <c r="AH223" s="59">
        <v>0</v>
      </c>
      <c r="AI223" s="59">
        <v>0</v>
      </c>
      <c r="AJ223" s="59">
        <v>0</v>
      </c>
      <c r="AK223" s="60" t="str">
        <f t="shared" ref="AK223:AO273" si="54">IF($E223="Related",IFERROR(IF(R223=0,"Packaged",R223),"Packaged"),IFERROR(IF(R223=0,"Not Reimbursable",R223),"Not Reimbursable"))</f>
        <v>Packaged</v>
      </c>
      <c r="AL223" s="60" t="str">
        <f t="shared" si="54"/>
        <v>Packaged</v>
      </c>
      <c r="AM223" s="60" t="str">
        <f t="shared" si="54"/>
        <v>Packaged</v>
      </c>
      <c r="AN223" s="60" t="str">
        <f t="shared" si="54"/>
        <v>Packaged</v>
      </c>
      <c r="AO223" s="60" t="str">
        <f t="shared" si="54"/>
        <v>Packaged</v>
      </c>
      <c r="AP223" s="60">
        <f t="shared" si="53"/>
        <v>33.282463750000005</v>
      </c>
      <c r="AQ223" s="60">
        <f t="shared" si="53"/>
        <v>32.634945000000002</v>
      </c>
      <c r="AR223" s="60">
        <f t="shared" si="53"/>
        <v>33.670975000000006</v>
      </c>
      <c r="AS223" s="60">
        <f t="shared" si="53"/>
        <v>32.634945000000002</v>
      </c>
      <c r="AT223" s="60">
        <f t="shared" si="53"/>
        <v>32.634945000000002</v>
      </c>
      <c r="AU223" s="60" t="s">
        <v>623</v>
      </c>
      <c r="AV223" s="60">
        <f t="shared" si="41"/>
        <v>84.177437499999996</v>
      </c>
      <c r="AW223" s="60">
        <f t="shared" si="41"/>
        <v>84.177437499999996</v>
      </c>
      <c r="AX223" s="60">
        <f t="shared" si="41"/>
        <v>0.78000000000000014</v>
      </c>
      <c r="AY223" s="60">
        <f t="shared" si="40"/>
        <v>0.4134000000000001</v>
      </c>
      <c r="AZ223" s="60" t="str">
        <f t="shared" si="40"/>
        <v>Packaged</v>
      </c>
      <c r="BA223" s="60" t="str">
        <f t="shared" si="40"/>
        <v>Packaged</v>
      </c>
      <c r="BB223" s="60" t="s">
        <v>623</v>
      </c>
      <c r="BC223" s="60" t="s">
        <v>623</v>
      </c>
      <c r="BD223" s="58" t="str">
        <f t="shared" si="48"/>
        <v>N/A</v>
      </c>
      <c r="BE223" s="58" t="e">
        <f t="shared" si="49"/>
        <v>#VALUE!</v>
      </c>
      <c r="BF223" s="53" t="s">
        <v>158</v>
      </c>
      <c r="BG223" s="52" t="s">
        <v>37</v>
      </c>
      <c r="BH223" s="34" t="s">
        <v>60</v>
      </c>
      <c r="BI223" s="34">
        <v>255</v>
      </c>
      <c r="BJ223" s="56" t="s">
        <v>1134</v>
      </c>
      <c r="BL223" t="e">
        <v>#N/A</v>
      </c>
      <c r="BM223" t="e">
        <v>#N/A</v>
      </c>
      <c r="BN223" t="e">
        <v>#N/A</v>
      </c>
      <c r="BO223" t="e">
        <v>#N/A</v>
      </c>
      <c r="BP223" t="e">
        <v>#N/A</v>
      </c>
      <c r="BQ223">
        <v>33.282463750000005</v>
      </c>
      <c r="BR223">
        <v>32.634945000000002</v>
      </c>
      <c r="BS223">
        <v>33.670975000000006</v>
      </c>
      <c r="BT223">
        <v>32.634945000000002</v>
      </c>
      <c r="BU223">
        <v>32.634945000000002</v>
      </c>
      <c r="BV223" t="e">
        <v>#N/A</v>
      </c>
      <c r="BW223">
        <v>84.177437499999996</v>
      </c>
      <c r="BX223">
        <v>84.177437499999996</v>
      </c>
      <c r="BY223">
        <v>0.78000000000000014</v>
      </c>
      <c r="BZ223">
        <v>0.4134000000000001</v>
      </c>
      <c r="CA223" t="e">
        <v>#N/A</v>
      </c>
      <c r="CB223" t="e">
        <v>#N/A</v>
      </c>
      <c r="CC223" t="e">
        <v>#N/A</v>
      </c>
      <c r="CD223" t="e">
        <v>#N/A</v>
      </c>
    </row>
    <row r="224" spans="1:82" x14ac:dyDescent="0.25">
      <c r="B224" s="52" t="str">
        <f t="shared" si="44"/>
        <v>Guide wire-Guide wire-C1769</v>
      </c>
      <c r="C224" s="52" t="str">
        <f t="shared" si="45"/>
        <v>50435-0361</v>
      </c>
      <c r="D224" s="53" t="s">
        <v>685</v>
      </c>
      <c r="E224" s="53" t="s">
        <v>979</v>
      </c>
      <c r="F224" s="52" t="s">
        <v>529</v>
      </c>
      <c r="G224" s="52" t="s">
        <v>529</v>
      </c>
      <c r="H224" s="54" t="s">
        <v>522</v>
      </c>
      <c r="I224" s="55" t="s">
        <v>107</v>
      </c>
      <c r="J224" s="55" t="str">
        <f t="shared" si="50"/>
        <v>C1769-278</v>
      </c>
      <c r="K224" s="56" t="s">
        <v>1135</v>
      </c>
      <c r="L224" s="57">
        <v>104</v>
      </c>
      <c r="M224" s="52">
        <f t="shared" si="46"/>
        <v>3</v>
      </c>
      <c r="N224" s="53"/>
      <c r="O224" s="52">
        <f t="shared" si="47"/>
        <v>0</v>
      </c>
      <c r="P224" s="52" t="str">
        <f t="shared" si="51"/>
        <v>0278-C1769 0361-50435</v>
      </c>
      <c r="Q224" s="58" t="str">
        <f t="shared" si="52"/>
        <v>278C1769</v>
      </c>
      <c r="R224" s="59">
        <v>0</v>
      </c>
      <c r="S224" s="59">
        <v>0</v>
      </c>
      <c r="T224" s="59">
        <v>0</v>
      </c>
      <c r="U224" s="59">
        <v>0</v>
      </c>
      <c r="V224" s="59">
        <v>0</v>
      </c>
      <c r="W224" s="59">
        <v>66.759395032679791</v>
      </c>
      <c r="X224" s="59">
        <v>65.460574117647027</v>
      </c>
      <c r="Y224" s="59">
        <v>67.538687581699293</v>
      </c>
      <c r="Z224" s="59">
        <v>65.460574117647027</v>
      </c>
      <c r="AA224" s="59">
        <v>65.460574117647027</v>
      </c>
      <c r="AB224" s="59">
        <v>0</v>
      </c>
      <c r="AC224" s="59">
        <v>168.84671895424839</v>
      </c>
      <c r="AD224" s="59">
        <v>168.84671895424839</v>
      </c>
      <c r="AE224" s="59">
        <v>181.83492810457503</v>
      </c>
      <c r="AF224" s="59">
        <v>181.83492810457503</v>
      </c>
      <c r="AG224" s="59">
        <v>129.88209150326796</v>
      </c>
      <c r="AH224" s="59">
        <v>0</v>
      </c>
      <c r="AI224" s="59">
        <v>0</v>
      </c>
      <c r="AJ224" s="59">
        <v>0</v>
      </c>
      <c r="AK224" s="60" t="str">
        <f t="shared" si="54"/>
        <v>Packaged</v>
      </c>
      <c r="AL224" s="60" t="str">
        <f t="shared" si="54"/>
        <v>Packaged</v>
      </c>
      <c r="AM224" s="60" t="str">
        <f t="shared" si="54"/>
        <v>Packaged</v>
      </c>
      <c r="AN224" s="60" t="str">
        <f t="shared" si="54"/>
        <v>Packaged</v>
      </c>
      <c r="AO224" s="60" t="str">
        <f t="shared" si="54"/>
        <v>Packaged</v>
      </c>
      <c r="AP224" s="60">
        <f t="shared" si="53"/>
        <v>66.759395032679791</v>
      </c>
      <c r="AQ224" s="60">
        <f t="shared" si="53"/>
        <v>65.460574117647027</v>
      </c>
      <c r="AR224" s="60">
        <f t="shared" si="53"/>
        <v>67.538687581699293</v>
      </c>
      <c r="AS224" s="60">
        <f t="shared" si="53"/>
        <v>65.460574117647027</v>
      </c>
      <c r="AT224" s="60">
        <f t="shared" si="53"/>
        <v>65.460574117647027</v>
      </c>
      <c r="AU224" s="60" t="s">
        <v>623</v>
      </c>
      <c r="AV224" s="60">
        <f t="shared" si="41"/>
        <v>168.84671895424839</v>
      </c>
      <c r="AW224" s="60">
        <f t="shared" si="41"/>
        <v>168.84671895424839</v>
      </c>
      <c r="AX224" s="60">
        <f t="shared" si="41"/>
        <v>181.83492810457503</v>
      </c>
      <c r="AY224" s="60">
        <f t="shared" si="40"/>
        <v>181.83492810457503</v>
      </c>
      <c r="AZ224" s="60">
        <f t="shared" si="40"/>
        <v>129.88209150326796</v>
      </c>
      <c r="BA224" s="60" t="str">
        <f t="shared" si="40"/>
        <v>Packaged</v>
      </c>
      <c r="BB224" s="60" t="s">
        <v>623</v>
      </c>
      <c r="BC224" s="60" t="s">
        <v>623</v>
      </c>
      <c r="BD224" s="58" t="str">
        <f t="shared" si="48"/>
        <v>N/A</v>
      </c>
      <c r="BE224" s="58" t="e">
        <f t="shared" si="49"/>
        <v>#VALUE!</v>
      </c>
      <c r="BF224" s="53" t="s">
        <v>529</v>
      </c>
      <c r="BG224" s="52" t="e">
        <v>#N/A</v>
      </c>
      <c r="BH224" s="34" t="s">
        <v>522</v>
      </c>
      <c r="BI224" s="34">
        <v>278</v>
      </c>
      <c r="BJ224" s="56" t="s">
        <v>1136</v>
      </c>
      <c r="BL224" t="e">
        <v>#N/A</v>
      </c>
      <c r="BM224" t="e">
        <v>#N/A</v>
      </c>
      <c r="BN224" t="e">
        <v>#N/A</v>
      </c>
      <c r="BO224" t="e">
        <v>#N/A</v>
      </c>
      <c r="BP224" t="e">
        <v>#N/A</v>
      </c>
      <c r="BQ224">
        <v>66.759395032679791</v>
      </c>
      <c r="BR224">
        <v>65.460574117647027</v>
      </c>
      <c r="BS224">
        <v>67.538687581699293</v>
      </c>
      <c r="BT224">
        <v>65.460574117647027</v>
      </c>
      <c r="BU224">
        <v>65.460574117647027</v>
      </c>
      <c r="BV224" t="e">
        <v>#N/A</v>
      </c>
      <c r="BW224">
        <v>168.84671895424839</v>
      </c>
      <c r="BX224">
        <v>168.84671895424839</v>
      </c>
      <c r="BY224">
        <v>181.83492810457503</v>
      </c>
      <c r="BZ224">
        <v>181.83492810457503</v>
      </c>
      <c r="CA224">
        <v>129.88209150326796</v>
      </c>
      <c r="CB224" t="e">
        <v>#N/A</v>
      </c>
      <c r="CC224" t="e">
        <v>#N/A</v>
      </c>
      <c r="CD224" t="e">
        <v>#N/A</v>
      </c>
    </row>
    <row r="225" spans="1:82" x14ac:dyDescent="0.25">
      <c r="B225" s="52" t="str">
        <f t="shared" si="44"/>
        <v>Surgery Procedures -Insert temp bladder cath-51702</v>
      </c>
      <c r="C225" s="52" t="str">
        <f t="shared" si="45"/>
        <v>51702-0361</v>
      </c>
      <c r="D225" s="53" t="s">
        <v>686</v>
      </c>
      <c r="E225" s="53" t="s">
        <v>976</v>
      </c>
      <c r="F225" s="52" t="s">
        <v>114</v>
      </c>
      <c r="G225" s="52" t="s">
        <v>266</v>
      </c>
      <c r="H225" s="54" t="s">
        <v>265</v>
      </c>
      <c r="I225" s="55" t="s">
        <v>530</v>
      </c>
      <c r="J225" s="55" t="str">
        <f t="shared" si="50"/>
        <v>51702-361</v>
      </c>
      <c r="K225" s="56" t="s">
        <v>686</v>
      </c>
      <c r="L225" s="57">
        <v>329</v>
      </c>
      <c r="M225" s="52">
        <f t="shared" si="46"/>
        <v>1</v>
      </c>
      <c r="N225" s="53" t="s">
        <v>632</v>
      </c>
      <c r="O225" s="52">
        <f t="shared" si="47"/>
        <v>1</v>
      </c>
      <c r="P225" s="52" t="str">
        <f t="shared" si="51"/>
        <v>0361-51702 0361-51702</v>
      </c>
      <c r="Q225" s="58" t="str">
        <f t="shared" si="52"/>
        <v>36151702</v>
      </c>
      <c r="R225" s="59">
        <v>121.90717019999998</v>
      </c>
      <c r="S225" s="59">
        <v>121.90717019999998</v>
      </c>
      <c r="T225" s="59">
        <v>121.90717019999998</v>
      </c>
      <c r="U225" s="59">
        <v>121.90717019999998</v>
      </c>
      <c r="V225" s="59">
        <v>121.90717019999998</v>
      </c>
      <c r="W225" s="59">
        <v>84.552999999999997</v>
      </c>
      <c r="X225" s="59">
        <v>82.908000000000001</v>
      </c>
      <c r="Y225" s="59">
        <v>85.54</v>
      </c>
      <c r="Z225" s="59">
        <v>82.908000000000001</v>
      </c>
      <c r="AA225" s="59">
        <v>82.908000000000001</v>
      </c>
      <c r="AB225" s="59">
        <v>0</v>
      </c>
      <c r="AC225" s="59">
        <v>213.85</v>
      </c>
      <c r="AD225" s="59">
        <v>213.85</v>
      </c>
      <c r="AE225" s="59">
        <v>140.75360000000001</v>
      </c>
      <c r="AF225" s="59">
        <v>127.0984</v>
      </c>
      <c r="AG225" s="59">
        <v>0</v>
      </c>
      <c r="AH225" s="59">
        <v>1261</v>
      </c>
      <c r="AI225" s="59">
        <v>0</v>
      </c>
      <c r="AJ225" s="59">
        <v>0</v>
      </c>
      <c r="AK225" s="60">
        <f t="shared" si="54"/>
        <v>121.90717019999998</v>
      </c>
      <c r="AL225" s="60">
        <f t="shared" si="54"/>
        <v>121.90717019999998</v>
      </c>
      <c r="AM225" s="60">
        <f t="shared" si="54"/>
        <v>121.90717019999998</v>
      </c>
      <c r="AN225" s="60">
        <f t="shared" si="54"/>
        <v>121.90717019999998</v>
      </c>
      <c r="AO225" s="60">
        <f t="shared" si="54"/>
        <v>121.90717019999998</v>
      </c>
      <c r="AP225" s="60">
        <f t="shared" si="53"/>
        <v>84.552999999999997</v>
      </c>
      <c r="AQ225" s="60">
        <f t="shared" si="53"/>
        <v>82.908000000000001</v>
      </c>
      <c r="AR225" s="60">
        <f t="shared" si="53"/>
        <v>85.54</v>
      </c>
      <c r="AS225" s="60">
        <f t="shared" si="53"/>
        <v>82.908000000000001</v>
      </c>
      <c r="AT225" s="60">
        <f t="shared" si="53"/>
        <v>82.908000000000001</v>
      </c>
      <c r="AU225" s="60" t="s">
        <v>623</v>
      </c>
      <c r="AV225" s="60">
        <f t="shared" si="41"/>
        <v>213.85</v>
      </c>
      <c r="AW225" s="60">
        <f t="shared" si="41"/>
        <v>213.85</v>
      </c>
      <c r="AX225" s="60">
        <f t="shared" si="41"/>
        <v>140.75360000000001</v>
      </c>
      <c r="AY225" s="60">
        <f t="shared" si="40"/>
        <v>127.0984</v>
      </c>
      <c r="AZ225" s="60" t="str">
        <f t="shared" si="40"/>
        <v>Not Reimbursable</v>
      </c>
      <c r="BA225" s="60">
        <f t="shared" si="40"/>
        <v>1261</v>
      </c>
      <c r="BB225" s="60" t="s">
        <v>623</v>
      </c>
      <c r="BC225" s="60" t="s">
        <v>623</v>
      </c>
      <c r="BD225" s="58">
        <f t="shared" si="48"/>
        <v>4</v>
      </c>
      <c r="BE225" s="58">
        <f t="shared" si="49"/>
        <v>3</v>
      </c>
      <c r="BF225" s="53" t="s">
        <v>266</v>
      </c>
      <c r="BG225" s="52" t="s">
        <v>33</v>
      </c>
      <c r="BH225" s="34">
        <v>51702</v>
      </c>
      <c r="BI225" s="34">
        <v>361</v>
      </c>
      <c r="BJ225" s="56" t="s">
        <v>1172</v>
      </c>
      <c r="BK225">
        <v>5734</v>
      </c>
      <c r="BL225">
        <v>121.90717019999998</v>
      </c>
      <c r="BM225">
        <v>121.90717019999998</v>
      </c>
      <c r="BN225">
        <v>121.90717019999998</v>
      </c>
      <c r="BO225">
        <v>121.90717019999998</v>
      </c>
      <c r="BP225">
        <v>121.90717019999998</v>
      </c>
      <c r="BQ225">
        <v>84.552999999999997</v>
      </c>
      <c r="BR225">
        <v>82.908000000000001</v>
      </c>
      <c r="BS225">
        <v>85.54</v>
      </c>
      <c r="BT225">
        <v>82.908000000000001</v>
      </c>
      <c r="BU225">
        <v>82.908000000000001</v>
      </c>
      <c r="BV225">
        <v>0</v>
      </c>
      <c r="BW225">
        <v>213.85</v>
      </c>
      <c r="BX225">
        <v>213.85</v>
      </c>
      <c r="BY225">
        <v>140.75360000000001</v>
      </c>
      <c r="BZ225">
        <v>127.0984</v>
      </c>
      <c r="CA225">
        <v>0</v>
      </c>
      <c r="CB225">
        <v>1261</v>
      </c>
      <c r="CC225">
        <v>0</v>
      </c>
      <c r="CD225">
        <v>0</v>
      </c>
    </row>
    <row r="226" spans="1:82" x14ac:dyDescent="0.25">
      <c r="B226" s="52" t="str">
        <f t="shared" si="44"/>
        <v>Surgery Procedures -Insert bladder cath complex-51703</v>
      </c>
      <c r="C226" s="52" t="str">
        <f t="shared" si="45"/>
        <v>51703-0510</v>
      </c>
      <c r="D226" s="53" t="s">
        <v>687</v>
      </c>
      <c r="E226" s="53" t="s">
        <v>976</v>
      </c>
      <c r="F226" s="52" t="s">
        <v>114</v>
      </c>
      <c r="G226" s="52" t="s">
        <v>268</v>
      </c>
      <c r="H226" s="54" t="s">
        <v>267</v>
      </c>
      <c r="I226" s="55" t="s">
        <v>531</v>
      </c>
      <c r="J226" s="55" t="str">
        <f t="shared" si="50"/>
        <v>51703-510</v>
      </c>
      <c r="K226" s="56" t="s">
        <v>687</v>
      </c>
      <c r="L226" s="62">
        <v>210</v>
      </c>
      <c r="M226" s="52">
        <f t="shared" si="46"/>
        <v>1</v>
      </c>
      <c r="N226" s="53" t="s">
        <v>632</v>
      </c>
      <c r="O226" s="52">
        <f t="shared" si="47"/>
        <v>1</v>
      </c>
      <c r="P226" s="52" t="str">
        <f t="shared" si="51"/>
        <v>0510-51703 0510-51703</v>
      </c>
      <c r="Q226" s="58" t="str">
        <f t="shared" si="52"/>
        <v>51051703</v>
      </c>
      <c r="R226" s="59">
        <v>149.07110460000001</v>
      </c>
      <c r="S226" s="59">
        <v>149.07110460000001</v>
      </c>
      <c r="T226" s="59">
        <v>149.07110460000001</v>
      </c>
      <c r="U226" s="59">
        <v>149.07110460000001</v>
      </c>
      <c r="V226" s="59">
        <v>149.07110460000001</v>
      </c>
      <c r="W226" s="59">
        <v>51.657000000000004</v>
      </c>
      <c r="X226" s="59">
        <v>50.652000000000001</v>
      </c>
      <c r="Y226" s="59">
        <v>52.260000000000005</v>
      </c>
      <c r="Z226" s="59">
        <v>50.652000000000001</v>
      </c>
      <c r="AA226" s="59">
        <v>50.652000000000001</v>
      </c>
      <c r="AB226" s="59">
        <v>0</v>
      </c>
      <c r="AC226" s="59">
        <v>130.65</v>
      </c>
      <c r="AD226" s="59">
        <v>130.65</v>
      </c>
      <c r="AE226" s="59">
        <v>160.80000000000001</v>
      </c>
      <c r="AF226" s="59">
        <v>160.80000000000001</v>
      </c>
      <c r="AG226" s="59">
        <v>525</v>
      </c>
      <c r="AH226" s="59">
        <v>1261</v>
      </c>
      <c r="AI226" s="59">
        <v>0</v>
      </c>
      <c r="AJ226" s="59">
        <v>0</v>
      </c>
      <c r="AK226" s="60">
        <f t="shared" si="54"/>
        <v>149.07110460000001</v>
      </c>
      <c r="AL226" s="60">
        <f t="shared" si="54"/>
        <v>149.07110460000001</v>
      </c>
      <c r="AM226" s="60">
        <f t="shared" si="54"/>
        <v>149.07110460000001</v>
      </c>
      <c r="AN226" s="60">
        <f t="shared" si="54"/>
        <v>149.07110460000001</v>
      </c>
      <c r="AO226" s="60">
        <f t="shared" si="54"/>
        <v>149.07110460000001</v>
      </c>
      <c r="AP226" s="60">
        <f t="shared" si="53"/>
        <v>51.657000000000004</v>
      </c>
      <c r="AQ226" s="60">
        <f t="shared" si="53"/>
        <v>50.652000000000001</v>
      </c>
      <c r="AR226" s="60">
        <f t="shared" si="53"/>
        <v>52.260000000000005</v>
      </c>
      <c r="AS226" s="60">
        <f t="shared" si="53"/>
        <v>50.652000000000001</v>
      </c>
      <c r="AT226" s="60">
        <f t="shared" si="53"/>
        <v>50.652000000000001</v>
      </c>
      <c r="AU226" s="60" t="s">
        <v>623</v>
      </c>
      <c r="AV226" s="60">
        <f t="shared" si="41"/>
        <v>130.65</v>
      </c>
      <c r="AW226" s="60">
        <f t="shared" si="41"/>
        <v>130.65</v>
      </c>
      <c r="AX226" s="60">
        <f t="shared" si="41"/>
        <v>160.80000000000001</v>
      </c>
      <c r="AY226" s="60">
        <f t="shared" si="40"/>
        <v>160.80000000000001</v>
      </c>
      <c r="AZ226" s="60">
        <f t="shared" si="40"/>
        <v>525</v>
      </c>
      <c r="BA226" s="60">
        <f t="shared" si="40"/>
        <v>1261</v>
      </c>
      <c r="BB226" s="60" t="s">
        <v>623</v>
      </c>
      <c r="BC226" s="60" t="s">
        <v>623</v>
      </c>
      <c r="BD226" s="58">
        <f t="shared" si="48"/>
        <v>4</v>
      </c>
      <c r="BE226" s="58">
        <f t="shared" si="49"/>
        <v>3</v>
      </c>
      <c r="BF226" s="53" t="s">
        <v>268</v>
      </c>
      <c r="BG226" s="52" t="s">
        <v>33</v>
      </c>
      <c r="BH226" s="34">
        <v>51703</v>
      </c>
      <c r="BI226" s="34">
        <v>510</v>
      </c>
      <c r="BJ226" s="56" t="s">
        <v>1173</v>
      </c>
      <c r="BK226">
        <v>5721</v>
      </c>
      <c r="BL226">
        <v>149.07110460000001</v>
      </c>
      <c r="BM226">
        <v>149.07110460000001</v>
      </c>
      <c r="BN226">
        <v>149.07110460000001</v>
      </c>
      <c r="BO226">
        <v>149.07110460000001</v>
      </c>
      <c r="BP226">
        <v>149.07110460000001</v>
      </c>
      <c r="BQ226">
        <v>51.657000000000004</v>
      </c>
      <c r="BR226">
        <v>50.652000000000001</v>
      </c>
      <c r="BS226">
        <v>52.260000000000005</v>
      </c>
      <c r="BT226">
        <v>50.652000000000001</v>
      </c>
      <c r="BU226">
        <v>50.652000000000001</v>
      </c>
      <c r="BV226">
        <v>0</v>
      </c>
      <c r="BW226">
        <v>130.65</v>
      </c>
      <c r="BX226">
        <v>130.65</v>
      </c>
      <c r="BY226">
        <v>160.80000000000001</v>
      </c>
      <c r="BZ226">
        <v>160.80000000000001</v>
      </c>
      <c r="CA226">
        <v>525</v>
      </c>
      <c r="CB226">
        <v>1261</v>
      </c>
      <c r="CC226">
        <v>0</v>
      </c>
      <c r="CD226">
        <v>0</v>
      </c>
    </row>
    <row r="227" spans="1:82" x14ac:dyDescent="0.25">
      <c r="B227" s="52" t="str">
        <f t="shared" si="44"/>
        <v>Surgery Procedures -Us urine capacity measure-51798</v>
      </c>
      <c r="C227" s="52" t="str">
        <f t="shared" si="45"/>
        <v>51798-0510</v>
      </c>
      <c r="D227" s="53" t="s">
        <v>688</v>
      </c>
      <c r="E227" s="53" t="s">
        <v>976</v>
      </c>
      <c r="F227" s="52" t="s">
        <v>114</v>
      </c>
      <c r="G227" s="52" t="s">
        <v>270</v>
      </c>
      <c r="H227" s="54" t="s">
        <v>269</v>
      </c>
      <c r="I227" s="55" t="s">
        <v>531</v>
      </c>
      <c r="J227" s="55" t="str">
        <f t="shared" si="50"/>
        <v>51798-510</v>
      </c>
      <c r="K227" s="56" t="s">
        <v>688</v>
      </c>
      <c r="L227" s="62">
        <v>1549</v>
      </c>
      <c r="M227" s="52">
        <f t="shared" si="46"/>
        <v>2</v>
      </c>
      <c r="N227" s="53" t="s">
        <v>632</v>
      </c>
      <c r="O227" s="52">
        <f t="shared" si="47"/>
        <v>1</v>
      </c>
      <c r="P227" s="52" t="str">
        <f t="shared" si="51"/>
        <v>0510-51798 0510-51798</v>
      </c>
      <c r="Q227" s="58" t="str">
        <f t="shared" si="52"/>
        <v>51051798</v>
      </c>
      <c r="R227" s="59">
        <v>58.374413599999997</v>
      </c>
      <c r="S227" s="59">
        <v>58.374413599999997</v>
      </c>
      <c r="T227" s="59">
        <v>58.374413599999997</v>
      </c>
      <c r="U227" s="59">
        <v>58.374413599999997</v>
      </c>
      <c r="V227" s="59">
        <v>58.374413599999997</v>
      </c>
      <c r="W227" s="59">
        <v>396.55099999999999</v>
      </c>
      <c r="X227" s="59">
        <v>388.83600000000001</v>
      </c>
      <c r="Y227" s="59">
        <v>401.18</v>
      </c>
      <c r="Z227" s="59">
        <v>388.83600000000001</v>
      </c>
      <c r="AA227" s="59">
        <v>388.83600000000001</v>
      </c>
      <c r="AB227" s="59">
        <v>0</v>
      </c>
      <c r="AC227" s="59">
        <v>1002.95</v>
      </c>
      <c r="AD227" s="59">
        <v>1002.95</v>
      </c>
      <c r="AE227" s="59">
        <v>1234.4000000000001</v>
      </c>
      <c r="AF227" s="59">
        <v>1234.4000000000001</v>
      </c>
      <c r="AG227" s="59">
        <v>0</v>
      </c>
      <c r="AH227" s="59">
        <v>1261</v>
      </c>
      <c r="AI227" s="59">
        <v>0</v>
      </c>
      <c r="AJ227" s="59">
        <v>0</v>
      </c>
      <c r="AK227" s="60">
        <f t="shared" si="54"/>
        <v>58.374413599999997</v>
      </c>
      <c r="AL227" s="60">
        <f t="shared" si="54"/>
        <v>58.374413599999997</v>
      </c>
      <c r="AM227" s="60">
        <f t="shared" si="54"/>
        <v>58.374413599999997</v>
      </c>
      <c r="AN227" s="60">
        <f t="shared" si="54"/>
        <v>58.374413599999997</v>
      </c>
      <c r="AO227" s="60">
        <f t="shared" si="54"/>
        <v>58.374413599999997</v>
      </c>
      <c r="AP227" s="60">
        <f t="shared" si="53"/>
        <v>396.55099999999999</v>
      </c>
      <c r="AQ227" s="60">
        <f t="shared" si="53"/>
        <v>388.83600000000001</v>
      </c>
      <c r="AR227" s="60">
        <f t="shared" si="53"/>
        <v>401.18</v>
      </c>
      <c r="AS227" s="60">
        <f t="shared" si="53"/>
        <v>388.83600000000001</v>
      </c>
      <c r="AT227" s="60">
        <f t="shared" si="53"/>
        <v>388.83600000000001</v>
      </c>
      <c r="AU227" s="60" t="s">
        <v>623</v>
      </c>
      <c r="AV227" s="60">
        <f t="shared" si="41"/>
        <v>1002.95</v>
      </c>
      <c r="AW227" s="60">
        <f t="shared" si="41"/>
        <v>1002.95</v>
      </c>
      <c r="AX227" s="60">
        <f t="shared" si="41"/>
        <v>1234.4000000000001</v>
      </c>
      <c r="AY227" s="60">
        <f t="shared" si="40"/>
        <v>1234.4000000000001</v>
      </c>
      <c r="AZ227" s="60" t="str">
        <f t="shared" si="40"/>
        <v>Not Reimbursable</v>
      </c>
      <c r="BA227" s="60">
        <f t="shared" si="40"/>
        <v>1261</v>
      </c>
      <c r="BB227" s="60" t="s">
        <v>623</v>
      </c>
      <c r="BC227" s="60" t="s">
        <v>623</v>
      </c>
      <c r="BD227" s="58">
        <f t="shared" si="48"/>
        <v>6</v>
      </c>
      <c r="BE227" s="58">
        <f t="shared" si="49"/>
        <v>4</v>
      </c>
      <c r="BF227" s="53" t="s">
        <v>270</v>
      </c>
      <c r="BG227" s="52" t="s">
        <v>33</v>
      </c>
      <c r="BH227" s="34">
        <v>51798</v>
      </c>
      <c r="BI227" s="34">
        <v>510</v>
      </c>
      <c r="BJ227" s="56" t="s">
        <v>1174</v>
      </c>
      <c r="BK227">
        <v>5733</v>
      </c>
      <c r="BL227">
        <v>58.374413599999997</v>
      </c>
      <c r="BM227">
        <v>58.374413599999997</v>
      </c>
      <c r="BN227">
        <v>58.374413599999997</v>
      </c>
      <c r="BO227">
        <v>58.374413599999997</v>
      </c>
      <c r="BP227">
        <v>58.374413599999997</v>
      </c>
      <c r="BQ227">
        <v>396.55099999999999</v>
      </c>
      <c r="BR227">
        <v>388.83600000000001</v>
      </c>
      <c r="BS227">
        <v>401.18</v>
      </c>
      <c r="BT227">
        <v>388.83600000000001</v>
      </c>
      <c r="BU227">
        <v>388.83600000000001</v>
      </c>
      <c r="BV227">
        <v>0</v>
      </c>
      <c r="BW227">
        <v>1002.95</v>
      </c>
      <c r="BX227">
        <v>1002.95</v>
      </c>
      <c r="BY227">
        <v>1234.4000000000001</v>
      </c>
      <c r="BZ227">
        <v>1234.4000000000001</v>
      </c>
      <c r="CA227">
        <v>0</v>
      </c>
      <c r="CB227">
        <v>1261</v>
      </c>
      <c r="CC227">
        <v>0</v>
      </c>
      <c r="CD227">
        <v>0</v>
      </c>
    </row>
    <row r="228" spans="1:82" x14ac:dyDescent="0.25">
      <c r="B228" s="52" t="str">
        <f t="shared" si="44"/>
        <v>Medical care-Hospital outpt clinic visit-G0463</v>
      </c>
      <c r="C228" s="52" t="str">
        <f t="shared" si="45"/>
        <v>51798-0510</v>
      </c>
      <c r="D228" s="53" t="s">
        <v>688</v>
      </c>
      <c r="E228" s="53" t="s">
        <v>979</v>
      </c>
      <c r="F228" s="52" t="s">
        <v>2549</v>
      </c>
      <c r="G228" s="52" t="s">
        <v>125</v>
      </c>
      <c r="H228" s="54" t="s">
        <v>124</v>
      </c>
      <c r="I228" s="55" t="s">
        <v>531</v>
      </c>
      <c r="J228" s="55" t="str">
        <f t="shared" si="50"/>
        <v>G0463-510</v>
      </c>
      <c r="K228" s="56" t="s">
        <v>991</v>
      </c>
      <c r="L228" s="62">
        <v>108</v>
      </c>
      <c r="M228" s="52">
        <f t="shared" si="46"/>
        <v>2</v>
      </c>
      <c r="N228" s="53"/>
      <c r="O228" s="52">
        <f t="shared" si="47"/>
        <v>0</v>
      </c>
      <c r="P228" s="52" t="str">
        <f t="shared" si="51"/>
        <v>0510-G0463 0510-51798</v>
      </c>
      <c r="Q228" s="58" t="str">
        <f t="shared" si="52"/>
        <v>510G0463</v>
      </c>
      <c r="R228" s="59">
        <v>126.154039</v>
      </c>
      <c r="S228" s="59">
        <v>126.154039</v>
      </c>
      <c r="T228" s="59">
        <v>126.154039</v>
      </c>
      <c r="U228" s="59">
        <v>126.154039</v>
      </c>
      <c r="V228" s="59">
        <v>126.154039</v>
      </c>
      <c r="W228" s="59">
        <v>41.208781818181826</v>
      </c>
      <c r="X228" s="59">
        <v>40.407054545454564</v>
      </c>
      <c r="Y228" s="59">
        <v>41.689818181818175</v>
      </c>
      <c r="Z228" s="59">
        <v>40.407054545454564</v>
      </c>
      <c r="AA228" s="59">
        <v>40.407054545454564</v>
      </c>
      <c r="AB228" s="59">
        <v>0</v>
      </c>
      <c r="AC228" s="59">
        <v>104.22454545454544</v>
      </c>
      <c r="AD228" s="59">
        <v>104.22454545454544</v>
      </c>
      <c r="AE228" s="59">
        <v>165.98739999999998</v>
      </c>
      <c r="AF228" s="59">
        <v>150.07080000000019</v>
      </c>
      <c r="AG228" s="59">
        <v>0</v>
      </c>
      <c r="AH228" s="59">
        <v>0</v>
      </c>
      <c r="AI228" s="59">
        <v>0</v>
      </c>
      <c r="AJ228" s="59">
        <v>0</v>
      </c>
      <c r="AK228" s="60">
        <f t="shared" si="54"/>
        <v>126.154039</v>
      </c>
      <c r="AL228" s="60">
        <f t="shared" si="54"/>
        <v>126.154039</v>
      </c>
      <c r="AM228" s="60">
        <f t="shared" si="54"/>
        <v>126.154039</v>
      </c>
      <c r="AN228" s="60">
        <f t="shared" si="54"/>
        <v>126.154039</v>
      </c>
      <c r="AO228" s="60">
        <f t="shared" si="54"/>
        <v>126.154039</v>
      </c>
      <c r="AP228" s="60">
        <f t="shared" si="53"/>
        <v>41.208781818181826</v>
      </c>
      <c r="AQ228" s="60">
        <f t="shared" si="53"/>
        <v>40.407054545454564</v>
      </c>
      <c r="AR228" s="60">
        <f t="shared" si="53"/>
        <v>41.689818181818175</v>
      </c>
      <c r="AS228" s="60">
        <f t="shared" si="53"/>
        <v>40.407054545454564</v>
      </c>
      <c r="AT228" s="60">
        <f t="shared" si="53"/>
        <v>40.407054545454564</v>
      </c>
      <c r="AU228" s="60" t="s">
        <v>623</v>
      </c>
      <c r="AV228" s="60">
        <f t="shared" si="41"/>
        <v>104.22454545454544</v>
      </c>
      <c r="AW228" s="60">
        <f t="shared" si="41"/>
        <v>104.22454545454544</v>
      </c>
      <c r="AX228" s="60">
        <f t="shared" si="41"/>
        <v>165.98739999999998</v>
      </c>
      <c r="AY228" s="60">
        <f t="shared" si="40"/>
        <v>150.07080000000019</v>
      </c>
      <c r="AZ228" s="60" t="str">
        <f t="shared" si="40"/>
        <v>Packaged</v>
      </c>
      <c r="BA228" s="60" t="str">
        <f t="shared" si="40"/>
        <v>Packaged</v>
      </c>
      <c r="BB228" s="60" t="s">
        <v>623</v>
      </c>
      <c r="BC228" s="60" t="s">
        <v>623</v>
      </c>
      <c r="BD228" s="58" t="str">
        <f t="shared" si="48"/>
        <v>N/A</v>
      </c>
      <c r="BE228" s="58" t="e">
        <f t="shared" si="49"/>
        <v>#VALUE!</v>
      </c>
      <c r="BF228" s="53" t="s">
        <v>125</v>
      </c>
      <c r="BG228" s="52" t="s">
        <v>33</v>
      </c>
      <c r="BH228" s="34" t="s">
        <v>124</v>
      </c>
      <c r="BI228" s="34">
        <v>510</v>
      </c>
      <c r="BJ228" s="56" t="s">
        <v>992</v>
      </c>
      <c r="BL228">
        <v>126.154039</v>
      </c>
      <c r="BM228">
        <v>126.154039</v>
      </c>
      <c r="BN228">
        <v>126.154039</v>
      </c>
      <c r="BO228">
        <v>126.154039</v>
      </c>
      <c r="BP228">
        <v>126.154039</v>
      </c>
      <c r="BQ228">
        <v>41.208781818181826</v>
      </c>
      <c r="BR228">
        <v>40.407054545454564</v>
      </c>
      <c r="BS228">
        <v>41.689818181818175</v>
      </c>
      <c r="BT228">
        <v>40.407054545454564</v>
      </c>
      <c r="BU228">
        <v>40.407054545454564</v>
      </c>
      <c r="BV228" t="e">
        <v>#N/A</v>
      </c>
      <c r="BW228">
        <v>104.22454545454544</v>
      </c>
      <c r="BX228">
        <v>104.22454545454544</v>
      </c>
      <c r="BY228">
        <v>165.98739999999998</v>
      </c>
      <c r="BZ228">
        <v>150.07080000000019</v>
      </c>
      <c r="CA228" t="e">
        <v>#N/A</v>
      </c>
      <c r="CB228" t="e">
        <v>#N/A</v>
      </c>
      <c r="CC228" t="e">
        <v>#N/A</v>
      </c>
      <c r="CD228" t="e">
        <v>#N/A</v>
      </c>
    </row>
    <row r="229" spans="1:82" x14ac:dyDescent="0.25">
      <c r="A229" s="51"/>
      <c r="B229" s="52" t="str">
        <f t="shared" si="44"/>
        <v>Surgery Procedures -Cystourethroscopy-52000</v>
      </c>
      <c r="C229" s="52" t="str">
        <f t="shared" si="45"/>
        <v>52000-0510</v>
      </c>
      <c r="D229" s="53" t="s">
        <v>689</v>
      </c>
      <c r="E229" s="53" t="s">
        <v>976</v>
      </c>
      <c r="F229" s="52" t="s">
        <v>114</v>
      </c>
      <c r="G229" s="52" t="s">
        <v>574</v>
      </c>
      <c r="H229" s="54" t="s">
        <v>271</v>
      </c>
      <c r="I229" s="55" t="s">
        <v>531</v>
      </c>
      <c r="J229" s="55" t="str">
        <f t="shared" si="50"/>
        <v>52000-510</v>
      </c>
      <c r="K229" s="56" t="s">
        <v>689</v>
      </c>
      <c r="L229" s="62">
        <v>966</v>
      </c>
      <c r="M229" s="52">
        <f t="shared" si="46"/>
        <v>2</v>
      </c>
      <c r="N229" s="53" t="s">
        <v>632</v>
      </c>
      <c r="O229" s="52">
        <f t="shared" si="47"/>
        <v>1</v>
      </c>
      <c r="P229" s="52" t="str">
        <f t="shared" si="51"/>
        <v>0510-52000 0510-52000</v>
      </c>
      <c r="Q229" s="58" t="str">
        <f t="shared" si="52"/>
        <v>51052000</v>
      </c>
      <c r="R229" s="59">
        <v>651.91439319999995</v>
      </c>
      <c r="S229" s="59">
        <v>651.91439319999995</v>
      </c>
      <c r="T229" s="59">
        <v>651.91439319999995</v>
      </c>
      <c r="U229" s="59">
        <v>651.91439319999995</v>
      </c>
      <c r="V229" s="59">
        <v>651.91439319999995</v>
      </c>
      <c r="W229" s="59">
        <v>239.267</v>
      </c>
      <c r="X229" s="59">
        <v>234.61199999999999</v>
      </c>
      <c r="Y229" s="59">
        <v>242.06</v>
      </c>
      <c r="Z229" s="59">
        <v>234.61199999999999</v>
      </c>
      <c r="AA229" s="59">
        <v>234.61199999999999</v>
      </c>
      <c r="AB229" s="59">
        <v>0</v>
      </c>
      <c r="AC229" s="59">
        <v>569</v>
      </c>
      <c r="AD229" s="59">
        <v>569</v>
      </c>
      <c r="AE229" s="59">
        <v>744.80000000000007</v>
      </c>
      <c r="AF229" s="59">
        <v>744.80000000000007</v>
      </c>
      <c r="AG229" s="59">
        <v>525</v>
      </c>
      <c r="AH229" s="59">
        <v>1454</v>
      </c>
      <c r="AI229" s="59">
        <v>0</v>
      </c>
      <c r="AJ229" s="59">
        <v>0</v>
      </c>
      <c r="AK229" s="60">
        <f t="shared" si="54"/>
        <v>651.91439319999995</v>
      </c>
      <c r="AL229" s="60">
        <f t="shared" si="54"/>
        <v>651.91439319999995</v>
      </c>
      <c r="AM229" s="60">
        <f t="shared" si="54"/>
        <v>651.91439319999995</v>
      </c>
      <c r="AN229" s="60">
        <f t="shared" si="54"/>
        <v>651.91439319999995</v>
      </c>
      <c r="AO229" s="60">
        <f t="shared" si="54"/>
        <v>651.91439319999995</v>
      </c>
      <c r="AP229" s="60">
        <f t="shared" si="53"/>
        <v>239.267</v>
      </c>
      <c r="AQ229" s="60">
        <f t="shared" si="53"/>
        <v>234.61199999999999</v>
      </c>
      <c r="AR229" s="60">
        <f t="shared" si="53"/>
        <v>242.06</v>
      </c>
      <c r="AS229" s="60">
        <f t="shared" si="53"/>
        <v>234.61199999999999</v>
      </c>
      <c r="AT229" s="60">
        <f t="shared" si="53"/>
        <v>234.61199999999999</v>
      </c>
      <c r="AU229" s="60" t="s">
        <v>623</v>
      </c>
      <c r="AV229" s="60">
        <f t="shared" si="41"/>
        <v>569</v>
      </c>
      <c r="AW229" s="60">
        <f t="shared" si="41"/>
        <v>569</v>
      </c>
      <c r="AX229" s="60">
        <f t="shared" si="41"/>
        <v>744.80000000000007</v>
      </c>
      <c r="AY229" s="60">
        <f t="shared" si="40"/>
        <v>744.80000000000007</v>
      </c>
      <c r="AZ229" s="60">
        <f t="shared" si="40"/>
        <v>525</v>
      </c>
      <c r="BA229" s="60">
        <f t="shared" si="40"/>
        <v>1454</v>
      </c>
      <c r="BB229" s="60" t="s">
        <v>623</v>
      </c>
      <c r="BC229" s="60" t="s">
        <v>623</v>
      </c>
      <c r="BD229" s="58">
        <f t="shared" si="48"/>
        <v>6</v>
      </c>
      <c r="BE229" s="58">
        <f t="shared" si="49"/>
        <v>4</v>
      </c>
      <c r="BF229" s="53" t="s">
        <v>1175</v>
      </c>
      <c r="BG229" s="52" t="s">
        <v>33</v>
      </c>
      <c r="BH229" s="34">
        <v>52000</v>
      </c>
      <c r="BI229" s="34">
        <v>510</v>
      </c>
      <c r="BJ229" s="56" t="s">
        <v>1176</v>
      </c>
      <c r="BK229">
        <v>5372</v>
      </c>
      <c r="BL229">
        <v>651.91439319999995</v>
      </c>
      <c r="BM229">
        <v>651.91439319999995</v>
      </c>
      <c r="BN229">
        <v>651.91439319999995</v>
      </c>
      <c r="BO229">
        <v>651.91439319999995</v>
      </c>
      <c r="BP229">
        <v>651.91439319999995</v>
      </c>
      <c r="BQ229">
        <v>239.267</v>
      </c>
      <c r="BR229">
        <v>234.61199999999999</v>
      </c>
      <c r="BS229">
        <v>242.06</v>
      </c>
      <c r="BT229">
        <v>234.61199999999999</v>
      </c>
      <c r="BU229">
        <v>234.61199999999999</v>
      </c>
      <c r="BV229">
        <v>0</v>
      </c>
      <c r="BW229">
        <v>569</v>
      </c>
      <c r="BX229">
        <v>569</v>
      </c>
      <c r="BY229">
        <v>744.80000000000007</v>
      </c>
      <c r="BZ229">
        <v>744.80000000000007</v>
      </c>
      <c r="CA229">
        <v>525</v>
      </c>
      <c r="CB229">
        <v>1454</v>
      </c>
      <c r="CC229">
        <v>0</v>
      </c>
      <c r="CD229">
        <v>0</v>
      </c>
    </row>
    <row r="230" spans="1:82" x14ac:dyDescent="0.25">
      <c r="B230" s="52" t="str">
        <f t="shared" si="44"/>
        <v>Pharmacy - General-Pharmacy - General-</v>
      </c>
      <c r="C230" s="52" t="str">
        <f t="shared" si="45"/>
        <v>52000-0510</v>
      </c>
      <c r="D230" s="53" t="s">
        <v>689</v>
      </c>
      <c r="E230" s="53" t="s">
        <v>979</v>
      </c>
      <c r="F230" s="52" t="s">
        <v>50</v>
      </c>
      <c r="G230" s="52" t="s">
        <v>50</v>
      </c>
      <c r="H230" s="54" t="s">
        <v>34</v>
      </c>
      <c r="I230" s="55" t="s">
        <v>51</v>
      </c>
      <c r="J230" s="55" t="str">
        <f t="shared" si="50"/>
        <v>-250</v>
      </c>
      <c r="K230" s="56" t="s">
        <v>1002</v>
      </c>
      <c r="L230" s="62">
        <v>19</v>
      </c>
      <c r="M230" s="52">
        <f t="shared" si="46"/>
        <v>2</v>
      </c>
      <c r="N230" s="53"/>
      <c r="O230" s="52">
        <f t="shared" si="47"/>
        <v>0</v>
      </c>
      <c r="P230" s="52" t="str">
        <f t="shared" si="51"/>
        <v>0250- 0510-52000</v>
      </c>
      <c r="Q230" s="58" t="str">
        <f t="shared" si="52"/>
        <v>250</v>
      </c>
      <c r="R230" s="59">
        <v>0</v>
      </c>
      <c r="S230" s="59">
        <v>0</v>
      </c>
      <c r="T230" s="59">
        <v>0</v>
      </c>
      <c r="U230" s="59">
        <v>0</v>
      </c>
      <c r="V230" s="59">
        <v>0</v>
      </c>
      <c r="W230" s="59">
        <v>0</v>
      </c>
      <c r="X230" s="59">
        <v>0</v>
      </c>
      <c r="Y230" s="59">
        <v>0</v>
      </c>
      <c r="Z230" s="59">
        <v>0</v>
      </c>
      <c r="AA230" s="59">
        <v>0</v>
      </c>
      <c r="AB230" s="59">
        <v>0</v>
      </c>
      <c r="AC230" s="59">
        <v>0</v>
      </c>
      <c r="AD230" s="59">
        <v>0</v>
      </c>
      <c r="AE230" s="59">
        <v>0</v>
      </c>
      <c r="AF230" s="59">
        <v>0</v>
      </c>
      <c r="AG230" s="59">
        <v>0</v>
      </c>
      <c r="AH230" s="59">
        <v>0</v>
      </c>
      <c r="AI230" s="59">
        <v>0</v>
      </c>
      <c r="AJ230" s="59">
        <v>0</v>
      </c>
      <c r="AK230" s="60" t="str">
        <f t="shared" si="54"/>
        <v>Packaged</v>
      </c>
      <c r="AL230" s="60" t="str">
        <f t="shared" si="54"/>
        <v>Packaged</v>
      </c>
      <c r="AM230" s="60" t="str">
        <f t="shared" si="54"/>
        <v>Packaged</v>
      </c>
      <c r="AN230" s="60" t="str">
        <f t="shared" si="54"/>
        <v>Packaged</v>
      </c>
      <c r="AO230" s="60" t="str">
        <f t="shared" si="54"/>
        <v>Packaged</v>
      </c>
      <c r="AP230" s="60" t="str">
        <f t="shared" si="53"/>
        <v>Packaged</v>
      </c>
      <c r="AQ230" s="60" t="str">
        <f t="shared" si="53"/>
        <v>Packaged</v>
      </c>
      <c r="AR230" s="60" t="str">
        <f t="shared" si="53"/>
        <v>Packaged</v>
      </c>
      <c r="AS230" s="60" t="str">
        <f t="shared" si="53"/>
        <v>Packaged</v>
      </c>
      <c r="AT230" s="60" t="str">
        <f t="shared" si="53"/>
        <v>Packaged</v>
      </c>
      <c r="AU230" s="60" t="s">
        <v>623</v>
      </c>
      <c r="AV230" s="60" t="str">
        <f t="shared" si="41"/>
        <v>Packaged</v>
      </c>
      <c r="AW230" s="60" t="str">
        <f t="shared" si="41"/>
        <v>Packaged</v>
      </c>
      <c r="AX230" s="60" t="str">
        <f t="shared" si="41"/>
        <v>Packaged</v>
      </c>
      <c r="AY230" s="60" t="str">
        <f t="shared" si="40"/>
        <v>Packaged</v>
      </c>
      <c r="AZ230" s="60" t="str">
        <f t="shared" si="40"/>
        <v>Packaged</v>
      </c>
      <c r="BA230" s="60" t="str">
        <f t="shared" si="40"/>
        <v>Packaged</v>
      </c>
      <c r="BB230" s="60" t="s">
        <v>623</v>
      </c>
      <c r="BC230" s="60" t="s">
        <v>623</v>
      </c>
      <c r="BD230" s="58" t="str">
        <f t="shared" si="48"/>
        <v>N/A</v>
      </c>
      <c r="BE230" s="58" t="e">
        <f t="shared" si="49"/>
        <v>#VALUE!</v>
      </c>
      <c r="BF230" s="53"/>
      <c r="BG230" s="52" t="e">
        <v>#N/A</v>
      </c>
      <c r="BI230" s="34">
        <v>250</v>
      </c>
      <c r="BJ230" s="56" t="s">
        <v>51</v>
      </c>
      <c r="BL230" t="e">
        <v>#N/A</v>
      </c>
      <c r="BM230" t="e">
        <v>#N/A</v>
      </c>
      <c r="BN230" t="e">
        <v>#N/A</v>
      </c>
      <c r="BO230" t="e">
        <v>#N/A</v>
      </c>
      <c r="BP230" t="e">
        <v>#N/A</v>
      </c>
      <c r="BQ230" t="e">
        <v>#N/A</v>
      </c>
      <c r="BR230" t="e">
        <v>#N/A</v>
      </c>
      <c r="BS230" t="e">
        <v>#N/A</v>
      </c>
      <c r="BT230" t="e">
        <v>#N/A</v>
      </c>
      <c r="BU230" t="e">
        <v>#N/A</v>
      </c>
      <c r="BV230" t="e">
        <v>#N/A</v>
      </c>
      <c r="BW230" t="e">
        <v>#N/A</v>
      </c>
      <c r="BX230" t="e">
        <v>#N/A</v>
      </c>
      <c r="BY230" t="e">
        <v>#N/A</v>
      </c>
      <c r="BZ230" t="e">
        <v>#N/A</v>
      </c>
      <c r="CA230" t="e">
        <v>#N/A</v>
      </c>
      <c r="CB230" t="e">
        <v>#N/A</v>
      </c>
      <c r="CC230" t="e">
        <v>#N/A</v>
      </c>
      <c r="CD230" t="e">
        <v>#N/A</v>
      </c>
    </row>
    <row r="231" spans="1:82" x14ac:dyDescent="0.25">
      <c r="B231" s="52" t="str">
        <f t="shared" si="44"/>
        <v>Surgery Procedures -Cystoscopy and treatment-52332</v>
      </c>
      <c r="C231" s="52" t="str">
        <f t="shared" si="45"/>
        <v>52332-0360</v>
      </c>
      <c r="D231" s="53" t="s">
        <v>690</v>
      </c>
      <c r="E231" s="53" t="s">
        <v>976</v>
      </c>
      <c r="F231" s="52" t="s">
        <v>114</v>
      </c>
      <c r="G231" s="52" t="s">
        <v>272</v>
      </c>
      <c r="H231" s="54" t="s">
        <v>273</v>
      </c>
      <c r="I231" s="55" t="s">
        <v>108</v>
      </c>
      <c r="J231" s="55" t="str">
        <f t="shared" si="50"/>
        <v>52332-360</v>
      </c>
      <c r="K231" s="56" t="s">
        <v>690</v>
      </c>
      <c r="L231" s="62">
        <v>6847</v>
      </c>
      <c r="M231" s="52">
        <f t="shared" si="46"/>
        <v>10</v>
      </c>
      <c r="N231" s="53" t="s">
        <v>632</v>
      </c>
      <c r="O231" s="52">
        <f t="shared" si="47"/>
        <v>1</v>
      </c>
      <c r="P231" s="52" t="str">
        <f t="shared" si="51"/>
        <v>0360-52332 0360-52332</v>
      </c>
      <c r="Q231" s="58" t="str">
        <f t="shared" si="52"/>
        <v>36052332</v>
      </c>
      <c r="R231" s="59">
        <v>3326.9609596</v>
      </c>
      <c r="S231" s="59">
        <v>3326.9609596</v>
      </c>
      <c r="T231" s="59">
        <v>3326.9609596</v>
      </c>
      <c r="U231" s="59">
        <v>3326.9609596</v>
      </c>
      <c r="V231" s="59">
        <v>3326.9609596</v>
      </c>
      <c r="W231" s="59">
        <v>1165.758</v>
      </c>
      <c r="X231" s="59">
        <v>1142.9000000000001</v>
      </c>
      <c r="Y231" s="59">
        <v>1177.1870000000001</v>
      </c>
      <c r="Z231" s="59">
        <v>1142.9000000000001</v>
      </c>
      <c r="AA231" s="59">
        <v>1142.9000000000001</v>
      </c>
      <c r="AB231" s="59">
        <v>0</v>
      </c>
      <c r="AC231" s="59">
        <v>726</v>
      </c>
      <c r="AD231" s="59">
        <v>726</v>
      </c>
      <c r="AE231" s="59">
        <v>3613.6584000000007</v>
      </c>
      <c r="AF231" s="59">
        <v>3263.0796</v>
      </c>
      <c r="AG231" s="59">
        <v>660</v>
      </c>
      <c r="AH231" s="59">
        <v>3293</v>
      </c>
      <c r="AI231" s="59">
        <v>0</v>
      </c>
      <c r="AJ231" s="59">
        <v>0</v>
      </c>
      <c r="AK231" s="60">
        <f t="shared" si="54"/>
        <v>3326.9609596</v>
      </c>
      <c r="AL231" s="60">
        <f t="shared" si="54"/>
        <v>3326.9609596</v>
      </c>
      <c r="AM231" s="60">
        <f t="shared" si="54"/>
        <v>3326.9609596</v>
      </c>
      <c r="AN231" s="60">
        <f t="shared" si="54"/>
        <v>3326.9609596</v>
      </c>
      <c r="AO231" s="60">
        <f t="shared" si="54"/>
        <v>3326.9609596</v>
      </c>
      <c r="AP231" s="60">
        <f t="shared" si="53"/>
        <v>1165.758</v>
      </c>
      <c r="AQ231" s="60">
        <f t="shared" si="53"/>
        <v>1142.9000000000001</v>
      </c>
      <c r="AR231" s="60">
        <f t="shared" si="53"/>
        <v>1177.1870000000001</v>
      </c>
      <c r="AS231" s="60">
        <f t="shared" si="53"/>
        <v>1142.9000000000001</v>
      </c>
      <c r="AT231" s="60">
        <f t="shared" si="53"/>
        <v>1142.9000000000001</v>
      </c>
      <c r="AU231" s="60" t="s">
        <v>623</v>
      </c>
      <c r="AV231" s="60">
        <f t="shared" si="41"/>
        <v>726</v>
      </c>
      <c r="AW231" s="60">
        <f t="shared" si="41"/>
        <v>726</v>
      </c>
      <c r="AX231" s="60">
        <f t="shared" si="41"/>
        <v>3613.6584000000007</v>
      </c>
      <c r="AY231" s="60">
        <f t="shared" si="40"/>
        <v>3263.0796</v>
      </c>
      <c r="AZ231" s="60">
        <f t="shared" si="40"/>
        <v>660</v>
      </c>
      <c r="BA231" s="60">
        <f t="shared" si="40"/>
        <v>3293</v>
      </c>
      <c r="BB231" s="60" t="s">
        <v>623</v>
      </c>
      <c r="BC231" s="60" t="s">
        <v>623</v>
      </c>
      <c r="BD231" s="58">
        <f t="shared" si="48"/>
        <v>14</v>
      </c>
      <c r="BE231" s="58">
        <f t="shared" si="49"/>
        <v>4</v>
      </c>
      <c r="BF231" s="53" t="s">
        <v>272</v>
      </c>
      <c r="BG231" s="52" t="s">
        <v>33</v>
      </c>
      <c r="BH231" s="34">
        <v>52332</v>
      </c>
      <c r="BI231" s="34">
        <v>360</v>
      </c>
      <c r="BJ231" s="56" t="s">
        <v>1177</v>
      </c>
      <c r="BK231">
        <v>5374</v>
      </c>
      <c r="BL231">
        <v>3326.9609596</v>
      </c>
      <c r="BM231">
        <v>3326.9609596</v>
      </c>
      <c r="BN231">
        <v>3326.9609596</v>
      </c>
      <c r="BO231">
        <v>3326.9609596</v>
      </c>
      <c r="BP231">
        <v>3326.9609596</v>
      </c>
      <c r="BQ231">
        <v>1165.758</v>
      </c>
      <c r="BR231">
        <v>1142.9000000000001</v>
      </c>
      <c r="BS231">
        <v>1177.1870000000001</v>
      </c>
      <c r="BT231">
        <v>1142.9000000000001</v>
      </c>
      <c r="BU231">
        <v>1142.9000000000001</v>
      </c>
      <c r="BV231">
        <v>0</v>
      </c>
      <c r="BW231">
        <v>726</v>
      </c>
      <c r="BX231">
        <v>726</v>
      </c>
      <c r="BY231">
        <v>3613.6584000000007</v>
      </c>
      <c r="BZ231">
        <v>3263.0796</v>
      </c>
      <c r="CA231">
        <v>660</v>
      </c>
      <c r="CB231">
        <v>3293</v>
      </c>
      <c r="CC231">
        <v>0</v>
      </c>
      <c r="CD231">
        <v>0</v>
      </c>
    </row>
    <row r="232" spans="1:82" x14ac:dyDescent="0.25">
      <c r="B232" s="52" t="str">
        <f t="shared" si="44"/>
        <v>Medical care-Inj, propofol, 10 mg-J2704</v>
      </c>
      <c r="C232" s="52" t="str">
        <f t="shared" si="45"/>
        <v>52332-0360</v>
      </c>
      <c r="D232" s="53" t="s">
        <v>690</v>
      </c>
      <c r="E232" s="53" t="s">
        <v>979</v>
      </c>
      <c r="F232" s="52" t="s">
        <v>2549</v>
      </c>
      <c r="G232" s="52" t="s">
        <v>144</v>
      </c>
      <c r="H232" s="54" t="s">
        <v>143</v>
      </c>
      <c r="I232" s="55" t="s">
        <v>61</v>
      </c>
      <c r="J232" s="55" t="str">
        <f t="shared" si="50"/>
        <v>J2704-636</v>
      </c>
      <c r="K232" s="56" t="s">
        <v>1021</v>
      </c>
      <c r="L232" s="62">
        <v>13</v>
      </c>
      <c r="M232" s="52">
        <f t="shared" si="46"/>
        <v>10</v>
      </c>
      <c r="N232" s="53"/>
      <c r="O232" s="52">
        <f t="shared" si="47"/>
        <v>0</v>
      </c>
      <c r="P232" s="52" t="str">
        <f t="shared" si="51"/>
        <v>0636-J2704 0360-52332</v>
      </c>
      <c r="Q232" s="58" t="str">
        <f t="shared" si="52"/>
        <v>636J2704</v>
      </c>
      <c r="R232" s="59">
        <v>0</v>
      </c>
      <c r="S232" s="59">
        <v>0</v>
      </c>
      <c r="T232" s="59">
        <v>0</v>
      </c>
      <c r="U232" s="59">
        <v>0</v>
      </c>
      <c r="V232" s="59">
        <v>0</v>
      </c>
      <c r="W232" s="59">
        <v>6.5771184311224493</v>
      </c>
      <c r="X232" s="59">
        <v>6.4491589285714284</v>
      </c>
      <c r="Y232" s="59">
        <v>6.6538941326530612</v>
      </c>
      <c r="Z232" s="59">
        <v>6.4491589285714284</v>
      </c>
      <c r="AA232" s="59">
        <v>6.4491589285714284</v>
      </c>
      <c r="AB232" s="59">
        <v>0</v>
      </c>
      <c r="AC232" s="59">
        <v>16.634735331632655</v>
      </c>
      <c r="AD232" s="59">
        <v>16.634735331632655</v>
      </c>
      <c r="AE232" s="59">
        <v>0.14000000000000001</v>
      </c>
      <c r="AF232" s="59">
        <v>7.420000000000003E-2</v>
      </c>
      <c r="AG232" s="59">
        <v>12.795950255102042</v>
      </c>
      <c r="AH232" s="59">
        <v>0</v>
      </c>
      <c r="AI232" s="59">
        <v>0</v>
      </c>
      <c r="AJ232" s="59">
        <v>0</v>
      </c>
      <c r="AK232" s="60" t="str">
        <f t="shared" si="54"/>
        <v>Packaged</v>
      </c>
      <c r="AL232" s="60" t="str">
        <f t="shared" si="54"/>
        <v>Packaged</v>
      </c>
      <c r="AM232" s="60" t="str">
        <f t="shared" si="54"/>
        <v>Packaged</v>
      </c>
      <c r="AN232" s="60" t="str">
        <f t="shared" si="54"/>
        <v>Packaged</v>
      </c>
      <c r="AO232" s="60" t="str">
        <f t="shared" si="54"/>
        <v>Packaged</v>
      </c>
      <c r="AP232" s="60">
        <f t="shared" si="53"/>
        <v>6.5771184311224493</v>
      </c>
      <c r="AQ232" s="60">
        <f t="shared" si="53"/>
        <v>6.4491589285714284</v>
      </c>
      <c r="AR232" s="60">
        <f t="shared" si="53"/>
        <v>6.6538941326530612</v>
      </c>
      <c r="AS232" s="60">
        <f t="shared" si="53"/>
        <v>6.4491589285714284</v>
      </c>
      <c r="AT232" s="60">
        <f t="shared" si="53"/>
        <v>6.4491589285714284</v>
      </c>
      <c r="AU232" s="60" t="s">
        <v>623</v>
      </c>
      <c r="AV232" s="60">
        <f t="shared" si="41"/>
        <v>16.634735331632655</v>
      </c>
      <c r="AW232" s="60">
        <f t="shared" si="41"/>
        <v>16.634735331632655</v>
      </c>
      <c r="AX232" s="60">
        <f t="shared" si="41"/>
        <v>0.14000000000000001</v>
      </c>
      <c r="AY232" s="60">
        <f t="shared" si="40"/>
        <v>7.420000000000003E-2</v>
      </c>
      <c r="AZ232" s="60">
        <f t="shared" si="40"/>
        <v>12.795950255102042</v>
      </c>
      <c r="BA232" s="60" t="str">
        <f t="shared" si="40"/>
        <v>Packaged</v>
      </c>
      <c r="BB232" s="60" t="s">
        <v>623</v>
      </c>
      <c r="BC232" s="60" t="s">
        <v>623</v>
      </c>
      <c r="BD232" s="58" t="str">
        <f t="shared" si="48"/>
        <v>N/A</v>
      </c>
      <c r="BE232" s="58" t="e">
        <f t="shared" si="49"/>
        <v>#VALUE!</v>
      </c>
      <c r="BF232" s="53" t="s">
        <v>144</v>
      </c>
      <c r="BG232" s="52" t="s">
        <v>33</v>
      </c>
      <c r="BH232" s="34" t="s">
        <v>143</v>
      </c>
      <c r="BI232" s="34">
        <v>636</v>
      </c>
      <c r="BJ232" s="56" t="s">
        <v>1022</v>
      </c>
      <c r="BL232" t="e">
        <v>#N/A</v>
      </c>
      <c r="BM232" t="e">
        <v>#N/A</v>
      </c>
      <c r="BN232" t="e">
        <v>#N/A</v>
      </c>
      <c r="BO232" t="e">
        <v>#N/A</v>
      </c>
      <c r="BP232" t="e">
        <v>#N/A</v>
      </c>
      <c r="BQ232">
        <v>6.5771184311224493</v>
      </c>
      <c r="BR232">
        <v>6.4491589285714284</v>
      </c>
      <c r="BS232">
        <v>6.6538941326530612</v>
      </c>
      <c r="BT232">
        <v>6.4491589285714284</v>
      </c>
      <c r="BU232">
        <v>6.4491589285714284</v>
      </c>
      <c r="BV232" t="e">
        <v>#N/A</v>
      </c>
      <c r="BW232">
        <v>16.634735331632655</v>
      </c>
      <c r="BX232">
        <v>16.634735331632655</v>
      </c>
      <c r="BY232">
        <v>0.14000000000000001</v>
      </c>
      <c r="BZ232">
        <v>7.420000000000003E-2</v>
      </c>
      <c r="CA232">
        <v>12.795950255102042</v>
      </c>
      <c r="CB232" t="e">
        <v>#N/A</v>
      </c>
      <c r="CC232" t="e">
        <v>#N/A</v>
      </c>
      <c r="CD232" t="e">
        <v>#N/A</v>
      </c>
    </row>
    <row r="233" spans="1:82" x14ac:dyDescent="0.25">
      <c r="B233" s="52" t="str">
        <f t="shared" si="44"/>
        <v>Pharmacy - General-Pharmacy - General-</v>
      </c>
      <c r="C233" s="52" t="str">
        <f t="shared" si="45"/>
        <v>52332-0360</v>
      </c>
      <c r="D233" s="53" t="s">
        <v>690</v>
      </c>
      <c r="E233" s="53" t="s">
        <v>979</v>
      </c>
      <c r="F233" s="52" t="s">
        <v>50</v>
      </c>
      <c r="G233" s="52" t="s">
        <v>50</v>
      </c>
      <c r="H233" s="54" t="s">
        <v>34</v>
      </c>
      <c r="I233" s="55" t="s">
        <v>51</v>
      </c>
      <c r="J233" s="55" t="str">
        <f t="shared" si="50"/>
        <v>-250</v>
      </c>
      <c r="K233" s="56" t="s">
        <v>1002</v>
      </c>
      <c r="L233" s="62">
        <v>72</v>
      </c>
      <c r="M233" s="52">
        <f t="shared" si="46"/>
        <v>10</v>
      </c>
      <c r="N233" s="53"/>
      <c r="O233" s="52">
        <f t="shared" si="47"/>
        <v>0</v>
      </c>
      <c r="P233" s="52" t="str">
        <f t="shared" si="51"/>
        <v>0250- 0360-52332</v>
      </c>
      <c r="Q233" s="58" t="str">
        <f t="shared" si="52"/>
        <v>250</v>
      </c>
      <c r="R233" s="59">
        <v>0</v>
      </c>
      <c r="S233" s="59">
        <v>0</v>
      </c>
      <c r="T233" s="59">
        <v>0</v>
      </c>
      <c r="U233" s="59">
        <v>0</v>
      </c>
      <c r="V233" s="59">
        <v>0</v>
      </c>
      <c r="W233" s="59">
        <v>0</v>
      </c>
      <c r="X233" s="59">
        <v>0</v>
      </c>
      <c r="Y233" s="59">
        <v>0</v>
      </c>
      <c r="Z233" s="59">
        <v>0</v>
      </c>
      <c r="AA233" s="59">
        <v>0</v>
      </c>
      <c r="AB233" s="59">
        <v>0</v>
      </c>
      <c r="AC233" s="59">
        <v>0</v>
      </c>
      <c r="AD233" s="59">
        <v>0</v>
      </c>
      <c r="AE233" s="59">
        <v>0</v>
      </c>
      <c r="AF233" s="59">
        <v>0</v>
      </c>
      <c r="AG233" s="59">
        <v>0</v>
      </c>
      <c r="AH233" s="59">
        <v>0</v>
      </c>
      <c r="AI233" s="59">
        <v>0</v>
      </c>
      <c r="AJ233" s="59">
        <v>0</v>
      </c>
      <c r="AK233" s="60" t="str">
        <f t="shared" si="54"/>
        <v>Packaged</v>
      </c>
      <c r="AL233" s="60" t="str">
        <f t="shared" si="54"/>
        <v>Packaged</v>
      </c>
      <c r="AM233" s="60" t="str">
        <f t="shared" si="54"/>
        <v>Packaged</v>
      </c>
      <c r="AN233" s="60" t="str">
        <f t="shared" si="54"/>
        <v>Packaged</v>
      </c>
      <c r="AO233" s="60" t="str">
        <f t="shared" si="54"/>
        <v>Packaged</v>
      </c>
      <c r="AP233" s="60" t="str">
        <f t="shared" si="53"/>
        <v>Packaged</v>
      </c>
      <c r="AQ233" s="60" t="str">
        <f t="shared" si="53"/>
        <v>Packaged</v>
      </c>
      <c r="AR233" s="60" t="str">
        <f t="shared" si="53"/>
        <v>Packaged</v>
      </c>
      <c r="AS233" s="60" t="str">
        <f t="shared" si="53"/>
        <v>Packaged</v>
      </c>
      <c r="AT233" s="60" t="str">
        <f t="shared" si="53"/>
        <v>Packaged</v>
      </c>
      <c r="AU233" s="60" t="s">
        <v>623</v>
      </c>
      <c r="AV233" s="60" t="str">
        <f t="shared" si="41"/>
        <v>Packaged</v>
      </c>
      <c r="AW233" s="60" t="str">
        <f t="shared" si="41"/>
        <v>Packaged</v>
      </c>
      <c r="AX233" s="60" t="str">
        <f t="shared" si="41"/>
        <v>Packaged</v>
      </c>
      <c r="AY233" s="60" t="str">
        <f t="shared" si="41"/>
        <v>Packaged</v>
      </c>
      <c r="AZ233" s="60" t="str">
        <f t="shared" si="41"/>
        <v>Packaged</v>
      </c>
      <c r="BA233" s="60" t="str">
        <f t="shared" si="41"/>
        <v>Packaged</v>
      </c>
      <c r="BB233" s="60" t="s">
        <v>623</v>
      </c>
      <c r="BC233" s="60" t="s">
        <v>623</v>
      </c>
      <c r="BD233" s="58" t="str">
        <f t="shared" si="48"/>
        <v>N/A</v>
      </c>
      <c r="BE233" s="58" t="e">
        <f t="shared" si="49"/>
        <v>#VALUE!</v>
      </c>
      <c r="BF233" s="53"/>
      <c r="BG233" s="52" t="e">
        <v>#N/A</v>
      </c>
      <c r="BI233" s="34">
        <v>250</v>
      </c>
      <c r="BJ233" s="56" t="s">
        <v>51</v>
      </c>
      <c r="BL233" t="e">
        <v>#N/A</v>
      </c>
      <c r="BM233" t="e">
        <v>#N/A</v>
      </c>
      <c r="BN233" t="e">
        <v>#N/A</v>
      </c>
      <c r="BO233" t="e">
        <v>#N/A</v>
      </c>
      <c r="BP233" t="e">
        <v>#N/A</v>
      </c>
      <c r="BQ233" t="e">
        <v>#N/A</v>
      </c>
      <c r="BR233" t="e">
        <v>#N/A</v>
      </c>
      <c r="BS233" t="e">
        <v>#N/A</v>
      </c>
      <c r="BT233" t="e">
        <v>#N/A</v>
      </c>
      <c r="BU233" t="e">
        <v>#N/A</v>
      </c>
      <c r="BV233" t="e">
        <v>#N/A</v>
      </c>
      <c r="BW233" t="e">
        <v>#N/A</v>
      </c>
      <c r="BX233" t="e">
        <v>#N/A</v>
      </c>
      <c r="BY233" t="e">
        <v>#N/A</v>
      </c>
      <c r="BZ233" t="e">
        <v>#N/A</v>
      </c>
      <c r="CA233" t="e">
        <v>#N/A</v>
      </c>
      <c r="CB233" t="e">
        <v>#N/A</v>
      </c>
      <c r="CC233" t="e">
        <v>#N/A</v>
      </c>
      <c r="CD233" t="e">
        <v>#N/A</v>
      </c>
    </row>
    <row r="234" spans="1:82" x14ac:dyDescent="0.25">
      <c r="B234" s="52" t="str">
        <f t="shared" si="44"/>
        <v>Medical care-Lidocaine Hydrochloride Injection 10mg-J2001</v>
      </c>
      <c r="C234" s="52" t="str">
        <f t="shared" si="45"/>
        <v>52332-0360</v>
      </c>
      <c r="D234" s="53" t="s">
        <v>690</v>
      </c>
      <c r="E234" s="53" t="s">
        <v>979</v>
      </c>
      <c r="F234" s="52" t="s">
        <v>2549</v>
      </c>
      <c r="G234" s="52" t="s">
        <v>538</v>
      </c>
      <c r="H234" s="54" t="s">
        <v>140</v>
      </c>
      <c r="I234" s="55" t="s">
        <v>61</v>
      </c>
      <c r="J234" s="55" t="str">
        <f t="shared" si="50"/>
        <v>J2001-636</v>
      </c>
      <c r="K234" s="56" t="s">
        <v>999</v>
      </c>
      <c r="L234" s="62">
        <v>8</v>
      </c>
      <c r="M234" s="52">
        <f t="shared" si="46"/>
        <v>10</v>
      </c>
      <c r="N234" s="53"/>
      <c r="O234" s="52">
        <f t="shared" si="47"/>
        <v>0</v>
      </c>
      <c r="P234" s="52" t="str">
        <f t="shared" si="51"/>
        <v>0636-J2001 0360-52332</v>
      </c>
      <c r="Q234" s="58" t="str">
        <f t="shared" si="52"/>
        <v>636J2001</v>
      </c>
      <c r="R234" s="59">
        <v>0</v>
      </c>
      <c r="S234" s="59">
        <v>0</v>
      </c>
      <c r="T234" s="59">
        <v>0</v>
      </c>
      <c r="U234" s="59">
        <v>4.250128446115288</v>
      </c>
      <c r="V234" s="59">
        <v>0</v>
      </c>
      <c r="W234" s="59">
        <v>1.6804354010025062</v>
      </c>
      <c r="X234" s="59">
        <v>1.6477421052631576</v>
      </c>
      <c r="Y234" s="59">
        <v>1.7000513784461155</v>
      </c>
      <c r="Z234" s="59">
        <v>1.6477421052631576</v>
      </c>
      <c r="AA234" s="59">
        <v>1.6477421052631576</v>
      </c>
      <c r="AB234" s="59">
        <v>0</v>
      </c>
      <c r="AC234" s="59">
        <v>4.250128446115288</v>
      </c>
      <c r="AD234" s="59">
        <v>4.250128446115288</v>
      </c>
      <c r="AE234" s="59">
        <v>5.2309273182957403</v>
      </c>
      <c r="AF234" s="59">
        <v>5.2309273182957403</v>
      </c>
      <c r="AG234" s="59">
        <v>3.2693295739348378</v>
      </c>
      <c r="AH234" s="59">
        <v>0</v>
      </c>
      <c r="AI234" s="59">
        <v>0</v>
      </c>
      <c r="AJ234" s="59">
        <v>0</v>
      </c>
      <c r="AK234" s="60" t="str">
        <f t="shared" si="54"/>
        <v>Packaged</v>
      </c>
      <c r="AL234" s="60" t="str">
        <f t="shared" si="54"/>
        <v>Packaged</v>
      </c>
      <c r="AM234" s="60" t="str">
        <f t="shared" si="54"/>
        <v>Packaged</v>
      </c>
      <c r="AN234" s="60">
        <f t="shared" si="54"/>
        <v>4.250128446115288</v>
      </c>
      <c r="AO234" s="60" t="str">
        <f t="shared" si="54"/>
        <v>Packaged</v>
      </c>
      <c r="AP234" s="60">
        <f t="shared" si="53"/>
        <v>1.6804354010025062</v>
      </c>
      <c r="AQ234" s="60">
        <f t="shared" si="53"/>
        <v>1.6477421052631576</v>
      </c>
      <c r="AR234" s="60">
        <f t="shared" si="53"/>
        <v>1.7000513784461155</v>
      </c>
      <c r="AS234" s="60">
        <f t="shared" si="53"/>
        <v>1.6477421052631576</v>
      </c>
      <c r="AT234" s="60">
        <f t="shared" si="53"/>
        <v>1.6477421052631576</v>
      </c>
      <c r="AU234" s="60" t="s">
        <v>623</v>
      </c>
      <c r="AV234" s="60">
        <f t="shared" ref="AV234:BA276" si="55">IF($E234="Related",IFERROR(IF(AC234=0,"Packaged",AC234),"Packaged"),IFERROR(IF(AC234=0,"Not Reimbursable",AC234),"Not Reimbursable"))</f>
        <v>4.250128446115288</v>
      </c>
      <c r="AW234" s="60">
        <f t="shared" si="55"/>
        <v>4.250128446115288</v>
      </c>
      <c r="AX234" s="60">
        <f t="shared" si="55"/>
        <v>5.2309273182957403</v>
      </c>
      <c r="AY234" s="60">
        <f t="shared" si="55"/>
        <v>5.2309273182957403</v>
      </c>
      <c r="AZ234" s="60">
        <f t="shared" si="55"/>
        <v>3.2693295739348378</v>
      </c>
      <c r="BA234" s="60" t="str">
        <f t="shared" si="55"/>
        <v>Packaged</v>
      </c>
      <c r="BB234" s="60" t="s">
        <v>623</v>
      </c>
      <c r="BC234" s="60" t="s">
        <v>623</v>
      </c>
      <c r="BD234" s="58" t="str">
        <f t="shared" si="48"/>
        <v>N/A</v>
      </c>
      <c r="BE234" s="58" t="e">
        <f t="shared" si="49"/>
        <v>#VALUE!</v>
      </c>
      <c r="BF234" s="53" t="s">
        <v>1000</v>
      </c>
      <c r="BG234" s="52" t="s">
        <v>33</v>
      </c>
      <c r="BH234" s="34" t="s">
        <v>140</v>
      </c>
      <c r="BI234" s="34">
        <v>636</v>
      </c>
      <c r="BJ234" s="56" t="s">
        <v>1001</v>
      </c>
      <c r="BL234" t="e">
        <v>#N/A</v>
      </c>
      <c r="BM234" t="e">
        <v>#N/A</v>
      </c>
      <c r="BN234" t="e">
        <v>#N/A</v>
      </c>
      <c r="BO234">
        <v>4.250128446115288</v>
      </c>
      <c r="BP234" t="e">
        <v>#N/A</v>
      </c>
      <c r="BQ234">
        <v>1.6804354010025062</v>
      </c>
      <c r="BR234">
        <v>1.6477421052631576</v>
      </c>
      <c r="BS234">
        <v>1.7000513784461155</v>
      </c>
      <c r="BT234">
        <v>1.6477421052631576</v>
      </c>
      <c r="BU234">
        <v>1.6477421052631576</v>
      </c>
      <c r="BV234" t="e">
        <v>#N/A</v>
      </c>
      <c r="BW234">
        <v>4.250128446115288</v>
      </c>
      <c r="BX234">
        <v>4.250128446115288</v>
      </c>
      <c r="BY234">
        <v>5.2309273182957403</v>
      </c>
      <c r="BZ234">
        <v>5.2309273182957403</v>
      </c>
      <c r="CA234">
        <v>3.2693295739348378</v>
      </c>
      <c r="CB234" t="e">
        <v>#N/A</v>
      </c>
      <c r="CC234" t="e">
        <v>#N/A</v>
      </c>
      <c r="CD234" t="e">
        <v>#N/A</v>
      </c>
    </row>
    <row r="235" spans="1:82" x14ac:dyDescent="0.25">
      <c r="A235" s="51"/>
      <c r="B235" s="52" t="str">
        <f t="shared" si="44"/>
        <v>Medical care-Ondansetron hcl injection-J2405</v>
      </c>
      <c r="C235" s="52" t="str">
        <f t="shared" si="45"/>
        <v>52332-0360</v>
      </c>
      <c r="D235" s="53" t="s">
        <v>690</v>
      </c>
      <c r="E235" s="53" t="s">
        <v>979</v>
      </c>
      <c r="F235" s="52" t="s">
        <v>2549</v>
      </c>
      <c r="G235" s="52" t="s">
        <v>142</v>
      </c>
      <c r="H235" s="54" t="s">
        <v>71</v>
      </c>
      <c r="I235" s="55" t="s">
        <v>61</v>
      </c>
      <c r="J235" s="55" t="str">
        <f t="shared" si="50"/>
        <v>J2405-636</v>
      </c>
      <c r="K235" s="56" t="s">
        <v>1023</v>
      </c>
      <c r="L235" s="62">
        <v>1</v>
      </c>
      <c r="M235" s="52">
        <f t="shared" si="46"/>
        <v>10</v>
      </c>
      <c r="N235" s="53"/>
      <c r="O235" s="52">
        <f t="shared" si="47"/>
        <v>0</v>
      </c>
      <c r="P235" s="52" t="str">
        <f t="shared" si="51"/>
        <v>0636-J2405 0360-52332</v>
      </c>
      <c r="Q235" s="58" t="str">
        <f t="shared" si="52"/>
        <v>636J2405</v>
      </c>
      <c r="R235" s="59">
        <v>0</v>
      </c>
      <c r="S235" s="59">
        <v>0</v>
      </c>
      <c r="T235" s="59">
        <v>0</v>
      </c>
      <c r="U235" s="59">
        <v>0</v>
      </c>
      <c r="V235" s="59">
        <v>0</v>
      </c>
      <c r="W235" s="59">
        <v>4.7339400000000014</v>
      </c>
      <c r="X235" s="59">
        <v>4.6418400000000002</v>
      </c>
      <c r="Y235" s="59">
        <v>4.7892000000000001</v>
      </c>
      <c r="Z235" s="59">
        <v>4.6418400000000002</v>
      </c>
      <c r="AA235" s="59">
        <v>4.6418400000000002</v>
      </c>
      <c r="AB235" s="59">
        <v>0</v>
      </c>
      <c r="AC235" s="59">
        <v>11.973000000000001</v>
      </c>
      <c r="AD235" s="59">
        <v>11.973000000000001</v>
      </c>
      <c r="AE235" s="59">
        <v>1.18</v>
      </c>
      <c r="AF235" s="59">
        <v>0.62539999999999996</v>
      </c>
      <c r="AG235" s="59">
        <v>9.2099999999999991</v>
      </c>
      <c r="AH235" s="59">
        <v>0</v>
      </c>
      <c r="AI235" s="59">
        <v>0</v>
      </c>
      <c r="AJ235" s="59">
        <v>0</v>
      </c>
      <c r="AK235" s="60" t="str">
        <f t="shared" si="54"/>
        <v>Packaged</v>
      </c>
      <c r="AL235" s="60" t="str">
        <f t="shared" si="54"/>
        <v>Packaged</v>
      </c>
      <c r="AM235" s="60" t="str">
        <f t="shared" si="54"/>
        <v>Packaged</v>
      </c>
      <c r="AN235" s="60" t="str">
        <f t="shared" si="54"/>
        <v>Packaged</v>
      </c>
      <c r="AO235" s="60" t="str">
        <f t="shared" si="54"/>
        <v>Packaged</v>
      </c>
      <c r="AP235" s="60">
        <f t="shared" si="53"/>
        <v>4.7339400000000014</v>
      </c>
      <c r="AQ235" s="60">
        <f t="shared" si="53"/>
        <v>4.6418400000000002</v>
      </c>
      <c r="AR235" s="60">
        <f t="shared" si="53"/>
        <v>4.7892000000000001</v>
      </c>
      <c r="AS235" s="60">
        <f t="shared" si="53"/>
        <v>4.6418400000000002</v>
      </c>
      <c r="AT235" s="60">
        <f t="shared" si="53"/>
        <v>4.6418400000000002</v>
      </c>
      <c r="AU235" s="60" t="s">
        <v>623</v>
      </c>
      <c r="AV235" s="60">
        <f t="shared" si="55"/>
        <v>11.973000000000001</v>
      </c>
      <c r="AW235" s="60">
        <f t="shared" si="55"/>
        <v>11.973000000000001</v>
      </c>
      <c r="AX235" s="60">
        <f t="shared" si="55"/>
        <v>1.18</v>
      </c>
      <c r="AY235" s="60">
        <f t="shared" si="55"/>
        <v>0.62539999999999996</v>
      </c>
      <c r="AZ235" s="60">
        <f t="shared" si="55"/>
        <v>9.2099999999999991</v>
      </c>
      <c r="BA235" s="60" t="str">
        <f t="shared" si="55"/>
        <v>Packaged</v>
      </c>
      <c r="BB235" s="60" t="s">
        <v>623</v>
      </c>
      <c r="BC235" s="60" t="s">
        <v>623</v>
      </c>
      <c r="BD235" s="58" t="str">
        <f t="shared" si="48"/>
        <v>N/A</v>
      </c>
      <c r="BE235" s="58" t="e">
        <f t="shared" si="49"/>
        <v>#VALUE!</v>
      </c>
      <c r="BF235" s="53" t="s">
        <v>142</v>
      </c>
      <c r="BG235" s="52" t="s">
        <v>33</v>
      </c>
      <c r="BH235" s="34" t="s">
        <v>71</v>
      </c>
      <c r="BI235" s="34">
        <v>636</v>
      </c>
      <c r="BJ235" s="56" t="s">
        <v>1024</v>
      </c>
      <c r="BL235" t="e">
        <v>#N/A</v>
      </c>
      <c r="BM235" t="e">
        <v>#N/A</v>
      </c>
      <c r="BN235" t="e">
        <v>#N/A</v>
      </c>
      <c r="BO235" t="e">
        <v>#N/A</v>
      </c>
      <c r="BP235" t="e">
        <v>#N/A</v>
      </c>
      <c r="BQ235">
        <v>4.7339400000000014</v>
      </c>
      <c r="BR235">
        <v>4.6418400000000002</v>
      </c>
      <c r="BS235">
        <v>4.7892000000000001</v>
      </c>
      <c r="BT235">
        <v>4.6418400000000002</v>
      </c>
      <c r="BU235">
        <v>4.6418400000000002</v>
      </c>
      <c r="BV235" t="e">
        <v>#N/A</v>
      </c>
      <c r="BW235">
        <v>11.973000000000001</v>
      </c>
      <c r="BX235">
        <v>11.973000000000001</v>
      </c>
      <c r="BY235">
        <v>1.18</v>
      </c>
      <c r="BZ235">
        <v>0.62539999999999996</v>
      </c>
      <c r="CA235">
        <v>9.2099999999999991</v>
      </c>
      <c r="CB235" t="e">
        <v>#N/A</v>
      </c>
      <c r="CC235" t="e">
        <v>#N/A</v>
      </c>
      <c r="CD235" t="e">
        <v>#N/A</v>
      </c>
    </row>
    <row r="236" spans="1:82" x14ac:dyDescent="0.25">
      <c r="B236" s="52" t="str">
        <f t="shared" si="44"/>
        <v>Pharmacy - IV Solutions-Pharmacy - IV Solutions-</v>
      </c>
      <c r="C236" s="52" t="str">
        <f t="shared" si="45"/>
        <v>52332-0360</v>
      </c>
      <c r="D236" s="53" t="s">
        <v>690</v>
      </c>
      <c r="E236" s="53" t="s">
        <v>979</v>
      </c>
      <c r="F236" s="52" t="s">
        <v>563</v>
      </c>
      <c r="G236" s="52" t="s">
        <v>563</v>
      </c>
      <c r="H236" s="54" t="s">
        <v>34</v>
      </c>
      <c r="I236" s="55" t="s">
        <v>551</v>
      </c>
      <c r="J236" s="55" t="str">
        <f t="shared" si="50"/>
        <v>-258</v>
      </c>
      <c r="K236" s="56" t="s">
        <v>1057</v>
      </c>
      <c r="L236" s="62">
        <v>16</v>
      </c>
      <c r="M236" s="52">
        <f t="shared" si="46"/>
        <v>10</v>
      </c>
      <c r="N236" s="53"/>
      <c r="O236" s="52">
        <f t="shared" si="47"/>
        <v>0</v>
      </c>
      <c r="P236" s="52" t="str">
        <f t="shared" si="51"/>
        <v>0258- 0360-52332</v>
      </c>
      <c r="Q236" s="58" t="str">
        <f t="shared" si="52"/>
        <v>258</v>
      </c>
      <c r="R236" s="59">
        <v>0</v>
      </c>
      <c r="S236" s="59">
        <v>0</v>
      </c>
      <c r="T236" s="59">
        <v>0</v>
      </c>
      <c r="U236" s="59">
        <v>0</v>
      </c>
      <c r="V236" s="59">
        <v>0</v>
      </c>
      <c r="W236" s="59">
        <v>0</v>
      </c>
      <c r="X236" s="59">
        <v>0</v>
      </c>
      <c r="Y236" s="59">
        <v>0</v>
      </c>
      <c r="Z236" s="59">
        <v>0</v>
      </c>
      <c r="AA236" s="59">
        <v>0</v>
      </c>
      <c r="AB236" s="59">
        <v>0</v>
      </c>
      <c r="AC236" s="59">
        <v>0</v>
      </c>
      <c r="AD236" s="59">
        <v>0</v>
      </c>
      <c r="AE236" s="59">
        <v>0</v>
      </c>
      <c r="AF236" s="59">
        <v>0</v>
      </c>
      <c r="AG236" s="59">
        <v>0</v>
      </c>
      <c r="AH236" s="59">
        <v>0</v>
      </c>
      <c r="AI236" s="59">
        <v>0</v>
      </c>
      <c r="AJ236" s="59">
        <v>0</v>
      </c>
      <c r="AK236" s="60" t="str">
        <f t="shared" si="54"/>
        <v>Packaged</v>
      </c>
      <c r="AL236" s="60" t="str">
        <f t="shared" si="54"/>
        <v>Packaged</v>
      </c>
      <c r="AM236" s="60" t="str">
        <f t="shared" si="54"/>
        <v>Packaged</v>
      </c>
      <c r="AN236" s="60" t="str">
        <f t="shared" si="54"/>
        <v>Packaged</v>
      </c>
      <c r="AO236" s="60" t="str">
        <f t="shared" si="54"/>
        <v>Packaged</v>
      </c>
      <c r="AP236" s="60" t="str">
        <f t="shared" si="53"/>
        <v>Packaged</v>
      </c>
      <c r="AQ236" s="60" t="str">
        <f t="shared" si="53"/>
        <v>Packaged</v>
      </c>
      <c r="AR236" s="60" t="str">
        <f t="shared" si="53"/>
        <v>Packaged</v>
      </c>
      <c r="AS236" s="60" t="str">
        <f t="shared" si="53"/>
        <v>Packaged</v>
      </c>
      <c r="AT236" s="60" t="str">
        <f t="shared" si="53"/>
        <v>Packaged</v>
      </c>
      <c r="AU236" s="60" t="s">
        <v>623</v>
      </c>
      <c r="AV236" s="60" t="str">
        <f t="shared" si="55"/>
        <v>Packaged</v>
      </c>
      <c r="AW236" s="60" t="str">
        <f t="shared" si="55"/>
        <v>Packaged</v>
      </c>
      <c r="AX236" s="60" t="str">
        <f t="shared" si="55"/>
        <v>Packaged</v>
      </c>
      <c r="AY236" s="60" t="str">
        <f t="shared" si="55"/>
        <v>Packaged</v>
      </c>
      <c r="AZ236" s="60" t="str">
        <f t="shared" si="55"/>
        <v>Packaged</v>
      </c>
      <c r="BA236" s="60" t="str">
        <f t="shared" si="55"/>
        <v>Packaged</v>
      </c>
      <c r="BB236" s="60" t="s">
        <v>623</v>
      </c>
      <c r="BC236" s="60" t="s">
        <v>623</v>
      </c>
      <c r="BD236" s="58" t="str">
        <f t="shared" si="48"/>
        <v>N/A</v>
      </c>
      <c r="BE236" s="58" t="e">
        <f t="shared" si="49"/>
        <v>#VALUE!</v>
      </c>
      <c r="BF236" s="53"/>
      <c r="BG236" s="52" t="e">
        <v>#N/A</v>
      </c>
      <c r="BI236" s="34">
        <v>258</v>
      </c>
      <c r="BJ236" s="56" t="s">
        <v>551</v>
      </c>
      <c r="BL236" t="e">
        <v>#N/A</v>
      </c>
      <c r="BM236" t="e">
        <v>#N/A</v>
      </c>
      <c r="BN236" t="e">
        <v>#N/A</v>
      </c>
      <c r="BO236" t="e">
        <v>#N/A</v>
      </c>
      <c r="BP236" t="e">
        <v>#N/A</v>
      </c>
      <c r="BQ236" t="e">
        <v>#N/A</v>
      </c>
      <c r="BR236" t="e">
        <v>#N/A</v>
      </c>
      <c r="BS236" t="e">
        <v>#N/A</v>
      </c>
      <c r="BT236" t="e">
        <v>#N/A</v>
      </c>
      <c r="BU236" t="e">
        <v>#N/A</v>
      </c>
      <c r="BV236" t="e">
        <v>#N/A</v>
      </c>
      <c r="BW236" t="e">
        <v>#N/A</v>
      </c>
      <c r="BX236" t="e">
        <v>#N/A</v>
      </c>
      <c r="BY236" t="e">
        <v>#N/A</v>
      </c>
      <c r="BZ236" t="e">
        <v>#N/A</v>
      </c>
      <c r="CA236" t="e">
        <v>#N/A</v>
      </c>
      <c r="CB236" t="e">
        <v>#N/A</v>
      </c>
      <c r="CC236" t="e">
        <v>#N/A</v>
      </c>
      <c r="CD236" t="e">
        <v>#N/A</v>
      </c>
    </row>
    <row r="237" spans="1:82" x14ac:dyDescent="0.25">
      <c r="A237" s="51"/>
      <c r="B237" s="52" t="str">
        <f t="shared" si="44"/>
        <v>Stent-Stent-C2617</v>
      </c>
      <c r="C237" s="52" t="str">
        <f t="shared" si="45"/>
        <v>52332-0360</v>
      </c>
      <c r="D237" s="53" t="s">
        <v>690</v>
      </c>
      <c r="E237" s="53" t="s">
        <v>979</v>
      </c>
      <c r="F237" s="52" t="s">
        <v>542</v>
      </c>
      <c r="G237" s="52" t="s">
        <v>542</v>
      </c>
      <c r="H237" s="54" t="s">
        <v>527</v>
      </c>
      <c r="I237" s="55" t="s">
        <v>107</v>
      </c>
      <c r="J237" s="55" t="str">
        <f t="shared" si="50"/>
        <v>C2617-278</v>
      </c>
      <c r="K237" s="56" t="s">
        <v>1178</v>
      </c>
      <c r="L237" s="62">
        <v>153</v>
      </c>
      <c r="M237" s="52">
        <f t="shared" si="46"/>
        <v>10</v>
      </c>
      <c r="N237" s="53"/>
      <c r="O237" s="52">
        <f t="shared" si="47"/>
        <v>0</v>
      </c>
      <c r="P237" s="52" t="str">
        <f t="shared" si="51"/>
        <v>0278-C2617 0360-52332</v>
      </c>
      <c r="Q237" s="58" t="str">
        <f t="shared" si="52"/>
        <v>278C2617</v>
      </c>
      <c r="R237" s="59">
        <v>0</v>
      </c>
      <c r="S237" s="59">
        <v>0</v>
      </c>
      <c r="T237" s="59">
        <v>0</v>
      </c>
      <c r="U237" s="59">
        <v>0</v>
      </c>
      <c r="V237" s="59">
        <v>0</v>
      </c>
      <c r="W237" s="59">
        <v>79.950519393939373</v>
      </c>
      <c r="X237" s="59">
        <v>78.395061818181816</v>
      </c>
      <c r="Y237" s="59">
        <v>80.883793939393939</v>
      </c>
      <c r="Z237" s="59">
        <v>78.395061818181816</v>
      </c>
      <c r="AA237" s="59">
        <v>78.395061818181816</v>
      </c>
      <c r="AB237" s="59">
        <v>0</v>
      </c>
      <c r="AC237" s="59">
        <v>202.20948484848481</v>
      </c>
      <c r="AD237" s="59">
        <v>202.20948484848481</v>
      </c>
      <c r="AE237" s="59">
        <v>217.76406060606061</v>
      </c>
      <c r="AF237" s="59">
        <v>217.76406060606061</v>
      </c>
      <c r="AG237" s="59">
        <v>155.54575757575765</v>
      </c>
      <c r="AH237" s="59">
        <v>0</v>
      </c>
      <c r="AI237" s="59">
        <v>0</v>
      </c>
      <c r="AJ237" s="59">
        <v>0</v>
      </c>
      <c r="AK237" s="60" t="str">
        <f t="shared" si="54"/>
        <v>Packaged</v>
      </c>
      <c r="AL237" s="60" t="str">
        <f t="shared" si="54"/>
        <v>Packaged</v>
      </c>
      <c r="AM237" s="60" t="str">
        <f t="shared" si="54"/>
        <v>Packaged</v>
      </c>
      <c r="AN237" s="60" t="str">
        <f t="shared" si="54"/>
        <v>Packaged</v>
      </c>
      <c r="AO237" s="60" t="str">
        <f t="shared" si="54"/>
        <v>Packaged</v>
      </c>
      <c r="AP237" s="60">
        <f t="shared" si="53"/>
        <v>79.950519393939373</v>
      </c>
      <c r="AQ237" s="60">
        <f t="shared" si="53"/>
        <v>78.395061818181816</v>
      </c>
      <c r="AR237" s="60">
        <f t="shared" si="53"/>
        <v>80.883793939393939</v>
      </c>
      <c r="AS237" s="60">
        <f t="shared" si="53"/>
        <v>78.395061818181816</v>
      </c>
      <c r="AT237" s="60">
        <f t="shared" si="53"/>
        <v>78.395061818181816</v>
      </c>
      <c r="AU237" s="60" t="s">
        <v>623</v>
      </c>
      <c r="AV237" s="60">
        <f t="shared" si="55"/>
        <v>202.20948484848481</v>
      </c>
      <c r="AW237" s="60">
        <f t="shared" si="55"/>
        <v>202.20948484848481</v>
      </c>
      <c r="AX237" s="60">
        <f t="shared" si="55"/>
        <v>217.76406060606061</v>
      </c>
      <c r="AY237" s="60">
        <f t="shared" si="55"/>
        <v>217.76406060606061</v>
      </c>
      <c r="AZ237" s="60">
        <f t="shared" si="55"/>
        <v>155.54575757575765</v>
      </c>
      <c r="BA237" s="60" t="str">
        <f t="shared" si="55"/>
        <v>Packaged</v>
      </c>
      <c r="BB237" s="60" t="s">
        <v>623</v>
      </c>
      <c r="BC237" s="60" t="s">
        <v>623</v>
      </c>
      <c r="BD237" s="58" t="str">
        <f t="shared" si="48"/>
        <v>N/A</v>
      </c>
      <c r="BE237" s="58" t="e">
        <f t="shared" si="49"/>
        <v>#VALUE!</v>
      </c>
      <c r="BF237" s="53" t="s">
        <v>1179</v>
      </c>
      <c r="BG237" s="52" t="e">
        <v>#N/A</v>
      </c>
      <c r="BH237" s="34" t="s">
        <v>527</v>
      </c>
      <c r="BI237" s="34">
        <v>278</v>
      </c>
      <c r="BJ237" s="56" t="s">
        <v>1180</v>
      </c>
      <c r="BL237" t="e">
        <v>#N/A</v>
      </c>
      <c r="BM237" t="e">
        <v>#N/A</v>
      </c>
      <c r="BN237" t="e">
        <v>#N/A</v>
      </c>
      <c r="BO237" t="e">
        <v>#N/A</v>
      </c>
      <c r="BP237" t="e">
        <v>#N/A</v>
      </c>
      <c r="BQ237">
        <v>79.950519393939373</v>
      </c>
      <c r="BR237">
        <v>78.395061818181816</v>
      </c>
      <c r="BS237">
        <v>80.883793939393939</v>
      </c>
      <c r="BT237">
        <v>78.395061818181816</v>
      </c>
      <c r="BU237">
        <v>78.395061818181816</v>
      </c>
      <c r="BV237" t="e">
        <v>#N/A</v>
      </c>
      <c r="BW237">
        <v>202.20948484848481</v>
      </c>
      <c r="BX237">
        <v>202.20948484848481</v>
      </c>
      <c r="BY237">
        <v>217.76406060606061</v>
      </c>
      <c r="BZ237">
        <v>217.76406060606061</v>
      </c>
      <c r="CA237">
        <v>155.54575757575765</v>
      </c>
      <c r="CB237" t="e">
        <v>#N/A</v>
      </c>
      <c r="CC237" t="e">
        <v>#N/A</v>
      </c>
      <c r="CD237" t="e">
        <v>#N/A</v>
      </c>
    </row>
    <row r="238" spans="1:82" x14ac:dyDescent="0.25">
      <c r="B238" s="52" t="str">
        <f t="shared" si="44"/>
        <v>Medical care-Fentanyl citrate injection-J3010</v>
      </c>
      <c r="C238" s="52" t="str">
        <f t="shared" si="45"/>
        <v>52332-0360</v>
      </c>
      <c r="D238" s="53" t="s">
        <v>690</v>
      </c>
      <c r="E238" s="53" t="s">
        <v>979</v>
      </c>
      <c r="F238" s="52" t="s">
        <v>2549</v>
      </c>
      <c r="G238" s="52" t="s">
        <v>147</v>
      </c>
      <c r="H238" s="54" t="s">
        <v>1</v>
      </c>
      <c r="I238" s="55" t="s">
        <v>61</v>
      </c>
      <c r="J238" s="55" t="str">
        <f t="shared" si="50"/>
        <v>J3010-636</v>
      </c>
      <c r="K238" s="56" t="s">
        <v>1033</v>
      </c>
      <c r="L238" s="62">
        <v>4</v>
      </c>
      <c r="M238" s="52">
        <f t="shared" si="46"/>
        <v>10</v>
      </c>
      <c r="N238" s="53"/>
      <c r="O238" s="52">
        <f t="shared" si="47"/>
        <v>0</v>
      </c>
      <c r="P238" s="52" t="str">
        <f t="shared" si="51"/>
        <v>0636-J3010 0360-52332</v>
      </c>
      <c r="Q238" s="58" t="str">
        <f t="shared" si="52"/>
        <v>636J3010</v>
      </c>
      <c r="R238" s="59">
        <v>0</v>
      </c>
      <c r="S238" s="59">
        <v>0</v>
      </c>
      <c r="T238" s="59">
        <v>0</v>
      </c>
      <c r="U238" s="59">
        <v>0</v>
      </c>
      <c r="V238" s="59">
        <v>0</v>
      </c>
      <c r="W238" s="59">
        <v>3.9489335000000003</v>
      </c>
      <c r="X238" s="59">
        <v>3.8721059999999996</v>
      </c>
      <c r="Y238" s="59">
        <v>3.9950299999999999</v>
      </c>
      <c r="Z238" s="59">
        <v>3.8721059999999996</v>
      </c>
      <c r="AA238" s="59">
        <v>3.8721059999999996</v>
      </c>
      <c r="AB238" s="59">
        <v>0</v>
      </c>
      <c r="AC238" s="59">
        <v>9.9875749999999979</v>
      </c>
      <c r="AD238" s="59">
        <v>9.9875749999999979</v>
      </c>
      <c r="AE238" s="59">
        <v>0.78000000000000014</v>
      </c>
      <c r="AF238" s="59">
        <v>0.4134000000000001</v>
      </c>
      <c r="AG238" s="59">
        <v>7.6827500000000004</v>
      </c>
      <c r="AH238" s="59">
        <v>0</v>
      </c>
      <c r="AI238" s="59">
        <v>0</v>
      </c>
      <c r="AJ238" s="59">
        <v>0</v>
      </c>
      <c r="AK238" s="60" t="str">
        <f t="shared" si="54"/>
        <v>Packaged</v>
      </c>
      <c r="AL238" s="60" t="str">
        <f t="shared" si="54"/>
        <v>Packaged</v>
      </c>
      <c r="AM238" s="60" t="str">
        <f t="shared" si="54"/>
        <v>Packaged</v>
      </c>
      <c r="AN238" s="60" t="str">
        <f t="shared" si="54"/>
        <v>Packaged</v>
      </c>
      <c r="AO238" s="60" t="str">
        <f t="shared" si="54"/>
        <v>Packaged</v>
      </c>
      <c r="AP238" s="60">
        <f t="shared" si="53"/>
        <v>3.9489335000000003</v>
      </c>
      <c r="AQ238" s="60">
        <f t="shared" si="53"/>
        <v>3.8721059999999996</v>
      </c>
      <c r="AR238" s="60">
        <f t="shared" si="53"/>
        <v>3.9950299999999999</v>
      </c>
      <c r="AS238" s="60">
        <f t="shared" si="53"/>
        <v>3.8721059999999996</v>
      </c>
      <c r="AT238" s="60">
        <f t="shared" si="53"/>
        <v>3.8721059999999996</v>
      </c>
      <c r="AU238" s="60" t="s">
        <v>623</v>
      </c>
      <c r="AV238" s="60">
        <f t="shared" si="55"/>
        <v>9.9875749999999979</v>
      </c>
      <c r="AW238" s="60">
        <f t="shared" si="55"/>
        <v>9.9875749999999979</v>
      </c>
      <c r="AX238" s="60">
        <f t="shared" si="55"/>
        <v>0.78000000000000014</v>
      </c>
      <c r="AY238" s="60">
        <f t="shared" si="55"/>
        <v>0.4134000000000001</v>
      </c>
      <c r="AZ238" s="60">
        <f t="shared" si="55"/>
        <v>7.6827500000000004</v>
      </c>
      <c r="BA238" s="60" t="str">
        <f t="shared" si="55"/>
        <v>Packaged</v>
      </c>
      <c r="BB238" s="60" t="s">
        <v>623</v>
      </c>
      <c r="BC238" s="60" t="s">
        <v>623</v>
      </c>
      <c r="BD238" s="58" t="str">
        <f t="shared" si="48"/>
        <v>N/A</v>
      </c>
      <c r="BE238" s="58" t="e">
        <f t="shared" si="49"/>
        <v>#VALUE!</v>
      </c>
      <c r="BF238" s="53" t="s">
        <v>1034</v>
      </c>
      <c r="BG238" s="52" t="s">
        <v>33</v>
      </c>
      <c r="BH238" s="34" t="s">
        <v>1</v>
      </c>
      <c r="BI238" s="34">
        <v>636</v>
      </c>
      <c r="BJ238" s="56" t="s">
        <v>1035</v>
      </c>
      <c r="BL238" t="e">
        <v>#N/A</v>
      </c>
      <c r="BM238" t="e">
        <v>#N/A</v>
      </c>
      <c r="BN238" t="e">
        <v>#N/A</v>
      </c>
      <c r="BO238" t="e">
        <v>#N/A</v>
      </c>
      <c r="BP238" t="e">
        <v>#N/A</v>
      </c>
      <c r="BQ238">
        <v>3.9489335000000003</v>
      </c>
      <c r="BR238">
        <v>3.8721059999999996</v>
      </c>
      <c r="BS238">
        <v>3.9950299999999999</v>
      </c>
      <c r="BT238">
        <v>3.8721059999999996</v>
      </c>
      <c r="BU238">
        <v>3.8721059999999996</v>
      </c>
      <c r="BV238" t="e">
        <v>#N/A</v>
      </c>
      <c r="BW238">
        <v>9.9875749999999979</v>
      </c>
      <c r="BX238">
        <v>9.9875749999999979</v>
      </c>
      <c r="BY238">
        <v>0.78000000000000014</v>
      </c>
      <c r="BZ238">
        <v>0.4134000000000001</v>
      </c>
      <c r="CA238">
        <v>7.6827500000000004</v>
      </c>
      <c r="CB238" t="e">
        <v>#N/A</v>
      </c>
      <c r="CC238" t="e">
        <v>#N/A</v>
      </c>
      <c r="CD238" t="e">
        <v>#N/A</v>
      </c>
    </row>
    <row r="239" spans="1:82" x14ac:dyDescent="0.25">
      <c r="B239" s="52" t="str">
        <f t="shared" si="44"/>
        <v>Recovery Room - General-Recovery Room - General-</v>
      </c>
      <c r="C239" s="52" t="str">
        <f t="shared" si="45"/>
        <v>52332-0360</v>
      </c>
      <c r="D239" s="53" t="s">
        <v>690</v>
      </c>
      <c r="E239" s="53" t="s">
        <v>979</v>
      </c>
      <c r="F239" s="52" t="s">
        <v>97</v>
      </c>
      <c r="G239" s="52" t="s">
        <v>97</v>
      </c>
      <c r="H239" s="54" t="s">
        <v>34</v>
      </c>
      <c r="I239" s="55" t="s">
        <v>98</v>
      </c>
      <c r="J239" s="55" t="str">
        <f t="shared" si="50"/>
        <v>-710</v>
      </c>
      <c r="K239" s="56" t="s">
        <v>1029</v>
      </c>
      <c r="L239" s="62">
        <v>2934</v>
      </c>
      <c r="M239" s="52">
        <f t="shared" si="46"/>
        <v>10</v>
      </c>
      <c r="N239" s="53"/>
      <c r="O239" s="52">
        <f t="shared" si="47"/>
        <v>0</v>
      </c>
      <c r="P239" s="52" t="str">
        <f t="shared" si="51"/>
        <v>0710- 0360-52332</v>
      </c>
      <c r="Q239" s="58" t="str">
        <f t="shared" si="52"/>
        <v>710</v>
      </c>
      <c r="R239" s="59">
        <v>0</v>
      </c>
      <c r="S239" s="59">
        <v>0</v>
      </c>
      <c r="T239" s="59">
        <v>0</v>
      </c>
      <c r="U239" s="59">
        <v>0</v>
      </c>
      <c r="V239" s="59">
        <v>0</v>
      </c>
      <c r="W239" s="59">
        <v>0</v>
      </c>
      <c r="X239" s="59">
        <v>0</v>
      </c>
      <c r="Y239" s="59">
        <v>0</v>
      </c>
      <c r="Z239" s="59">
        <v>0</v>
      </c>
      <c r="AA239" s="59">
        <v>0</v>
      </c>
      <c r="AB239" s="59">
        <v>0</v>
      </c>
      <c r="AC239" s="59">
        <v>0</v>
      </c>
      <c r="AD239" s="59">
        <v>0</v>
      </c>
      <c r="AE239" s="59">
        <v>0</v>
      </c>
      <c r="AF239" s="59">
        <v>0</v>
      </c>
      <c r="AG239" s="59">
        <v>0</v>
      </c>
      <c r="AH239" s="59">
        <v>0</v>
      </c>
      <c r="AI239" s="59">
        <v>0</v>
      </c>
      <c r="AJ239" s="59">
        <v>0</v>
      </c>
      <c r="AK239" s="60" t="str">
        <f t="shared" si="54"/>
        <v>Packaged</v>
      </c>
      <c r="AL239" s="60" t="str">
        <f t="shared" si="54"/>
        <v>Packaged</v>
      </c>
      <c r="AM239" s="60" t="str">
        <f t="shared" si="54"/>
        <v>Packaged</v>
      </c>
      <c r="AN239" s="60" t="str">
        <f t="shared" si="54"/>
        <v>Packaged</v>
      </c>
      <c r="AO239" s="60" t="str">
        <f t="shared" si="54"/>
        <v>Packaged</v>
      </c>
      <c r="AP239" s="60" t="str">
        <f t="shared" si="53"/>
        <v>Packaged</v>
      </c>
      <c r="AQ239" s="60" t="str">
        <f t="shared" si="53"/>
        <v>Packaged</v>
      </c>
      <c r="AR239" s="60" t="str">
        <f t="shared" si="53"/>
        <v>Packaged</v>
      </c>
      <c r="AS239" s="60" t="str">
        <f t="shared" si="53"/>
        <v>Packaged</v>
      </c>
      <c r="AT239" s="60" t="str">
        <f t="shared" si="53"/>
        <v>Packaged</v>
      </c>
      <c r="AU239" s="60" t="s">
        <v>623</v>
      </c>
      <c r="AV239" s="60" t="str">
        <f t="shared" si="55"/>
        <v>Packaged</v>
      </c>
      <c r="AW239" s="60" t="str">
        <f t="shared" si="55"/>
        <v>Packaged</v>
      </c>
      <c r="AX239" s="60" t="str">
        <f t="shared" si="55"/>
        <v>Packaged</v>
      </c>
      <c r="AY239" s="60" t="str">
        <f t="shared" si="55"/>
        <v>Packaged</v>
      </c>
      <c r="AZ239" s="60" t="str">
        <f t="shared" si="55"/>
        <v>Packaged</v>
      </c>
      <c r="BA239" s="60" t="str">
        <f t="shared" si="55"/>
        <v>Packaged</v>
      </c>
      <c r="BB239" s="60" t="s">
        <v>623</v>
      </c>
      <c r="BC239" s="60" t="s">
        <v>623</v>
      </c>
      <c r="BD239" s="58" t="str">
        <f t="shared" si="48"/>
        <v>N/A</v>
      </c>
      <c r="BE239" s="58" t="e">
        <f t="shared" si="49"/>
        <v>#VALUE!</v>
      </c>
      <c r="BF239" s="53"/>
      <c r="BG239" s="52" t="e">
        <v>#N/A</v>
      </c>
      <c r="BI239" s="34">
        <v>710</v>
      </c>
      <c r="BJ239" s="56" t="s">
        <v>98</v>
      </c>
      <c r="BL239" t="e">
        <v>#N/A</v>
      </c>
      <c r="BM239" t="e">
        <v>#N/A</v>
      </c>
      <c r="BN239" t="e">
        <v>#N/A</v>
      </c>
      <c r="BO239" t="e">
        <v>#N/A</v>
      </c>
      <c r="BP239" t="e">
        <v>#N/A</v>
      </c>
      <c r="BQ239" t="e">
        <v>#N/A</v>
      </c>
      <c r="BR239" t="e">
        <v>#N/A</v>
      </c>
      <c r="BS239" t="e">
        <v>#N/A</v>
      </c>
      <c r="BT239" t="e">
        <v>#N/A</v>
      </c>
      <c r="BU239" t="e">
        <v>#N/A</v>
      </c>
      <c r="BV239" t="e">
        <v>#N/A</v>
      </c>
      <c r="BW239" t="e">
        <v>#N/A</v>
      </c>
      <c r="BX239" t="e">
        <v>#N/A</v>
      </c>
      <c r="BY239" t="e">
        <v>#N/A</v>
      </c>
      <c r="BZ239" t="e">
        <v>#N/A</v>
      </c>
      <c r="CA239" t="e">
        <v>#N/A</v>
      </c>
      <c r="CB239" t="e">
        <v>#N/A</v>
      </c>
      <c r="CC239" t="e">
        <v>#N/A</v>
      </c>
      <c r="CD239" t="e">
        <v>#N/A</v>
      </c>
    </row>
    <row r="240" spans="1:82" x14ac:dyDescent="0.25">
      <c r="B240" s="52" t="str">
        <f t="shared" si="44"/>
        <v>Anesthesia - General-Anesthesia - General-</v>
      </c>
      <c r="C240" s="52" t="str">
        <f t="shared" si="45"/>
        <v>52332-0360</v>
      </c>
      <c r="D240" s="53" t="s">
        <v>690</v>
      </c>
      <c r="E240" s="53" t="s">
        <v>979</v>
      </c>
      <c r="F240" s="52" t="s">
        <v>109</v>
      </c>
      <c r="G240" s="52" t="s">
        <v>109</v>
      </c>
      <c r="H240" s="54" t="s">
        <v>34</v>
      </c>
      <c r="I240" s="55" t="s">
        <v>101</v>
      </c>
      <c r="J240" s="55" t="str">
        <f t="shared" si="50"/>
        <v>-370</v>
      </c>
      <c r="K240" s="56" t="s">
        <v>1030</v>
      </c>
      <c r="L240" s="62">
        <v>1234</v>
      </c>
      <c r="M240" s="52">
        <f t="shared" si="46"/>
        <v>10</v>
      </c>
      <c r="N240" s="53"/>
      <c r="O240" s="52">
        <f t="shared" si="47"/>
        <v>0</v>
      </c>
      <c r="P240" s="52" t="str">
        <f t="shared" si="51"/>
        <v>0370- 0360-52332</v>
      </c>
      <c r="Q240" s="58" t="str">
        <f t="shared" si="52"/>
        <v>370</v>
      </c>
      <c r="R240" s="59">
        <v>0</v>
      </c>
      <c r="S240" s="59">
        <v>0</v>
      </c>
      <c r="T240" s="59">
        <v>0</v>
      </c>
      <c r="U240" s="59">
        <v>0</v>
      </c>
      <c r="V240" s="59">
        <v>0</v>
      </c>
      <c r="W240" s="59">
        <v>0</v>
      </c>
      <c r="X240" s="59">
        <v>0</v>
      </c>
      <c r="Y240" s="59">
        <v>0</v>
      </c>
      <c r="Z240" s="59">
        <v>0</v>
      </c>
      <c r="AA240" s="59">
        <v>0</v>
      </c>
      <c r="AB240" s="59">
        <v>0</v>
      </c>
      <c r="AC240" s="59">
        <v>0</v>
      </c>
      <c r="AD240" s="59">
        <v>0</v>
      </c>
      <c r="AE240" s="59">
        <v>0</v>
      </c>
      <c r="AF240" s="59">
        <v>0</v>
      </c>
      <c r="AG240" s="59">
        <v>0</v>
      </c>
      <c r="AH240" s="59">
        <v>0</v>
      </c>
      <c r="AI240" s="59">
        <v>0</v>
      </c>
      <c r="AJ240" s="59">
        <v>0</v>
      </c>
      <c r="AK240" s="60" t="str">
        <f t="shared" si="54"/>
        <v>Packaged</v>
      </c>
      <c r="AL240" s="60" t="str">
        <f t="shared" si="54"/>
        <v>Packaged</v>
      </c>
      <c r="AM240" s="60" t="str">
        <f t="shared" si="54"/>
        <v>Packaged</v>
      </c>
      <c r="AN240" s="60" t="str">
        <f t="shared" si="54"/>
        <v>Packaged</v>
      </c>
      <c r="AO240" s="60" t="str">
        <f t="shared" si="54"/>
        <v>Packaged</v>
      </c>
      <c r="AP240" s="60" t="str">
        <f t="shared" si="53"/>
        <v>Packaged</v>
      </c>
      <c r="AQ240" s="60" t="str">
        <f t="shared" si="53"/>
        <v>Packaged</v>
      </c>
      <c r="AR240" s="60" t="str">
        <f t="shared" si="53"/>
        <v>Packaged</v>
      </c>
      <c r="AS240" s="60" t="str">
        <f t="shared" si="53"/>
        <v>Packaged</v>
      </c>
      <c r="AT240" s="60" t="str">
        <f t="shared" si="53"/>
        <v>Packaged</v>
      </c>
      <c r="AU240" s="60" t="s">
        <v>623</v>
      </c>
      <c r="AV240" s="60" t="str">
        <f t="shared" si="55"/>
        <v>Packaged</v>
      </c>
      <c r="AW240" s="60" t="str">
        <f t="shared" si="55"/>
        <v>Packaged</v>
      </c>
      <c r="AX240" s="60" t="str">
        <f t="shared" si="55"/>
        <v>Packaged</v>
      </c>
      <c r="AY240" s="60" t="str">
        <f t="shared" si="55"/>
        <v>Packaged</v>
      </c>
      <c r="AZ240" s="60" t="str">
        <f t="shared" si="55"/>
        <v>Packaged</v>
      </c>
      <c r="BA240" s="60" t="str">
        <f t="shared" si="55"/>
        <v>Packaged</v>
      </c>
      <c r="BB240" s="60" t="s">
        <v>623</v>
      </c>
      <c r="BC240" s="60" t="s">
        <v>623</v>
      </c>
      <c r="BD240" s="58" t="str">
        <f t="shared" si="48"/>
        <v>N/A</v>
      </c>
      <c r="BE240" s="58" t="e">
        <f t="shared" si="49"/>
        <v>#VALUE!</v>
      </c>
      <c r="BF240" s="53"/>
      <c r="BG240" s="52" t="e">
        <v>#N/A</v>
      </c>
      <c r="BI240" s="34">
        <v>370</v>
      </c>
      <c r="BJ240" s="56" t="s">
        <v>101</v>
      </c>
      <c r="BL240" t="e">
        <v>#N/A</v>
      </c>
      <c r="BM240" t="e">
        <v>#N/A</v>
      </c>
      <c r="BN240" t="e">
        <v>#N/A</v>
      </c>
      <c r="BO240" t="e">
        <v>#N/A</v>
      </c>
      <c r="BP240" t="e">
        <v>#N/A</v>
      </c>
      <c r="BQ240" t="e">
        <v>#N/A</v>
      </c>
      <c r="BR240" t="e">
        <v>#N/A</v>
      </c>
      <c r="BS240" t="e">
        <v>#N/A</v>
      </c>
      <c r="BT240" t="e">
        <v>#N/A</v>
      </c>
      <c r="BU240" t="e">
        <v>#N/A</v>
      </c>
      <c r="BV240" t="e">
        <v>#N/A</v>
      </c>
      <c r="BW240" t="e">
        <v>#N/A</v>
      </c>
      <c r="BX240" t="e">
        <v>#N/A</v>
      </c>
      <c r="BY240" t="e">
        <v>#N/A</v>
      </c>
      <c r="BZ240" t="e">
        <v>#N/A</v>
      </c>
      <c r="CA240" t="e">
        <v>#N/A</v>
      </c>
      <c r="CB240" t="e">
        <v>#N/A</v>
      </c>
      <c r="CC240" t="e">
        <v>#N/A</v>
      </c>
      <c r="CD240" t="e">
        <v>#N/A</v>
      </c>
    </row>
    <row r="241" spans="1:82" x14ac:dyDescent="0.25">
      <c r="B241" s="52" t="str">
        <f t="shared" si="44"/>
        <v>Surgery Procedures -Cysto/uretero w/lithotripsy-52356</v>
      </c>
      <c r="C241" s="52" t="str">
        <f t="shared" si="45"/>
        <v>52356-0360</v>
      </c>
      <c r="D241" s="53" t="s">
        <v>691</v>
      </c>
      <c r="E241" s="53" t="s">
        <v>976</v>
      </c>
      <c r="F241" s="52" t="s">
        <v>114</v>
      </c>
      <c r="G241" s="52" t="s">
        <v>275</v>
      </c>
      <c r="H241" s="54" t="s">
        <v>274</v>
      </c>
      <c r="I241" s="55" t="s">
        <v>108</v>
      </c>
      <c r="J241" s="55" t="str">
        <f t="shared" si="50"/>
        <v>52356-360</v>
      </c>
      <c r="K241" s="56" t="s">
        <v>691</v>
      </c>
      <c r="L241" s="62">
        <v>15075</v>
      </c>
      <c r="M241" s="52">
        <f t="shared" si="46"/>
        <v>14</v>
      </c>
      <c r="N241" s="53" t="s">
        <v>632</v>
      </c>
      <c r="O241" s="52">
        <f t="shared" si="47"/>
        <v>1</v>
      </c>
      <c r="P241" s="52" t="str">
        <f t="shared" si="51"/>
        <v>0360-52356 0360-52356</v>
      </c>
      <c r="Q241" s="58" t="str">
        <f t="shared" si="52"/>
        <v>36052356</v>
      </c>
      <c r="R241" s="59">
        <v>4938.0667295999992</v>
      </c>
      <c r="S241" s="59">
        <v>4938.0667295999992</v>
      </c>
      <c r="T241" s="59">
        <v>4938.0667295999992</v>
      </c>
      <c r="U241" s="59">
        <v>4938.0667295999992</v>
      </c>
      <c r="V241" s="59">
        <v>4938.0667295999992</v>
      </c>
      <c r="W241" s="59">
        <v>1723.2186000000002</v>
      </c>
      <c r="X241" s="59">
        <v>1689.43</v>
      </c>
      <c r="Y241" s="59">
        <v>1740.1129000000001</v>
      </c>
      <c r="Z241" s="59">
        <v>1689.43</v>
      </c>
      <c r="AA241" s="59">
        <v>1689.43</v>
      </c>
      <c r="AB241" s="59">
        <v>0</v>
      </c>
      <c r="AC241" s="59">
        <v>951</v>
      </c>
      <c r="AD241" s="59">
        <v>951</v>
      </c>
      <c r="AE241" s="59">
        <v>4966.0802000000003</v>
      </c>
      <c r="AF241" s="59">
        <v>4484.2963</v>
      </c>
      <c r="AG241" s="59">
        <v>0</v>
      </c>
      <c r="AH241" s="59">
        <v>5245</v>
      </c>
      <c r="AI241" s="59">
        <v>0</v>
      </c>
      <c r="AJ241" s="59">
        <v>0</v>
      </c>
      <c r="AK241" s="60">
        <f t="shared" si="54"/>
        <v>4938.0667295999992</v>
      </c>
      <c r="AL241" s="60">
        <f t="shared" si="54"/>
        <v>4938.0667295999992</v>
      </c>
      <c r="AM241" s="60">
        <f t="shared" si="54"/>
        <v>4938.0667295999992</v>
      </c>
      <c r="AN241" s="60">
        <f t="shared" si="54"/>
        <v>4938.0667295999992</v>
      </c>
      <c r="AO241" s="60">
        <f t="shared" si="54"/>
        <v>4938.0667295999992</v>
      </c>
      <c r="AP241" s="60">
        <f t="shared" si="53"/>
        <v>1723.2186000000002</v>
      </c>
      <c r="AQ241" s="60">
        <f t="shared" si="53"/>
        <v>1689.43</v>
      </c>
      <c r="AR241" s="60">
        <f t="shared" si="53"/>
        <v>1740.1129000000001</v>
      </c>
      <c r="AS241" s="60">
        <f t="shared" si="53"/>
        <v>1689.43</v>
      </c>
      <c r="AT241" s="60">
        <f t="shared" si="53"/>
        <v>1689.43</v>
      </c>
      <c r="AU241" s="60" t="s">
        <v>623</v>
      </c>
      <c r="AV241" s="60">
        <f t="shared" si="55"/>
        <v>951</v>
      </c>
      <c r="AW241" s="60">
        <f t="shared" si="55"/>
        <v>951</v>
      </c>
      <c r="AX241" s="60">
        <f t="shared" si="55"/>
        <v>4966.0802000000003</v>
      </c>
      <c r="AY241" s="60">
        <f t="shared" si="55"/>
        <v>4484.2963</v>
      </c>
      <c r="AZ241" s="60" t="str">
        <f t="shared" si="55"/>
        <v>Not Reimbursable</v>
      </c>
      <c r="BA241" s="60">
        <f t="shared" si="55"/>
        <v>5245</v>
      </c>
      <c r="BB241" s="60" t="s">
        <v>623</v>
      </c>
      <c r="BC241" s="60" t="s">
        <v>623</v>
      </c>
      <c r="BD241" s="58">
        <f t="shared" si="48"/>
        <v>18</v>
      </c>
      <c r="BE241" s="58">
        <f t="shared" si="49"/>
        <v>4</v>
      </c>
      <c r="BF241" s="53" t="s">
        <v>275</v>
      </c>
      <c r="BG241" s="52" t="s">
        <v>33</v>
      </c>
      <c r="BH241" s="34">
        <v>52356</v>
      </c>
      <c r="BI241" s="34">
        <v>360</v>
      </c>
      <c r="BJ241" s="56" t="s">
        <v>1181</v>
      </c>
      <c r="BK241">
        <v>5375</v>
      </c>
      <c r="BL241">
        <v>4938.0667295999992</v>
      </c>
      <c r="BM241">
        <v>4938.0667295999992</v>
      </c>
      <c r="BN241">
        <v>4938.0667295999992</v>
      </c>
      <c r="BO241">
        <v>4938.0667295999992</v>
      </c>
      <c r="BP241">
        <v>4938.0667295999992</v>
      </c>
      <c r="BQ241">
        <v>1723.2186000000002</v>
      </c>
      <c r="BR241">
        <v>1689.43</v>
      </c>
      <c r="BS241">
        <v>1740.1129000000001</v>
      </c>
      <c r="BT241">
        <v>1689.43</v>
      </c>
      <c r="BU241">
        <v>1689.43</v>
      </c>
      <c r="BV241">
        <v>0</v>
      </c>
      <c r="BW241">
        <v>951</v>
      </c>
      <c r="BX241">
        <v>951</v>
      </c>
      <c r="BY241">
        <v>4966.0802000000003</v>
      </c>
      <c r="BZ241">
        <v>4484.2963</v>
      </c>
      <c r="CA241">
        <v>0</v>
      </c>
      <c r="CB241">
        <v>5245</v>
      </c>
      <c r="CC241">
        <v>0</v>
      </c>
      <c r="CD241">
        <v>0</v>
      </c>
    </row>
    <row r="242" spans="1:82" x14ac:dyDescent="0.25">
      <c r="B242" s="52" t="str">
        <f t="shared" si="44"/>
        <v>Medical care-Inj, propofol, 10 mg-J2704</v>
      </c>
      <c r="C242" s="52" t="str">
        <f t="shared" si="45"/>
        <v>52356-0360</v>
      </c>
      <c r="D242" s="53" t="s">
        <v>691</v>
      </c>
      <c r="E242" s="53" t="s">
        <v>979</v>
      </c>
      <c r="F242" s="52" t="s">
        <v>2549</v>
      </c>
      <c r="G242" s="52" t="s">
        <v>144</v>
      </c>
      <c r="H242" s="54" t="s">
        <v>143</v>
      </c>
      <c r="I242" s="55" t="s">
        <v>61</v>
      </c>
      <c r="J242" s="55" t="str">
        <f t="shared" si="50"/>
        <v>J2704-636</v>
      </c>
      <c r="K242" s="56" t="s">
        <v>1021</v>
      </c>
      <c r="L242" s="62">
        <v>23</v>
      </c>
      <c r="M242" s="52">
        <f t="shared" si="46"/>
        <v>14</v>
      </c>
      <c r="N242" s="53"/>
      <c r="O242" s="52">
        <f t="shared" si="47"/>
        <v>0</v>
      </c>
      <c r="P242" s="52" t="str">
        <f t="shared" si="51"/>
        <v>0636-J2704 0360-52356</v>
      </c>
      <c r="Q242" s="58" t="str">
        <f t="shared" si="52"/>
        <v>636J2704</v>
      </c>
      <c r="R242" s="59">
        <v>0</v>
      </c>
      <c r="S242" s="59">
        <v>0</v>
      </c>
      <c r="T242" s="59">
        <v>0</v>
      </c>
      <c r="U242" s="59">
        <v>0</v>
      </c>
      <c r="V242" s="59">
        <v>0</v>
      </c>
      <c r="W242" s="59">
        <v>6.5771184311224493</v>
      </c>
      <c r="X242" s="59">
        <v>6.4491589285714284</v>
      </c>
      <c r="Y242" s="59">
        <v>6.6538941326530612</v>
      </c>
      <c r="Z242" s="59">
        <v>6.4491589285714284</v>
      </c>
      <c r="AA242" s="59">
        <v>6.4491589285714284</v>
      </c>
      <c r="AB242" s="59">
        <v>0</v>
      </c>
      <c r="AC242" s="59">
        <v>16.634735331632655</v>
      </c>
      <c r="AD242" s="59">
        <v>16.634735331632655</v>
      </c>
      <c r="AE242" s="59">
        <v>0.14000000000000001</v>
      </c>
      <c r="AF242" s="59">
        <v>7.420000000000003E-2</v>
      </c>
      <c r="AG242" s="59">
        <v>12.795950255102042</v>
      </c>
      <c r="AH242" s="59">
        <v>0</v>
      </c>
      <c r="AI242" s="59">
        <v>0</v>
      </c>
      <c r="AJ242" s="59">
        <v>0</v>
      </c>
      <c r="AK242" s="60" t="str">
        <f t="shared" si="54"/>
        <v>Packaged</v>
      </c>
      <c r="AL242" s="60" t="str">
        <f t="shared" si="54"/>
        <v>Packaged</v>
      </c>
      <c r="AM242" s="60" t="str">
        <f t="shared" si="54"/>
        <v>Packaged</v>
      </c>
      <c r="AN242" s="60" t="str">
        <f t="shared" si="54"/>
        <v>Packaged</v>
      </c>
      <c r="AO242" s="60" t="str">
        <f t="shared" si="54"/>
        <v>Packaged</v>
      </c>
      <c r="AP242" s="60">
        <f t="shared" si="53"/>
        <v>6.5771184311224493</v>
      </c>
      <c r="AQ242" s="60">
        <f t="shared" si="53"/>
        <v>6.4491589285714284</v>
      </c>
      <c r="AR242" s="60">
        <f t="shared" si="53"/>
        <v>6.6538941326530612</v>
      </c>
      <c r="AS242" s="60">
        <f t="shared" si="53"/>
        <v>6.4491589285714284</v>
      </c>
      <c r="AT242" s="60">
        <f t="shared" si="53"/>
        <v>6.4491589285714284</v>
      </c>
      <c r="AU242" s="60" t="s">
        <v>623</v>
      </c>
      <c r="AV242" s="60">
        <f t="shared" si="55"/>
        <v>16.634735331632655</v>
      </c>
      <c r="AW242" s="60">
        <f t="shared" si="55"/>
        <v>16.634735331632655</v>
      </c>
      <c r="AX242" s="60">
        <f t="shared" si="55"/>
        <v>0.14000000000000001</v>
      </c>
      <c r="AY242" s="60">
        <f t="shared" si="55"/>
        <v>7.420000000000003E-2</v>
      </c>
      <c r="AZ242" s="60">
        <f t="shared" si="55"/>
        <v>12.795950255102042</v>
      </c>
      <c r="BA242" s="60" t="str">
        <f t="shared" si="55"/>
        <v>Packaged</v>
      </c>
      <c r="BB242" s="60" t="s">
        <v>623</v>
      </c>
      <c r="BC242" s="60" t="s">
        <v>623</v>
      </c>
      <c r="BD242" s="58" t="str">
        <f t="shared" si="48"/>
        <v>N/A</v>
      </c>
      <c r="BE242" s="58" t="e">
        <f t="shared" si="49"/>
        <v>#VALUE!</v>
      </c>
      <c r="BF242" s="53" t="s">
        <v>144</v>
      </c>
      <c r="BG242" s="52" t="s">
        <v>33</v>
      </c>
      <c r="BH242" s="34" t="s">
        <v>143</v>
      </c>
      <c r="BI242" s="34">
        <v>636</v>
      </c>
      <c r="BJ242" s="56" t="s">
        <v>1022</v>
      </c>
      <c r="BL242" t="e">
        <v>#N/A</v>
      </c>
      <c r="BM242" t="e">
        <v>#N/A</v>
      </c>
      <c r="BN242" t="e">
        <v>#N/A</v>
      </c>
      <c r="BO242" t="e">
        <v>#N/A</v>
      </c>
      <c r="BP242" t="e">
        <v>#N/A</v>
      </c>
      <c r="BQ242">
        <v>6.5771184311224493</v>
      </c>
      <c r="BR242">
        <v>6.4491589285714284</v>
      </c>
      <c r="BS242">
        <v>6.6538941326530612</v>
      </c>
      <c r="BT242">
        <v>6.4491589285714284</v>
      </c>
      <c r="BU242">
        <v>6.4491589285714284</v>
      </c>
      <c r="BV242" t="e">
        <v>#N/A</v>
      </c>
      <c r="BW242">
        <v>16.634735331632655</v>
      </c>
      <c r="BX242">
        <v>16.634735331632655</v>
      </c>
      <c r="BY242">
        <v>0.14000000000000001</v>
      </c>
      <c r="BZ242">
        <v>7.420000000000003E-2</v>
      </c>
      <c r="CA242">
        <v>12.795950255102042</v>
      </c>
      <c r="CB242" t="e">
        <v>#N/A</v>
      </c>
      <c r="CC242" t="e">
        <v>#N/A</v>
      </c>
      <c r="CD242" t="e">
        <v>#N/A</v>
      </c>
    </row>
    <row r="243" spans="1:82" x14ac:dyDescent="0.25">
      <c r="B243" s="52" t="str">
        <f t="shared" si="44"/>
        <v>Medical care-Normal saline solution infus-J7030</v>
      </c>
      <c r="C243" s="52" t="str">
        <f t="shared" si="45"/>
        <v>52356-0360</v>
      </c>
      <c r="D243" s="53" t="s">
        <v>691</v>
      </c>
      <c r="E243" s="53" t="s">
        <v>979</v>
      </c>
      <c r="F243" s="52" t="s">
        <v>2549</v>
      </c>
      <c r="G243" s="52" t="s">
        <v>153</v>
      </c>
      <c r="H243" s="54" t="s">
        <v>72</v>
      </c>
      <c r="I243" s="64" t="s">
        <v>61</v>
      </c>
      <c r="J243" s="55" t="str">
        <f t="shared" si="50"/>
        <v>J7030-636</v>
      </c>
      <c r="K243" s="56" t="s">
        <v>1031</v>
      </c>
      <c r="L243" s="62">
        <v>36</v>
      </c>
      <c r="M243" s="52">
        <f t="shared" si="46"/>
        <v>14</v>
      </c>
      <c r="N243" s="53"/>
      <c r="O243" s="52">
        <f t="shared" si="47"/>
        <v>0</v>
      </c>
      <c r="P243" s="52" t="str">
        <f t="shared" si="51"/>
        <v>0636-J7030 0360-52356</v>
      </c>
      <c r="Q243" s="58" t="str">
        <f t="shared" si="52"/>
        <v>636J7030</v>
      </c>
      <c r="R243" s="59">
        <v>0</v>
      </c>
      <c r="S243" s="59">
        <v>0</v>
      </c>
      <c r="T243" s="59">
        <v>0</v>
      </c>
      <c r="U243" s="59">
        <v>0</v>
      </c>
      <c r="V243" s="59">
        <v>0</v>
      </c>
      <c r="W243" s="59">
        <v>4.0113078508771922</v>
      </c>
      <c r="X243" s="59">
        <v>3.9332668421052626</v>
      </c>
      <c r="Y243" s="59">
        <v>4.0581324561403509</v>
      </c>
      <c r="Z243" s="59">
        <v>3.9332668421052626</v>
      </c>
      <c r="AA243" s="59">
        <v>3.9332668421052626</v>
      </c>
      <c r="AB243" s="59">
        <v>0</v>
      </c>
      <c r="AC243" s="59">
        <v>10.145331140350876</v>
      </c>
      <c r="AD243" s="59">
        <v>10.145331140350876</v>
      </c>
      <c r="AE243" s="59">
        <v>33.059999999999974</v>
      </c>
      <c r="AF243" s="59">
        <v>17.521799999999995</v>
      </c>
      <c r="AG243" s="59">
        <v>7.8041008771929832</v>
      </c>
      <c r="AH243" s="59">
        <v>0</v>
      </c>
      <c r="AI243" s="59">
        <v>0</v>
      </c>
      <c r="AJ243" s="59">
        <v>0</v>
      </c>
      <c r="AK243" s="60" t="str">
        <f t="shared" si="54"/>
        <v>Packaged</v>
      </c>
      <c r="AL243" s="60" t="str">
        <f t="shared" si="54"/>
        <v>Packaged</v>
      </c>
      <c r="AM243" s="60" t="str">
        <f t="shared" si="54"/>
        <v>Packaged</v>
      </c>
      <c r="AN243" s="60" t="str">
        <f t="shared" si="54"/>
        <v>Packaged</v>
      </c>
      <c r="AO243" s="60" t="str">
        <f t="shared" si="54"/>
        <v>Packaged</v>
      </c>
      <c r="AP243" s="60">
        <f t="shared" si="53"/>
        <v>4.0113078508771922</v>
      </c>
      <c r="AQ243" s="60">
        <f t="shared" si="53"/>
        <v>3.9332668421052626</v>
      </c>
      <c r="AR243" s="60">
        <f t="shared" si="53"/>
        <v>4.0581324561403509</v>
      </c>
      <c r="AS243" s="60">
        <f t="shared" si="53"/>
        <v>3.9332668421052626</v>
      </c>
      <c r="AT243" s="60">
        <f t="shared" si="53"/>
        <v>3.9332668421052626</v>
      </c>
      <c r="AU243" s="60" t="s">
        <v>623</v>
      </c>
      <c r="AV243" s="60">
        <f t="shared" si="55"/>
        <v>10.145331140350876</v>
      </c>
      <c r="AW243" s="60">
        <f t="shared" si="55"/>
        <v>10.145331140350876</v>
      </c>
      <c r="AX243" s="60">
        <f t="shared" si="55"/>
        <v>33.059999999999974</v>
      </c>
      <c r="AY243" s="60">
        <f t="shared" si="55"/>
        <v>17.521799999999995</v>
      </c>
      <c r="AZ243" s="60">
        <f t="shared" si="55"/>
        <v>7.8041008771929832</v>
      </c>
      <c r="BA243" s="60" t="str">
        <f t="shared" si="55"/>
        <v>Packaged</v>
      </c>
      <c r="BB243" s="60" t="s">
        <v>623</v>
      </c>
      <c r="BC243" s="60" t="s">
        <v>623</v>
      </c>
      <c r="BD243" s="58" t="str">
        <f t="shared" si="48"/>
        <v>N/A</v>
      </c>
      <c r="BE243" s="58" t="e">
        <f t="shared" si="49"/>
        <v>#VALUE!</v>
      </c>
      <c r="BF243" s="53" t="s">
        <v>153</v>
      </c>
      <c r="BG243" s="52" t="s">
        <v>33</v>
      </c>
      <c r="BH243" s="34" t="s">
        <v>72</v>
      </c>
      <c r="BI243" s="34">
        <v>636</v>
      </c>
      <c r="BJ243" s="56" t="s">
        <v>1032</v>
      </c>
      <c r="BL243" t="e">
        <v>#N/A</v>
      </c>
      <c r="BM243" t="e">
        <v>#N/A</v>
      </c>
      <c r="BN243" t="e">
        <v>#N/A</v>
      </c>
      <c r="BO243" t="e">
        <v>#N/A</v>
      </c>
      <c r="BP243" t="e">
        <v>#N/A</v>
      </c>
      <c r="BQ243">
        <v>4.0113078508771922</v>
      </c>
      <c r="BR243">
        <v>3.9332668421052626</v>
      </c>
      <c r="BS243">
        <v>4.0581324561403509</v>
      </c>
      <c r="BT243">
        <v>3.9332668421052626</v>
      </c>
      <c r="BU243">
        <v>3.9332668421052626</v>
      </c>
      <c r="BV243" t="e">
        <v>#N/A</v>
      </c>
      <c r="BW243">
        <v>10.145331140350876</v>
      </c>
      <c r="BX243">
        <v>10.145331140350876</v>
      </c>
      <c r="BY243">
        <v>33.059999999999974</v>
      </c>
      <c r="BZ243">
        <v>17.521799999999995</v>
      </c>
      <c r="CA243">
        <v>7.8041008771929832</v>
      </c>
      <c r="CB243" t="e">
        <v>#N/A</v>
      </c>
      <c r="CC243" t="e">
        <v>#N/A</v>
      </c>
      <c r="CD243" t="e">
        <v>#N/A</v>
      </c>
    </row>
    <row r="244" spans="1:82" x14ac:dyDescent="0.25">
      <c r="B244" s="52" t="str">
        <f t="shared" si="44"/>
        <v>Pharmacy - General-Pharmacy - General-</v>
      </c>
      <c r="C244" s="52" t="str">
        <f t="shared" si="45"/>
        <v>52356-0360</v>
      </c>
      <c r="D244" s="53" t="s">
        <v>691</v>
      </c>
      <c r="E244" s="53" t="s">
        <v>979</v>
      </c>
      <c r="F244" s="52" t="s">
        <v>50</v>
      </c>
      <c r="G244" s="52" t="s">
        <v>50</v>
      </c>
      <c r="H244" s="54" t="s">
        <v>34</v>
      </c>
      <c r="I244" s="55" t="s">
        <v>51</v>
      </c>
      <c r="J244" s="55" t="str">
        <f t="shared" si="50"/>
        <v>-250</v>
      </c>
      <c r="K244" s="56" t="s">
        <v>1002</v>
      </c>
      <c r="L244" s="62">
        <v>96</v>
      </c>
      <c r="M244" s="52">
        <f t="shared" si="46"/>
        <v>14</v>
      </c>
      <c r="N244" s="53"/>
      <c r="O244" s="52">
        <f t="shared" si="47"/>
        <v>0</v>
      </c>
      <c r="P244" s="52" t="str">
        <f t="shared" si="51"/>
        <v>0250- 0360-52356</v>
      </c>
      <c r="Q244" s="58" t="str">
        <f t="shared" si="52"/>
        <v>250</v>
      </c>
      <c r="R244" s="59">
        <v>0</v>
      </c>
      <c r="S244" s="59">
        <v>0</v>
      </c>
      <c r="T244" s="59">
        <v>0</v>
      </c>
      <c r="U244" s="59">
        <v>0</v>
      </c>
      <c r="V244" s="59">
        <v>0</v>
      </c>
      <c r="W244" s="59">
        <v>0</v>
      </c>
      <c r="X244" s="59">
        <v>0</v>
      </c>
      <c r="Y244" s="59">
        <v>0</v>
      </c>
      <c r="Z244" s="59">
        <v>0</v>
      </c>
      <c r="AA244" s="59">
        <v>0</v>
      </c>
      <c r="AB244" s="59">
        <v>0</v>
      </c>
      <c r="AC244" s="59">
        <v>0</v>
      </c>
      <c r="AD244" s="59">
        <v>0</v>
      </c>
      <c r="AE244" s="59">
        <v>0</v>
      </c>
      <c r="AF244" s="59">
        <v>0</v>
      </c>
      <c r="AG244" s="59">
        <v>0</v>
      </c>
      <c r="AH244" s="59">
        <v>0</v>
      </c>
      <c r="AI244" s="59">
        <v>0</v>
      </c>
      <c r="AJ244" s="59">
        <v>0</v>
      </c>
      <c r="AK244" s="60" t="str">
        <f t="shared" si="54"/>
        <v>Packaged</v>
      </c>
      <c r="AL244" s="60" t="str">
        <f t="shared" si="54"/>
        <v>Packaged</v>
      </c>
      <c r="AM244" s="60" t="str">
        <f t="shared" si="54"/>
        <v>Packaged</v>
      </c>
      <c r="AN244" s="60" t="str">
        <f t="shared" si="54"/>
        <v>Packaged</v>
      </c>
      <c r="AO244" s="60" t="str">
        <f t="shared" si="54"/>
        <v>Packaged</v>
      </c>
      <c r="AP244" s="60" t="str">
        <f t="shared" si="53"/>
        <v>Packaged</v>
      </c>
      <c r="AQ244" s="60" t="str">
        <f t="shared" si="53"/>
        <v>Packaged</v>
      </c>
      <c r="AR244" s="60" t="str">
        <f t="shared" si="53"/>
        <v>Packaged</v>
      </c>
      <c r="AS244" s="60" t="str">
        <f t="shared" si="53"/>
        <v>Packaged</v>
      </c>
      <c r="AT244" s="60" t="str">
        <f t="shared" si="53"/>
        <v>Packaged</v>
      </c>
      <c r="AU244" s="60" t="s">
        <v>623</v>
      </c>
      <c r="AV244" s="60" t="str">
        <f t="shared" si="55"/>
        <v>Packaged</v>
      </c>
      <c r="AW244" s="60" t="str">
        <f t="shared" si="55"/>
        <v>Packaged</v>
      </c>
      <c r="AX244" s="60" t="str">
        <f t="shared" si="55"/>
        <v>Packaged</v>
      </c>
      <c r="AY244" s="60" t="str">
        <f t="shared" si="55"/>
        <v>Packaged</v>
      </c>
      <c r="AZ244" s="60" t="str">
        <f t="shared" si="55"/>
        <v>Packaged</v>
      </c>
      <c r="BA244" s="60" t="str">
        <f t="shared" si="55"/>
        <v>Packaged</v>
      </c>
      <c r="BB244" s="60" t="s">
        <v>623</v>
      </c>
      <c r="BC244" s="60" t="s">
        <v>623</v>
      </c>
      <c r="BD244" s="58" t="str">
        <f t="shared" si="48"/>
        <v>N/A</v>
      </c>
      <c r="BE244" s="58" t="e">
        <f t="shared" si="49"/>
        <v>#VALUE!</v>
      </c>
      <c r="BF244" s="53"/>
      <c r="BG244" s="52" t="e">
        <v>#N/A</v>
      </c>
      <c r="BI244" s="34">
        <v>250</v>
      </c>
      <c r="BJ244" s="56" t="s">
        <v>51</v>
      </c>
      <c r="BL244" t="e">
        <v>#N/A</v>
      </c>
      <c r="BM244" t="e">
        <v>#N/A</v>
      </c>
      <c r="BN244" t="e">
        <v>#N/A</v>
      </c>
      <c r="BO244" t="e">
        <v>#N/A</v>
      </c>
      <c r="BP244" t="e">
        <v>#N/A</v>
      </c>
      <c r="BQ244" t="e">
        <v>#N/A</v>
      </c>
      <c r="BR244" t="e">
        <v>#N/A</v>
      </c>
      <c r="BS244" t="e">
        <v>#N/A</v>
      </c>
      <c r="BT244" t="e">
        <v>#N/A</v>
      </c>
      <c r="BU244" t="e">
        <v>#N/A</v>
      </c>
      <c r="BV244" t="e">
        <v>#N/A</v>
      </c>
      <c r="BW244" t="e">
        <v>#N/A</v>
      </c>
      <c r="BX244" t="e">
        <v>#N/A</v>
      </c>
      <c r="BY244" t="e">
        <v>#N/A</v>
      </c>
      <c r="BZ244" t="e">
        <v>#N/A</v>
      </c>
      <c r="CA244" t="e">
        <v>#N/A</v>
      </c>
      <c r="CB244" t="e">
        <v>#N/A</v>
      </c>
      <c r="CC244" t="e">
        <v>#N/A</v>
      </c>
      <c r="CD244" t="e">
        <v>#N/A</v>
      </c>
    </row>
    <row r="245" spans="1:82" x14ac:dyDescent="0.25">
      <c r="B245" s="52" t="str">
        <f t="shared" si="44"/>
        <v>Pharmacy - General-Pharmacy - General-</v>
      </c>
      <c r="C245" s="52" t="str">
        <f t="shared" si="45"/>
        <v>52356-0360</v>
      </c>
      <c r="D245" s="53" t="s">
        <v>691</v>
      </c>
      <c r="E245" s="53" t="s">
        <v>979</v>
      </c>
      <c r="F245" s="52" t="s">
        <v>50</v>
      </c>
      <c r="G245" s="52" t="s">
        <v>50</v>
      </c>
      <c r="H245" s="54" t="s">
        <v>34</v>
      </c>
      <c r="I245" s="55" t="s">
        <v>51</v>
      </c>
      <c r="J245" s="55" t="str">
        <f t="shared" si="50"/>
        <v>-250</v>
      </c>
      <c r="K245" s="56" t="s">
        <v>1002</v>
      </c>
      <c r="L245" s="62">
        <v>96</v>
      </c>
      <c r="M245" s="52">
        <f t="shared" si="46"/>
        <v>14</v>
      </c>
      <c r="N245" s="53"/>
      <c r="O245" s="52">
        <f t="shared" si="47"/>
        <v>0</v>
      </c>
      <c r="P245" s="52" t="str">
        <f t="shared" si="51"/>
        <v>0250- 0360-52356</v>
      </c>
      <c r="Q245" s="58" t="str">
        <f t="shared" si="52"/>
        <v>250</v>
      </c>
      <c r="R245" s="59">
        <v>0</v>
      </c>
      <c r="S245" s="59">
        <v>0</v>
      </c>
      <c r="T245" s="59">
        <v>0</v>
      </c>
      <c r="U245" s="59">
        <v>0</v>
      </c>
      <c r="V245" s="59">
        <v>0</v>
      </c>
      <c r="W245" s="59">
        <v>0</v>
      </c>
      <c r="X245" s="59">
        <v>0</v>
      </c>
      <c r="Y245" s="59">
        <v>0</v>
      </c>
      <c r="Z245" s="59">
        <v>0</v>
      </c>
      <c r="AA245" s="59">
        <v>0</v>
      </c>
      <c r="AB245" s="59">
        <v>0</v>
      </c>
      <c r="AC245" s="59">
        <v>0</v>
      </c>
      <c r="AD245" s="59">
        <v>0</v>
      </c>
      <c r="AE245" s="59">
        <v>0</v>
      </c>
      <c r="AF245" s="59">
        <v>0</v>
      </c>
      <c r="AG245" s="59">
        <v>0</v>
      </c>
      <c r="AH245" s="59">
        <v>0</v>
      </c>
      <c r="AI245" s="59">
        <v>0</v>
      </c>
      <c r="AJ245" s="59">
        <v>0</v>
      </c>
      <c r="AK245" s="60" t="str">
        <f t="shared" si="54"/>
        <v>Packaged</v>
      </c>
      <c r="AL245" s="60" t="str">
        <f t="shared" si="54"/>
        <v>Packaged</v>
      </c>
      <c r="AM245" s="60" t="str">
        <f t="shared" si="54"/>
        <v>Packaged</v>
      </c>
      <c r="AN245" s="60" t="str">
        <f t="shared" si="54"/>
        <v>Packaged</v>
      </c>
      <c r="AO245" s="60" t="str">
        <f t="shared" si="54"/>
        <v>Packaged</v>
      </c>
      <c r="AP245" s="60" t="str">
        <f t="shared" si="53"/>
        <v>Packaged</v>
      </c>
      <c r="AQ245" s="60" t="str">
        <f t="shared" si="53"/>
        <v>Packaged</v>
      </c>
      <c r="AR245" s="60" t="str">
        <f t="shared" si="53"/>
        <v>Packaged</v>
      </c>
      <c r="AS245" s="60" t="str">
        <f t="shared" si="53"/>
        <v>Packaged</v>
      </c>
      <c r="AT245" s="60" t="str">
        <f t="shared" si="53"/>
        <v>Packaged</v>
      </c>
      <c r="AU245" s="60" t="s">
        <v>623</v>
      </c>
      <c r="AV245" s="60" t="str">
        <f t="shared" si="55"/>
        <v>Packaged</v>
      </c>
      <c r="AW245" s="60" t="str">
        <f t="shared" si="55"/>
        <v>Packaged</v>
      </c>
      <c r="AX245" s="60" t="str">
        <f t="shared" si="55"/>
        <v>Packaged</v>
      </c>
      <c r="AY245" s="60" t="str">
        <f t="shared" si="55"/>
        <v>Packaged</v>
      </c>
      <c r="AZ245" s="60" t="str">
        <f t="shared" si="55"/>
        <v>Packaged</v>
      </c>
      <c r="BA245" s="60" t="str">
        <f t="shared" si="55"/>
        <v>Packaged</v>
      </c>
      <c r="BB245" s="60" t="s">
        <v>623</v>
      </c>
      <c r="BC245" s="60" t="s">
        <v>623</v>
      </c>
      <c r="BD245" s="58" t="str">
        <f t="shared" si="48"/>
        <v>N/A</v>
      </c>
      <c r="BE245" s="58" t="e">
        <f t="shared" si="49"/>
        <v>#VALUE!</v>
      </c>
      <c r="BF245" s="53"/>
      <c r="BG245" s="52" t="e">
        <v>#N/A</v>
      </c>
      <c r="BI245" s="34">
        <v>250</v>
      </c>
      <c r="BJ245" s="56" t="s">
        <v>51</v>
      </c>
      <c r="BL245" t="e">
        <v>#N/A</v>
      </c>
      <c r="BM245" t="e">
        <v>#N/A</v>
      </c>
      <c r="BN245" t="e">
        <v>#N/A</v>
      </c>
      <c r="BO245" t="e">
        <v>#N/A</v>
      </c>
      <c r="BP245" t="e">
        <v>#N/A</v>
      </c>
      <c r="BQ245" t="e">
        <v>#N/A</v>
      </c>
      <c r="BR245" t="e">
        <v>#N/A</v>
      </c>
      <c r="BS245" t="e">
        <v>#N/A</v>
      </c>
      <c r="BT245" t="e">
        <v>#N/A</v>
      </c>
      <c r="BU245" t="e">
        <v>#N/A</v>
      </c>
      <c r="BV245" t="e">
        <v>#N/A</v>
      </c>
      <c r="BW245" t="e">
        <v>#N/A</v>
      </c>
      <c r="BX245" t="e">
        <v>#N/A</v>
      </c>
      <c r="BY245" t="e">
        <v>#N/A</v>
      </c>
      <c r="BZ245" t="e">
        <v>#N/A</v>
      </c>
      <c r="CA245" t="e">
        <v>#N/A</v>
      </c>
      <c r="CB245" t="e">
        <v>#N/A</v>
      </c>
      <c r="CC245" t="e">
        <v>#N/A</v>
      </c>
      <c r="CD245" t="e">
        <v>#N/A</v>
      </c>
    </row>
    <row r="246" spans="1:82" x14ac:dyDescent="0.25">
      <c r="B246" s="52" t="str">
        <f t="shared" si="44"/>
        <v>Medical care-Ondansetron hcl injection-J2405</v>
      </c>
      <c r="C246" s="52" t="str">
        <f t="shared" si="45"/>
        <v>52356-0360</v>
      </c>
      <c r="D246" s="53" t="s">
        <v>691</v>
      </c>
      <c r="E246" s="53" t="s">
        <v>979</v>
      </c>
      <c r="F246" s="52" t="s">
        <v>2549</v>
      </c>
      <c r="G246" s="52" t="s">
        <v>142</v>
      </c>
      <c r="H246" s="54" t="s">
        <v>71</v>
      </c>
      <c r="I246" s="55" t="s">
        <v>61</v>
      </c>
      <c r="J246" s="55" t="str">
        <f t="shared" si="50"/>
        <v>J2405-636</v>
      </c>
      <c r="K246" s="56" t="s">
        <v>1023</v>
      </c>
      <c r="L246" s="62">
        <v>1</v>
      </c>
      <c r="M246" s="52">
        <f t="shared" si="46"/>
        <v>14</v>
      </c>
      <c r="N246" s="53"/>
      <c r="O246" s="52">
        <f t="shared" si="47"/>
        <v>0</v>
      </c>
      <c r="P246" s="52" t="str">
        <f t="shared" si="51"/>
        <v>0636-J2405 0360-52356</v>
      </c>
      <c r="Q246" s="58" t="str">
        <f t="shared" si="52"/>
        <v>636J2405</v>
      </c>
      <c r="R246" s="59">
        <v>0</v>
      </c>
      <c r="S246" s="59">
        <v>0</v>
      </c>
      <c r="T246" s="59">
        <v>0</v>
      </c>
      <c r="U246" s="59">
        <v>0</v>
      </c>
      <c r="V246" s="59">
        <v>0</v>
      </c>
      <c r="W246" s="59">
        <v>4.7339400000000014</v>
      </c>
      <c r="X246" s="59">
        <v>4.6418400000000002</v>
      </c>
      <c r="Y246" s="59">
        <v>4.7892000000000001</v>
      </c>
      <c r="Z246" s="59">
        <v>4.6418400000000002</v>
      </c>
      <c r="AA246" s="59">
        <v>4.6418400000000002</v>
      </c>
      <c r="AB246" s="59">
        <v>0</v>
      </c>
      <c r="AC246" s="59">
        <v>11.973000000000001</v>
      </c>
      <c r="AD246" s="59">
        <v>11.973000000000001</v>
      </c>
      <c r="AE246" s="59">
        <v>1.18</v>
      </c>
      <c r="AF246" s="59">
        <v>0.62539999999999996</v>
      </c>
      <c r="AG246" s="59">
        <v>9.2099999999999991</v>
      </c>
      <c r="AH246" s="59">
        <v>0</v>
      </c>
      <c r="AI246" s="59">
        <v>0</v>
      </c>
      <c r="AJ246" s="59">
        <v>0</v>
      </c>
      <c r="AK246" s="60" t="str">
        <f t="shared" si="54"/>
        <v>Packaged</v>
      </c>
      <c r="AL246" s="60" t="str">
        <f t="shared" si="54"/>
        <v>Packaged</v>
      </c>
      <c r="AM246" s="60" t="str">
        <f t="shared" si="54"/>
        <v>Packaged</v>
      </c>
      <c r="AN246" s="60" t="str">
        <f t="shared" si="54"/>
        <v>Packaged</v>
      </c>
      <c r="AO246" s="60" t="str">
        <f t="shared" si="54"/>
        <v>Packaged</v>
      </c>
      <c r="AP246" s="60">
        <f t="shared" si="53"/>
        <v>4.7339400000000014</v>
      </c>
      <c r="AQ246" s="60">
        <f t="shared" si="53"/>
        <v>4.6418400000000002</v>
      </c>
      <c r="AR246" s="60">
        <f t="shared" si="53"/>
        <v>4.7892000000000001</v>
      </c>
      <c r="AS246" s="60">
        <f t="shared" si="53"/>
        <v>4.6418400000000002</v>
      </c>
      <c r="AT246" s="60">
        <f t="shared" si="53"/>
        <v>4.6418400000000002</v>
      </c>
      <c r="AU246" s="60" t="s">
        <v>623</v>
      </c>
      <c r="AV246" s="60">
        <f t="shared" si="55"/>
        <v>11.973000000000001</v>
      </c>
      <c r="AW246" s="60">
        <f t="shared" si="55"/>
        <v>11.973000000000001</v>
      </c>
      <c r="AX246" s="60">
        <f t="shared" si="55"/>
        <v>1.18</v>
      </c>
      <c r="AY246" s="60">
        <f t="shared" si="55"/>
        <v>0.62539999999999996</v>
      </c>
      <c r="AZ246" s="60">
        <f t="shared" si="55"/>
        <v>9.2099999999999991</v>
      </c>
      <c r="BA246" s="60" t="str">
        <f t="shared" si="55"/>
        <v>Packaged</v>
      </c>
      <c r="BB246" s="60" t="s">
        <v>623</v>
      </c>
      <c r="BC246" s="60" t="s">
        <v>623</v>
      </c>
      <c r="BD246" s="58" t="str">
        <f t="shared" si="48"/>
        <v>N/A</v>
      </c>
      <c r="BE246" s="58" t="e">
        <f t="shared" si="49"/>
        <v>#VALUE!</v>
      </c>
      <c r="BF246" s="53" t="s">
        <v>142</v>
      </c>
      <c r="BG246" s="52" t="s">
        <v>33</v>
      </c>
      <c r="BH246" s="34" t="s">
        <v>71</v>
      </c>
      <c r="BI246" s="34">
        <v>636</v>
      </c>
      <c r="BJ246" s="56" t="s">
        <v>1024</v>
      </c>
      <c r="BL246" t="e">
        <v>#N/A</v>
      </c>
      <c r="BM246" t="e">
        <v>#N/A</v>
      </c>
      <c r="BN246" t="e">
        <v>#N/A</v>
      </c>
      <c r="BO246" t="e">
        <v>#N/A</v>
      </c>
      <c r="BP246" t="e">
        <v>#N/A</v>
      </c>
      <c r="BQ246">
        <v>4.7339400000000014</v>
      </c>
      <c r="BR246">
        <v>4.6418400000000002</v>
      </c>
      <c r="BS246">
        <v>4.7892000000000001</v>
      </c>
      <c r="BT246">
        <v>4.6418400000000002</v>
      </c>
      <c r="BU246">
        <v>4.6418400000000002</v>
      </c>
      <c r="BV246" t="e">
        <v>#N/A</v>
      </c>
      <c r="BW246">
        <v>11.973000000000001</v>
      </c>
      <c r="BX246">
        <v>11.973000000000001</v>
      </c>
      <c r="BY246">
        <v>1.18</v>
      </c>
      <c r="BZ246">
        <v>0.62539999999999996</v>
      </c>
      <c r="CA246">
        <v>9.2099999999999991</v>
      </c>
      <c r="CB246" t="e">
        <v>#N/A</v>
      </c>
      <c r="CC246" t="e">
        <v>#N/A</v>
      </c>
      <c r="CD246" t="e">
        <v>#N/A</v>
      </c>
    </row>
    <row r="247" spans="1:82" x14ac:dyDescent="0.25">
      <c r="B247" s="52" t="str">
        <f t="shared" si="44"/>
        <v>Stent-Stent-C2617</v>
      </c>
      <c r="C247" s="52" t="str">
        <f t="shared" si="45"/>
        <v>52356-0360</v>
      </c>
      <c r="D247" s="53" t="s">
        <v>691</v>
      </c>
      <c r="E247" s="53" t="s">
        <v>979</v>
      </c>
      <c r="F247" s="52" t="s">
        <v>542</v>
      </c>
      <c r="G247" s="52" t="s">
        <v>542</v>
      </c>
      <c r="H247" s="54" t="s">
        <v>527</v>
      </c>
      <c r="I247" s="55" t="s">
        <v>107</v>
      </c>
      <c r="J247" s="55" t="str">
        <f t="shared" si="50"/>
        <v>C2617-278</v>
      </c>
      <c r="K247" s="56" t="s">
        <v>1178</v>
      </c>
      <c r="L247" s="62">
        <v>154</v>
      </c>
      <c r="M247" s="52">
        <f t="shared" si="46"/>
        <v>14</v>
      </c>
      <c r="N247" s="53"/>
      <c r="O247" s="52">
        <f t="shared" si="47"/>
        <v>0</v>
      </c>
      <c r="P247" s="52" t="str">
        <f t="shared" si="51"/>
        <v>0278-C2617 0360-52356</v>
      </c>
      <c r="Q247" s="58" t="str">
        <f t="shared" si="52"/>
        <v>278C2617</v>
      </c>
      <c r="R247" s="59">
        <v>0</v>
      </c>
      <c r="S247" s="59">
        <v>0</v>
      </c>
      <c r="T247" s="59">
        <v>0</v>
      </c>
      <c r="U247" s="59">
        <v>0</v>
      </c>
      <c r="V247" s="59">
        <v>0</v>
      </c>
      <c r="W247" s="59">
        <v>79.950519393939373</v>
      </c>
      <c r="X247" s="59">
        <v>78.395061818181816</v>
      </c>
      <c r="Y247" s="59">
        <v>80.883793939393939</v>
      </c>
      <c r="Z247" s="59">
        <v>78.395061818181816</v>
      </c>
      <c r="AA247" s="59">
        <v>78.395061818181816</v>
      </c>
      <c r="AB247" s="59">
        <v>0</v>
      </c>
      <c r="AC247" s="59">
        <v>202.20948484848481</v>
      </c>
      <c r="AD247" s="59">
        <v>202.20948484848481</v>
      </c>
      <c r="AE247" s="59">
        <v>217.76406060606061</v>
      </c>
      <c r="AF247" s="59">
        <v>217.76406060606061</v>
      </c>
      <c r="AG247" s="59">
        <v>155.54575757575765</v>
      </c>
      <c r="AH247" s="59">
        <v>0</v>
      </c>
      <c r="AI247" s="59">
        <v>0</v>
      </c>
      <c r="AJ247" s="59">
        <v>0</v>
      </c>
      <c r="AK247" s="60" t="str">
        <f t="shared" si="54"/>
        <v>Packaged</v>
      </c>
      <c r="AL247" s="60" t="str">
        <f t="shared" si="54"/>
        <v>Packaged</v>
      </c>
      <c r="AM247" s="60" t="str">
        <f t="shared" si="54"/>
        <v>Packaged</v>
      </c>
      <c r="AN247" s="60" t="str">
        <f t="shared" si="54"/>
        <v>Packaged</v>
      </c>
      <c r="AO247" s="60" t="str">
        <f t="shared" si="54"/>
        <v>Packaged</v>
      </c>
      <c r="AP247" s="60">
        <f t="shared" si="53"/>
        <v>79.950519393939373</v>
      </c>
      <c r="AQ247" s="60">
        <f t="shared" si="53"/>
        <v>78.395061818181816</v>
      </c>
      <c r="AR247" s="60">
        <f t="shared" si="53"/>
        <v>80.883793939393939</v>
      </c>
      <c r="AS247" s="60">
        <f t="shared" si="53"/>
        <v>78.395061818181816</v>
      </c>
      <c r="AT247" s="60">
        <f t="shared" si="53"/>
        <v>78.395061818181816</v>
      </c>
      <c r="AU247" s="60" t="s">
        <v>623</v>
      </c>
      <c r="AV247" s="60">
        <f t="shared" si="55"/>
        <v>202.20948484848481</v>
      </c>
      <c r="AW247" s="60">
        <f t="shared" si="55"/>
        <v>202.20948484848481</v>
      </c>
      <c r="AX247" s="60">
        <f t="shared" si="55"/>
        <v>217.76406060606061</v>
      </c>
      <c r="AY247" s="60">
        <f t="shared" si="55"/>
        <v>217.76406060606061</v>
      </c>
      <c r="AZ247" s="60">
        <f t="shared" si="55"/>
        <v>155.54575757575765</v>
      </c>
      <c r="BA247" s="60" t="str">
        <f t="shared" si="55"/>
        <v>Packaged</v>
      </c>
      <c r="BB247" s="60" t="s">
        <v>623</v>
      </c>
      <c r="BC247" s="60" t="s">
        <v>623</v>
      </c>
      <c r="BD247" s="58" t="str">
        <f t="shared" si="48"/>
        <v>N/A</v>
      </c>
      <c r="BE247" s="58" t="e">
        <f t="shared" si="49"/>
        <v>#VALUE!</v>
      </c>
      <c r="BF247" s="53" t="s">
        <v>1179</v>
      </c>
      <c r="BG247" s="52" t="e">
        <v>#N/A</v>
      </c>
      <c r="BH247" s="34" t="s">
        <v>527</v>
      </c>
      <c r="BI247" s="34">
        <v>278</v>
      </c>
      <c r="BJ247" s="56" t="s">
        <v>1180</v>
      </c>
      <c r="BL247" t="e">
        <v>#N/A</v>
      </c>
      <c r="BM247" t="e">
        <v>#N/A</v>
      </c>
      <c r="BN247" t="e">
        <v>#N/A</v>
      </c>
      <c r="BO247" t="e">
        <v>#N/A</v>
      </c>
      <c r="BP247" t="e">
        <v>#N/A</v>
      </c>
      <c r="BQ247">
        <v>79.950519393939373</v>
      </c>
      <c r="BR247">
        <v>78.395061818181816</v>
      </c>
      <c r="BS247">
        <v>80.883793939393939</v>
      </c>
      <c r="BT247">
        <v>78.395061818181816</v>
      </c>
      <c r="BU247">
        <v>78.395061818181816</v>
      </c>
      <c r="BV247" t="e">
        <v>#N/A</v>
      </c>
      <c r="BW247">
        <v>202.20948484848481</v>
      </c>
      <c r="BX247">
        <v>202.20948484848481</v>
      </c>
      <c r="BY247">
        <v>217.76406060606061</v>
      </c>
      <c r="BZ247">
        <v>217.76406060606061</v>
      </c>
      <c r="CA247">
        <v>155.54575757575765</v>
      </c>
      <c r="CB247" t="e">
        <v>#N/A</v>
      </c>
      <c r="CC247" t="e">
        <v>#N/A</v>
      </c>
      <c r="CD247" t="e">
        <v>#N/A</v>
      </c>
    </row>
    <row r="248" spans="1:82" x14ac:dyDescent="0.25">
      <c r="B248" s="52" t="str">
        <f t="shared" si="44"/>
        <v>Stent-Stent-C2617</v>
      </c>
      <c r="C248" s="52" t="str">
        <f t="shared" si="45"/>
        <v>52356-0360</v>
      </c>
      <c r="D248" s="53" t="s">
        <v>691</v>
      </c>
      <c r="E248" s="53" t="s">
        <v>979</v>
      </c>
      <c r="F248" s="52" t="s">
        <v>542</v>
      </c>
      <c r="G248" s="52" t="s">
        <v>542</v>
      </c>
      <c r="H248" s="54" t="s">
        <v>527</v>
      </c>
      <c r="I248" s="55" t="s">
        <v>107</v>
      </c>
      <c r="J248" s="55" t="str">
        <f t="shared" si="50"/>
        <v>C2617-278</v>
      </c>
      <c r="K248" s="56" t="s">
        <v>1178</v>
      </c>
      <c r="L248" s="62">
        <v>154</v>
      </c>
      <c r="M248" s="52">
        <f t="shared" si="46"/>
        <v>14</v>
      </c>
      <c r="N248" s="53"/>
      <c r="O248" s="52">
        <f t="shared" si="47"/>
        <v>0</v>
      </c>
      <c r="P248" s="52" t="str">
        <f t="shared" si="51"/>
        <v>0278-C2617 0360-52356</v>
      </c>
      <c r="Q248" s="58" t="str">
        <f t="shared" si="52"/>
        <v>278C2617</v>
      </c>
      <c r="R248" s="59">
        <v>0</v>
      </c>
      <c r="S248" s="59">
        <v>0</v>
      </c>
      <c r="T248" s="59">
        <v>0</v>
      </c>
      <c r="U248" s="59">
        <v>0</v>
      </c>
      <c r="V248" s="59">
        <v>0</v>
      </c>
      <c r="W248" s="59">
        <v>79.950519393939373</v>
      </c>
      <c r="X248" s="59">
        <v>78.395061818181816</v>
      </c>
      <c r="Y248" s="59">
        <v>80.883793939393939</v>
      </c>
      <c r="Z248" s="59">
        <v>78.395061818181816</v>
      </c>
      <c r="AA248" s="59">
        <v>78.395061818181816</v>
      </c>
      <c r="AB248" s="59">
        <v>0</v>
      </c>
      <c r="AC248" s="59">
        <v>202.20948484848481</v>
      </c>
      <c r="AD248" s="59">
        <v>202.20948484848481</v>
      </c>
      <c r="AE248" s="59">
        <v>217.76406060606061</v>
      </c>
      <c r="AF248" s="59">
        <v>217.76406060606061</v>
      </c>
      <c r="AG248" s="59">
        <v>155.54575757575765</v>
      </c>
      <c r="AH248" s="59">
        <v>0</v>
      </c>
      <c r="AI248" s="59">
        <v>0</v>
      </c>
      <c r="AJ248" s="59">
        <v>0</v>
      </c>
      <c r="AK248" s="60" t="str">
        <f t="shared" si="54"/>
        <v>Packaged</v>
      </c>
      <c r="AL248" s="60" t="str">
        <f t="shared" si="54"/>
        <v>Packaged</v>
      </c>
      <c r="AM248" s="60" t="str">
        <f t="shared" si="54"/>
        <v>Packaged</v>
      </c>
      <c r="AN248" s="60" t="str">
        <f t="shared" si="54"/>
        <v>Packaged</v>
      </c>
      <c r="AO248" s="60" t="str">
        <f t="shared" si="54"/>
        <v>Packaged</v>
      </c>
      <c r="AP248" s="60">
        <f t="shared" si="53"/>
        <v>79.950519393939373</v>
      </c>
      <c r="AQ248" s="60">
        <f t="shared" si="53"/>
        <v>78.395061818181816</v>
      </c>
      <c r="AR248" s="60">
        <f t="shared" si="53"/>
        <v>80.883793939393939</v>
      </c>
      <c r="AS248" s="60">
        <f t="shared" si="53"/>
        <v>78.395061818181816</v>
      </c>
      <c r="AT248" s="60">
        <f t="shared" si="53"/>
        <v>78.395061818181816</v>
      </c>
      <c r="AU248" s="60" t="s">
        <v>623</v>
      </c>
      <c r="AV248" s="60">
        <f t="shared" si="55"/>
        <v>202.20948484848481</v>
      </c>
      <c r="AW248" s="60">
        <f t="shared" si="55"/>
        <v>202.20948484848481</v>
      </c>
      <c r="AX248" s="60">
        <f t="shared" si="55"/>
        <v>217.76406060606061</v>
      </c>
      <c r="AY248" s="60">
        <f t="shared" si="55"/>
        <v>217.76406060606061</v>
      </c>
      <c r="AZ248" s="60">
        <f t="shared" si="55"/>
        <v>155.54575757575765</v>
      </c>
      <c r="BA248" s="60" t="str">
        <f t="shared" si="55"/>
        <v>Packaged</v>
      </c>
      <c r="BB248" s="60" t="s">
        <v>623</v>
      </c>
      <c r="BC248" s="60" t="s">
        <v>623</v>
      </c>
      <c r="BD248" s="58" t="str">
        <f t="shared" si="48"/>
        <v>N/A</v>
      </c>
      <c r="BE248" s="58" t="e">
        <f t="shared" si="49"/>
        <v>#VALUE!</v>
      </c>
      <c r="BF248" s="53" t="s">
        <v>1179</v>
      </c>
      <c r="BG248" s="52" t="e">
        <v>#N/A</v>
      </c>
      <c r="BH248" s="34" t="s">
        <v>527</v>
      </c>
      <c r="BI248" s="34">
        <v>278</v>
      </c>
      <c r="BJ248" s="56" t="s">
        <v>1180</v>
      </c>
      <c r="BL248" t="e">
        <v>#N/A</v>
      </c>
      <c r="BM248" t="e">
        <v>#N/A</v>
      </c>
      <c r="BN248" t="e">
        <v>#N/A</v>
      </c>
      <c r="BO248" t="e">
        <v>#N/A</v>
      </c>
      <c r="BP248" t="e">
        <v>#N/A</v>
      </c>
      <c r="BQ248">
        <v>79.950519393939373</v>
      </c>
      <c r="BR248">
        <v>78.395061818181816</v>
      </c>
      <c r="BS248">
        <v>80.883793939393939</v>
      </c>
      <c r="BT248">
        <v>78.395061818181816</v>
      </c>
      <c r="BU248">
        <v>78.395061818181816</v>
      </c>
      <c r="BV248" t="e">
        <v>#N/A</v>
      </c>
      <c r="BW248">
        <v>202.20948484848481</v>
      </c>
      <c r="BX248">
        <v>202.20948484848481</v>
      </c>
      <c r="BY248">
        <v>217.76406060606061</v>
      </c>
      <c r="BZ248">
        <v>217.76406060606061</v>
      </c>
      <c r="CA248">
        <v>155.54575757575765</v>
      </c>
      <c r="CB248" t="e">
        <v>#N/A</v>
      </c>
      <c r="CC248" t="e">
        <v>#N/A</v>
      </c>
      <c r="CD248" t="e">
        <v>#N/A</v>
      </c>
    </row>
    <row r="249" spans="1:82" x14ac:dyDescent="0.25">
      <c r="B249" s="52" t="str">
        <f t="shared" si="44"/>
        <v>Medical care-Fentanyl citrate injection-J3010</v>
      </c>
      <c r="C249" s="52" t="str">
        <f t="shared" si="45"/>
        <v>52356-0360</v>
      </c>
      <c r="D249" s="53" t="s">
        <v>691</v>
      </c>
      <c r="E249" s="53" t="s">
        <v>979</v>
      </c>
      <c r="F249" s="52" t="s">
        <v>2549</v>
      </c>
      <c r="G249" s="52" t="s">
        <v>147</v>
      </c>
      <c r="H249" s="54" t="s">
        <v>1</v>
      </c>
      <c r="I249" s="55" t="s">
        <v>61</v>
      </c>
      <c r="J249" s="55" t="str">
        <f t="shared" si="50"/>
        <v>J3010-636</v>
      </c>
      <c r="K249" s="56" t="s">
        <v>1033</v>
      </c>
      <c r="L249" s="62">
        <v>5</v>
      </c>
      <c r="M249" s="52">
        <f t="shared" si="46"/>
        <v>14</v>
      </c>
      <c r="N249" s="53"/>
      <c r="O249" s="52">
        <f t="shared" si="47"/>
        <v>0</v>
      </c>
      <c r="P249" s="52" t="str">
        <f t="shared" si="51"/>
        <v>0636-J3010 0360-52356</v>
      </c>
      <c r="Q249" s="58" t="str">
        <f t="shared" si="52"/>
        <v>636J3010</v>
      </c>
      <c r="R249" s="59">
        <v>0</v>
      </c>
      <c r="S249" s="59">
        <v>0</v>
      </c>
      <c r="T249" s="59">
        <v>0</v>
      </c>
      <c r="U249" s="59">
        <v>0</v>
      </c>
      <c r="V249" s="59">
        <v>0</v>
      </c>
      <c r="W249" s="59">
        <v>3.9489335000000003</v>
      </c>
      <c r="X249" s="59">
        <v>3.8721059999999996</v>
      </c>
      <c r="Y249" s="59">
        <v>3.9950299999999999</v>
      </c>
      <c r="Z249" s="59">
        <v>3.8721059999999996</v>
      </c>
      <c r="AA249" s="59">
        <v>3.8721059999999996</v>
      </c>
      <c r="AB249" s="59">
        <v>0</v>
      </c>
      <c r="AC249" s="59">
        <v>9.9875749999999979</v>
      </c>
      <c r="AD249" s="59">
        <v>9.9875749999999979</v>
      </c>
      <c r="AE249" s="59">
        <v>0.78000000000000014</v>
      </c>
      <c r="AF249" s="59">
        <v>0.4134000000000001</v>
      </c>
      <c r="AG249" s="59">
        <v>7.6827500000000004</v>
      </c>
      <c r="AH249" s="59">
        <v>0</v>
      </c>
      <c r="AI249" s="59">
        <v>0</v>
      </c>
      <c r="AJ249" s="59">
        <v>0</v>
      </c>
      <c r="AK249" s="60" t="str">
        <f t="shared" si="54"/>
        <v>Packaged</v>
      </c>
      <c r="AL249" s="60" t="str">
        <f t="shared" si="54"/>
        <v>Packaged</v>
      </c>
      <c r="AM249" s="60" t="str">
        <f t="shared" si="54"/>
        <v>Packaged</v>
      </c>
      <c r="AN249" s="60" t="str">
        <f t="shared" si="54"/>
        <v>Packaged</v>
      </c>
      <c r="AO249" s="60" t="str">
        <f t="shared" si="54"/>
        <v>Packaged</v>
      </c>
      <c r="AP249" s="60">
        <f t="shared" si="53"/>
        <v>3.9489335000000003</v>
      </c>
      <c r="AQ249" s="60">
        <f t="shared" si="53"/>
        <v>3.8721059999999996</v>
      </c>
      <c r="AR249" s="60">
        <f t="shared" si="53"/>
        <v>3.9950299999999999</v>
      </c>
      <c r="AS249" s="60">
        <f t="shared" si="53"/>
        <v>3.8721059999999996</v>
      </c>
      <c r="AT249" s="60">
        <f t="shared" si="53"/>
        <v>3.8721059999999996</v>
      </c>
      <c r="AU249" s="60" t="s">
        <v>623</v>
      </c>
      <c r="AV249" s="60">
        <f t="shared" si="55"/>
        <v>9.9875749999999979</v>
      </c>
      <c r="AW249" s="60">
        <f t="shared" si="55"/>
        <v>9.9875749999999979</v>
      </c>
      <c r="AX249" s="60">
        <f t="shared" si="55"/>
        <v>0.78000000000000014</v>
      </c>
      <c r="AY249" s="60">
        <f t="shared" si="55"/>
        <v>0.4134000000000001</v>
      </c>
      <c r="AZ249" s="60">
        <f t="shared" si="55"/>
        <v>7.6827500000000004</v>
      </c>
      <c r="BA249" s="60" t="str">
        <f t="shared" si="55"/>
        <v>Packaged</v>
      </c>
      <c r="BB249" s="60" t="s">
        <v>623</v>
      </c>
      <c r="BC249" s="60" t="s">
        <v>623</v>
      </c>
      <c r="BD249" s="58" t="str">
        <f t="shared" si="48"/>
        <v>N/A</v>
      </c>
      <c r="BE249" s="58" t="e">
        <f t="shared" si="49"/>
        <v>#VALUE!</v>
      </c>
      <c r="BF249" s="53" t="s">
        <v>1034</v>
      </c>
      <c r="BG249" s="52" t="s">
        <v>33</v>
      </c>
      <c r="BH249" s="34" t="s">
        <v>1</v>
      </c>
      <c r="BI249" s="34">
        <v>636</v>
      </c>
      <c r="BJ249" s="56" t="s">
        <v>1035</v>
      </c>
      <c r="BL249" t="e">
        <v>#N/A</v>
      </c>
      <c r="BM249" t="e">
        <v>#N/A</v>
      </c>
      <c r="BN249" t="e">
        <v>#N/A</v>
      </c>
      <c r="BO249" t="e">
        <v>#N/A</v>
      </c>
      <c r="BP249" t="e">
        <v>#N/A</v>
      </c>
      <c r="BQ249">
        <v>3.9489335000000003</v>
      </c>
      <c r="BR249">
        <v>3.8721059999999996</v>
      </c>
      <c r="BS249">
        <v>3.9950299999999999</v>
      </c>
      <c r="BT249">
        <v>3.8721059999999996</v>
      </c>
      <c r="BU249">
        <v>3.8721059999999996</v>
      </c>
      <c r="BV249" t="e">
        <v>#N/A</v>
      </c>
      <c r="BW249">
        <v>9.9875749999999979</v>
      </c>
      <c r="BX249">
        <v>9.9875749999999979</v>
      </c>
      <c r="BY249">
        <v>0.78000000000000014</v>
      </c>
      <c r="BZ249">
        <v>0.4134000000000001</v>
      </c>
      <c r="CA249">
        <v>7.6827500000000004</v>
      </c>
      <c r="CB249" t="e">
        <v>#N/A</v>
      </c>
      <c r="CC249" t="e">
        <v>#N/A</v>
      </c>
      <c r="CD249" t="e">
        <v>#N/A</v>
      </c>
    </row>
    <row r="250" spans="1:82" x14ac:dyDescent="0.25">
      <c r="B250" s="52" t="str">
        <f t="shared" si="44"/>
        <v>Medical care-Fentanyl citrate injection-J3010</v>
      </c>
      <c r="C250" s="52" t="str">
        <f t="shared" si="45"/>
        <v>52356-0360</v>
      </c>
      <c r="D250" s="53" t="s">
        <v>691</v>
      </c>
      <c r="E250" s="53" t="s">
        <v>979</v>
      </c>
      <c r="F250" s="52" t="s">
        <v>2549</v>
      </c>
      <c r="G250" s="52" t="s">
        <v>147</v>
      </c>
      <c r="H250" s="54" t="s">
        <v>1</v>
      </c>
      <c r="I250" s="55" t="s">
        <v>61</v>
      </c>
      <c r="J250" s="55" t="str">
        <f t="shared" si="50"/>
        <v>J3010-636</v>
      </c>
      <c r="K250" s="56" t="s">
        <v>1033</v>
      </c>
      <c r="L250" s="62">
        <v>5</v>
      </c>
      <c r="M250" s="52">
        <f t="shared" si="46"/>
        <v>14</v>
      </c>
      <c r="N250" s="53"/>
      <c r="O250" s="52">
        <f t="shared" si="47"/>
        <v>0</v>
      </c>
      <c r="P250" s="52" t="str">
        <f t="shared" si="51"/>
        <v>0636-J3010 0360-52356</v>
      </c>
      <c r="Q250" s="58" t="str">
        <f t="shared" si="52"/>
        <v>636J3010</v>
      </c>
      <c r="R250" s="59">
        <v>0</v>
      </c>
      <c r="S250" s="59">
        <v>0</v>
      </c>
      <c r="T250" s="59">
        <v>0</v>
      </c>
      <c r="U250" s="59">
        <v>0</v>
      </c>
      <c r="V250" s="59">
        <v>0</v>
      </c>
      <c r="W250" s="59">
        <v>3.9489335000000003</v>
      </c>
      <c r="X250" s="59">
        <v>3.8721059999999996</v>
      </c>
      <c r="Y250" s="59">
        <v>3.9950299999999999</v>
      </c>
      <c r="Z250" s="59">
        <v>3.8721059999999996</v>
      </c>
      <c r="AA250" s="59">
        <v>3.8721059999999996</v>
      </c>
      <c r="AB250" s="59">
        <v>0</v>
      </c>
      <c r="AC250" s="59">
        <v>9.9875749999999979</v>
      </c>
      <c r="AD250" s="59">
        <v>9.9875749999999979</v>
      </c>
      <c r="AE250" s="59">
        <v>0.78000000000000014</v>
      </c>
      <c r="AF250" s="59">
        <v>0.4134000000000001</v>
      </c>
      <c r="AG250" s="59">
        <v>7.6827500000000004</v>
      </c>
      <c r="AH250" s="59">
        <v>0</v>
      </c>
      <c r="AI250" s="59">
        <v>0</v>
      </c>
      <c r="AJ250" s="59">
        <v>0</v>
      </c>
      <c r="AK250" s="60" t="str">
        <f t="shared" si="54"/>
        <v>Packaged</v>
      </c>
      <c r="AL250" s="60" t="str">
        <f t="shared" si="54"/>
        <v>Packaged</v>
      </c>
      <c r="AM250" s="60" t="str">
        <f t="shared" si="54"/>
        <v>Packaged</v>
      </c>
      <c r="AN250" s="60" t="str">
        <f t="shared" si="54"/>
        <v>Packaged</v>
      </c>
      <c r="AO250" s="60" t="str">
        <f t="shared" si="54"/>
        <v>Packaged</v>
      </c>
      <c r="AP250" s="60">
        <f t="shared" si="53"/>
        <v>3.9489335000000003</v>
      </c>
      <c r="AQ250" s="60">
        <f t="shared" si="53"/>
        <v>3.8721059999999996</v>
      </c>
      <c r="AR250" s="60">
        <f t="shared" si="53"/>
        <v>3.9950299999999999</v>
      </c>
      <c r="AS250" s="60">
        <f t="shared" si="53"/>
        <v>3.8721059999999996</v>
      </c>
      <c r="AT250" s="60">
        <f t="shared" si="53"/>
        <v>3.8721059999999996</v>
      </c>
      <c r="AU250" s="60" t="s">
        <v>623</v>
      </c>
      <c r="AV250" s="60">
        <f t="shared" si="55"/>
        <v>9.9875749999999979</v>
      </c>
      <c r="AW250" s="60">
        <f t="shared" si="55"/>
        <v>9.9875749999999979</v>
      </c>
      <c r="AX250" s="60">
        <f t="shared" si="55"/>
        <v>0.78000000000000014</v>
      </c>
      <c r="AY250" s="60">
        <f t="shared" si="55"/>
        <v>0.4134000000000001</v>
      </c>
      <c r="AZ250" s="60">
        <f t="shared" si="55"/>
        <v>7.6827500000000004</v>
      </c>
      <c r="BA250" s="60" t="str">
        <f t="shared" si="55"/>
        <v>Packaged</v>
      </c>
      <c r="BB250" s="60" t="s">
        <v>623</v>
      </c>
      <c r="BC250" s="60" t="s">
        <v>623</v>
      </c>
      <c r="BD250" s="58" t="str">
        <f t="shared" si="48"/>
        <v>N/A</v>
      </c>
      <c r="BE250" s="58" t="e">
        <f t="shared" si="49"/>
        <v>#VALUE!</v>
      </c>
      <c r="BF250" s="53" t="s">
        <v>1034</v>
      </c>
      <c r="BG250" s="52" t="s">
        <v>33</v>
      </c>
      <c r="BH250" s="34" t="s">
        <v>1</v>
      </c>
      <c r="BI250" s="34">
        <v>636</v>
      </c>
      <c r="BJ250" s="56" t="s">
        <v>1035</v>
      </c>
      <c r="BL250" t="e">
        <v>#N/A</v>
      </c>
      <c r="BM250" t="e">
        <v>#N/A</v>
      </c>
      <c r="BN250" t="e">
        <v>#N/A</v>
      </c>
      <c r="BO250" t="e">
        <v>#N/A</v>
      </c>
      <c r="BP250" t="e">
        <v>#N/A</v>
      </c>
      <c r="BQ250">
        <v>3.9489335000000003</v>
      </c>
      <c r="BR250">
        <v>3.8721059999999996</v>
      </c>
      <c r="BS250">
        <v>3.9950299999999999</v>
      </c>
      <c r="BT250">
        <v>3.8721059999999996</v>
      </c>
      <c r="BU250">
        <v>3.8721059999999996</v>
      </c>
      <c r="BV250" t="e">
        <v>#N/A</v>
      </c>
      <c r="BW250">
        <v>9.9875749999999979</v>
      </c>
      <c r="BX250">
        <v>9.9875749999999979</v>
      </c>
      <c r="BY250">
        <v>0.78000000000000014</v>
      </c>
      <c r="BZ250">
        <v>0.4134000000000001</v>
      </c>
      <c r="CA250">
        <v>7.6827500000000004</v>
      </c>
      <c r="CB250" t="e">
        <v>#N/A</v>
      </c>
      <c r="CC250" t="e">
        <v>#N/A</v>
      </c>
      <c r="CD250" t="e">
        <v>#N/A</v>
      </c>
    </row>
    <row r="251" spans="1:82" x14ac:dyDescent="0.25">
      <c r="B251" s="52" t="str">
        <f t="shared" si="44"/>
        <v>Recovery Room - General-Recovery Room - General-</v>
      </c>
      <c r="C251" s="52" t="str">
        <f t="shared" si="45"/>
        <v>52356-0360</v>
      </c>
      <c r="D251" s="53" t="s">
        <v>691</v>
      </c>
      <c r="E251" s="53" t="s">
        <v>979</v>
      </c>
      <c r="F251" s="52" t="s">
        <v>97</v>
      </c>
      <c r="G251" s="52" t="s">
        <v>97</v>
      </c>
      <c r="H251" s="54" t="s">
        <v>34</v>
      </c>
      <c r="I251" s="55" t="s">
        <v>98</v>
      </c>
      <c r="J251" s="55" t="str">
        <f t="shared" si="50"/>
        <v>-710</v>
      </c>
      <c r="K251" s="56" t="s">
        <v>1029</v>
      </c>
      <c r="L251" s="62">
        <v>3190</v>
      </c>
      <c r="M251" s="52">
        <f t="shared" si="46"/>
        <v>14</v>
      </c>
      <c r="N251" s="53"/>
      <c r="O251" s="52">
        <f t="shared" si="47"/>
        <v>0</v>
      </c>
      <c r="P251" s="52" t="str">
        <f t="shared" si="51"/>
        <v>0710- 0360-52356</v>
      </c>
      <c r="Q251" s="58" t="str">
        <f t="shared" si="52"/>
        <v>710</v>
      </c>
      <c r="R251" s="59">
        <v>0</v>
      </c>
      <c r="S251" s="59">
        <v>0</v>
      </c>
      <c r="T251" s="59">
        <v>0</v>
      </c>
      <c r="U251" s="59">
        <v>0</v>
      </c>
      <c r="V251" s="59">
        <v>0</v>
      </c>
      <c r="W251" s="59">
        <v>0</v>
      </c>
      <c r="X251" s="59">
        <v>0</v>
      </c>
      <c r="Y251" s="59">
        <v>0</v>
      </c>
      <c r="Z251" s="59">
        <v>0</v>
      </c>
      <c r="AA251" s="59">
        <v>0</v>
      </c>
      <c r="AB251" s="59">
        <v>0</v>
      </c>
      <c r="AC251" s="59">
        <v>0</v>
      </c>
      <c r="AD251" s="59">
        <v>0</v>
      </c>
      <c r="AE251" s="59">
        <v>0</v>
      </c>
      <c r="AF251" s="59">
        <v>0</v>
      </c>
      <c r="AG251" s="59">
        <v>0</v>
      </c>
      <c r="AH251" s="59">
        <v>0</v>
      </c>
      <c r="AI251" s="59">
        <v>0</v>
      </c>
      <c r="AJ251" s="59">
        <v>0</v>
      </c>
      <c r="AK251" s="60" t="str">
        <f t="shared" si="54"/>
        <v>Packaged</v>
      </c>
      <c r="AL251" s="60" t="str">
        <f t="shared" si="54"/>
        <v>Packaged</v>
      </c>
      <c r="AM251" s="60" t="str">
        <f t="shared" si="54"/>
        <v>Packaged</v>
      </c>
      <c r="AN251" s="60" t="str">
        <f t="shared" si="54"/>
        <v>Packaged</v>
      </c>
      <c r="AO251" s="60" t="str">
        <f t="shared" si="54"/>
        <v>Packaged</v>
      </c>
      <c r="AP251" s="60" t="str">
        <f t="shared" si="53"/>
        <v>Packaged</v>
      </c>
      <c r="AQ251" s="60" t="str">
        <f t="shared" si="53"/>
        <v>Packaged</v>
      </c>
      <c r="AR251" s="60" t="str">
        <f t="shared" si="53"/>
        <v>Packaged</v>
      </c>
      <c r="AS251" s="60" t="str">
        <f t="shared" si="53"/>
        <v>Packaged</v>
      </c>
      <c r="AT251" s="60" t="str">
        <f t="shared" si="53"/>
        <v>Packaged</v>
      </c>
      <c r="AU251" s="60" t="s">
        <v>623</v>
      </c>
      <c r="AV251" s="60" t="str">
        <f t="shared" si="55"/>
        <v>Packaged</v>
      </c>
      <c r="AW251" s="60" t="str">
        <f t="shared" si="55"/>
        <v>Packaged</v>
      </c>
      <c r="AX251" s="60" t="str">
        <f t="shared" si="55"/>
        <v>Packaged</v>
      </c>
      <c r="AY251" s="60" t="str">
        <f t="shared" si="55"/>
        <v>Packaged</v>
      </c>
      <c r="AZ251" s="60" t="str">
        <f t="shared" si="55"/>
        <v>Packaged</v>
      </c>
      <c r="BA251" s="60" t="str">
        <f t="shared" si="55"/>
        <v>Packaged</v>
      </c>
      <c r="BB251" s="60" t="s">
        <v>623</v>
      </c>
      <c r="BC251" s="60" t="s">
        <v>623</v>
      </c>
      <c r="BD251" s="58" t="str">
        <f t="shared" si="48"/>
        <v>N/A</v>
      </c>
      <c r="BE251" s="58" t="e">
        <f t="shared" si="49"/>
        <v>#VALUE!</v>
      </c>
      <c r="BF251" s="53"/>
      <c r="BG251" s="52" t="e">
        <v>#N/A</v>
      </c>
      <c r="BI251" s="34">
        <v>710</v>
      </c>
      <c r="BJ251" s="56" t="s">
        <v>98</v>
      </c>
      <c r="BL251" t="e">
        <v>#N/A</v>
      </c>
      <c r="BM251" t="e">
        <v>#N/A</v>
      </c>
      <c r="BN251" t="e">
        <v>#N/A</v>
      </c>
      <c r="BO251" t="e">
        <v>#N/A</v>
      </c>
      <c r="BP251" t="e">
        <v>#N/A</v>
      </c>
      <c r="BQ251" t="e">
        <v>#N/A</v>
      </c>
      <c r="BR251" t="e">
        <v>#N/A</v>
      </c>
      <c r="BS251" t="e">
        <v>#N/A</v>
      </c>
      <c r="BT251" t="e">
        <v>#N/A</v>
      </c>
      <c r="BU251" t="e">
        <v>#N/A</v>
      </c>
      <c r="BV251" t="e">
        <v>#N/A</v>
      </c>
      <c r="BW251" t="e">
        <v>#N/A</v>
      </c>
      <c r="BX251" t="e">
        <v>#N/A</v>
      </c>
      <c r="BY251" t="e">
        <v>#N/A</v>
      </c>
      <c r="BZ251" t="e">
        <v>#N/A</v>
      </c>
      <c r="CA251" t="e">
        <v>#N/A</v>
      </c>
      <c r="CB251" t="e">
        <v>#N/A</v>
      </c>
      <c r="CC251" t="e">
        <v>#N/A</v>
      </c>
      <c r="CD251" t="e">
        <v>#N/A</v>
      </c>
    </row>
    <row r="252" spans="1:82" s="51" customFormat="1" x14ac:dyDescent="0.25">
      <c r="A252"/>
      <c r="B252" s="52" t="str">
        <f t="shared" si="44"/>
        <v>Recovery Room - General-Recovery Room - General-</v>
      </c>
      <c r="C252" s="52" t="str">
        <f t="shared" si="45"/>
        <v>52356-0360</v>
      </c>
      <c r="D252" s="53" t="s">
        <v>691</v>
      </c>
      <c r="E252" s="53" t="s">
        <v>979</v>
      </c>
      <c r="F252" s="52" t="s">
        <v>97</v>
      </c>
      <c r="G252" s="52" t="s">
        <v>97</v>
      </c>
      <c r="H252" s="54" t="s">
        <v>34</v>
      </c>
      <c r="I252" s="55" t="s">
        <v>98</v>
      </c>
      <c r="J252" s="55" t="str">
        <f t="shared" si="50"/>
        <v>-710</v>
      </c>
      <c r="K252" s="56" t="s">
        <v>1029</v>
      </c>
      <c r="L252" s="62">
        <v>3190</v>
      </c>
      <c r="M252" s="52">
        <f t="shared" si="46"/>
        <v>14</v>
      </c>
      <c r="N252" s="53"/>
      <c r="O252" s="52">
        <f t="shared" si="47"/>
        <v>0</v>
      </c>
      <c r="P252" s="52" t="str">
        <f t="shared" si="51"/>
        <v>0710- 0360-52356</v>
      </c>
      <c r="Q252" s="58" t="str">
        <f t="shared" si="52"/>
        <v>710</v>
      </c>
      <c r="R252" s="59">
        <v>0</v>
      </c>
      <c r="S252" s="59">
        <v>0</v>
      </c>
      <c r="T252" s="59">
        <v>0</v>
      </c>
      <c r="U252" s="59">
        <v>0</v>
      </c>
      <c r="V252" s="59">
        <v>0</v>
      </c>
      <c r="W252" s="59">
        <v>0</v>
      </c>
      <c r="X252" s="59">
        <v>0</v>
      </c>
      <c r="Y252" s="59">
        <v>0</v>
      </c>
      <c r="Z252" s="59">
        <v>0</v>
      </c>
      <c r="AA252" s="59">
        <v>0</v>
      </c>
      <c r="AB252" s="59">
        <v>0</v>
      </c>
      <c r="AC252" s="59">
        <v>0</v>
      </c>
      <c r="AD252" s="59">
        <v>0</v>
      </c>
      <c r="AE252" s="59">
        <v>0</v>
      </c>
      <c r="AF252" s="59">
        <v>0</v>
      </c>
      <c r="AG252" s="59">
        <v>0</v>
      </c>
      <c r="AH252" s="59">
        <v>0</v>
      </c>
      <c r="AI252" s="59">
        <v>0</v>
      </c>
      <c r="AJ252" s="59">
        <v>0</v>
      </c>
      <c r="AK252" s="60" t="str">
        <f t="shared" si="54"/>
        <v>Packaged</v>
      </c>
      <c r="AL252" s="60" t="str">
        <f t="shared" si="54"/>
        <v>Packaged</v>
      </c>
      <c r="AM252" s="60" t="str">
        <f t="shared" si="54"/>
        <v>Packaged</v>
      </c>
      <c r="AN252" s="60" t="str">
        <f t="shared" si="54"/>
        <v>Packaged</v>
      </c>
      <c r="AO252" s="60" t="str">
        <f t="shared" si="54"/>
        <v>Packaged</v>
      </c>
      <c r="AP252" s="60" t="str">
        <f t="shared" si="53"/>
        <v>Packaged</v>
      </c>
      <c r="AQ252" s="60" t="str">
        <f t="shared" si="53"/>
        <v>Packaged</v>
      </c>
      <c r="AR252" s="60" t="str">
        <f t="shared" si="53"/>
        <v>Packaged</v>
      </c>
      <c r="AS252" s="60" t="str">
        <f t="shared" si="53"/>
        <v>Packaged</v>
      </c>
      <c r="AT252" s="60" t="str">
        <f t="shared" si="53"/>
        <v>Packaged</v>
      </c>
      <c r="AU252" s="60" t="s">
        <v>623</v>
      </c>
      <c r="AV252" s="60" t="str">
        <f t="shared" si="55"/>
        <v>Packaged</v>
      </c>
      <c r="AW252" s="60" t="str">
        <f t="shared" si="55"/>
        <v>Packaged</v>
      </c>
      <c r="AX252" s="60" t="str">
        <f t="shared" si="55"/>
        <v>Packaged</v>
      </c>
      <c r="AY252" s="60" t="str">
        <f t="shared" si="55"/>
        <v>Packaged</v>
      </c>
      <c r="AZ252" s="60" t="str">
        <f t="shared" si="55"/>
        <v>Packaged</v>
      </c>
      <c r="BA252" s="60" t="str">
        <f t="shared" si="55"/>
        <v>Packaged</v>
      </c>
      <c r="BB252" s="60" t="s">
        <v>623</v>
      </c>
      <c r="BC252" s="60" t="s">
        <v>623</v>
      </c>
      <c r="BD252" s="58" t="str">
        <f t="shared" si="48"/>
        <v>N/A</v>
      </c>
      <c r="BE252" s="58" t="e">
        <f t="shared" si="49"/>
        <v>#VALUE!</v>
      </c>
      <c r="BF252" s="53"/>
      <c r="BG252" s="52" t="e">
        <v>#N/A</v>
      </c>
      <c r="BH252" s="65"/>
      <c r="BI252" s="65">
        <v>710</v>
      </c>
      <c r="BJ252" s="56" t="s">
        <v>98</v>
      </c>
      <c r="BK252"/>
      <c r="BL252" t="e">
        <v>#N/A</v>
      </c>
      <c r="BM252" t="e">
        <v>#N/A</v>
      </c>
      <c r="BN252" t="e">
        <v>#N/A</v>
      </c>
      <c r="BO252" t="e">
        <v>#N/A</v>
      </c>
      <c r="BP252" t="e">
        <v>#N/A</v>
      </c>
      <c r="BQ252" t="e">
        <v>#N/A</v>
      </c>
      <c r="BR252" t="e">
        <v>#N/A</v>
      </c>
      <c r="BS252" t="e">
        <v>#N/A</v>
      </c>
      <c r="BT252" t="e">
        <v>#N/A</v>
      </c>
      <c r="BU252" t="e">
        <v>#N/A</v>
      </c>
      <c r="BV252" t="e">
        <v>#N/A</v>
      </c>
      <c r="BW252" t="e">
        <v>#N/A</v>
      </c>
      <c r="BX252" t="e">
        <v>#N/A</v>
      </c>
      <c r="BY252" t="e">
        <v>#N/A</v>
      </c>
      <c r="BZ252" t="e">
        <v>#N/A</v>
      </c>
      <c r="CA252" t="e">
        <v>#N/A</v>
      </c>
      <c r="CB252" t="e">
        <v>#N/A</v>
      </c>
      <c r="CC252" t="e">
        <v>#N/A</v>
      </c>
      <c r="CD252" t="e">
        <v>#N/A</v>
      </c>
    </row>
    <row r="253" spans="1:82" x14ac:dyDescent="0.25">
      <c r="B253" s="52" t="str">
        <f t="shared" si="44"/>
        <v>Anesthesia - General-Anesthesia - General-</v>
      </c>
      <c r="C253" s="52" t="str">
        <f t="shared" si="45"/>
        <v>52356-0360</v>
      </c>
      <c r="D253" s="53" t="s">
        <v>691</v>
      </c>
      <c r="E253" s="53" t="s">
        <v>979</v>
      </c>
      <c r="F253" s="52" t="s">
        <v>109</v>
      </c>
      <c r="G253" s="52" t="s">
        <v>109</v>
      </c>
      <c r="H253" s="54" t="s">
        <v>34</v>
      </c>
      <c r="I253" s="55" t="s">
        <v>101</v>
      </c>
      <c r="J253" s="55" t="str">
        <f t="shared" si="50"/>
        <v>-370</v>
      </c>
      <c r="K253" s="56" t="s">
        <v>1030</v>
      </c>
      <c r="L253" s="62">
        <v>1438</v>
      </c>
      <c r="M253" s="52">
        <f t="shared" si="46"/>
        <v>14</v>
      </c>
      <c r="N253" s="53"/>
      <c r="O253" s="52">
        <f t="shared" si="47"/>
        <v>0</v>
      </c>
      <c r="P253" s="52" t="str">
        <f t="shared" si="51"/>
        <v>0370- 0360-52356</v>
      </c>
      <c r="Q253" s="58" t="str">
        <f t="shared" si="52"/>
        <v>370</v>
      </c>
      <c r="R253" s="59">
        <v>0</v>
      </c>
      <c r="S253" s="59">
        <v>0</v>
      </c>
      <c r="T253" s="59">
        <v>0</v>
      </c>
      <c r="U253" s="59">
        <v>0</v>
      </c>
      <c r="V253" s="59">
        <v>0</v>
      </c>
      <c r="W253" s="59">
        <v>0</v>
      </c>
      <c r="X253" s="59">
        <v>0</v>
      </c>
      <c r="Y253" s="59">
        <v>0</v>
      </c>
      <c r="Z253" s="59">
        <v>0</v>
      </c>
      <c r="AA253" s="59">
        <v>0</v>
      </c>
      <c r="AB253" s="59">
        <v>0</v>
      </c>
      <c r="AC253" s="59">
        <v>0</v>
      </c>
      <c r="AD253" s="59">
        <v>0</v>
      </c>
      <c r="AE253" s="59">
        <v>0</v>
      </c>
      <c r="AF253" s="59">
        <v>0</v>
      </c>
      <c r="AG253" s="59">
        <v>0</v>
      </c>
      <c r="AH253" s="59">
        <v>0</v>
      </c>
      <c r="AI253" s="59">
        <v>0</v>
      </c>
      <c r="AJ253" s="59">
        <v>0</v>
      </c>
      <c r="AK253" s="60" t="str">
        <f t="shared" si="54"/>
        <v>Packaged</v>
      </c>
      <c r="AL253" s="60" t="str">
        <f t="shared" si="54"/>
        <v>Packaged</v>
      </c>
      <c r="AM253" s="60" t="str">
        <f t="shared" si="54"/>
        <v>Packaged</v>
      </c>
      <c r="AN253" s="60" t="str">
        <f t="shared" si="54"/>
        <v>Packaged</v>
      </c>
      <c r="AO253" s="60" t="str">
        <f t="shared" si="54"/>
        <v>Packaged</v>
      </c>
      <c r="AP253" s="60" t="str">
        <f t="shared" si="53"/>
        <v>Packaged</v>
      </c>
      <c r="AQ253" s="60" t="str">
        <f t="shared" si="53"/>
        <v>Packaged</v>
      </c>
      <c r="AR253" s="60" t="str">
        <f t="shared" si="53"/>
        <v>Packaged</v>
      </c>
      <c r="AS253" s="60" t="str">
        <f t="shared" si="53"/>
        <v>Packaged</v>
      </c>
      <c r="AT253" s="60" t="str">
        <f t="shared" si="53"/>
        <v>Packaged</v>
      </c>
      <c r="AU253" s="60" t="s">
        <v>623</v>
      </c>
      <c r="AV253" s="60" t="str">
        <f t="shared" si="55"/>
        <v>Packaged</v>
      </c>
      <c r="AW253" s="60" t="str">
        <f t="shared" si="55"/>
        <v>Packaged</v>
      </c>
      <c r="AX253" s="60" t="str">
        <f t="shared" si="55"/>
        <v>Packaged</v>
      </c>
      <c r="AY253" s="60" t="str">
        <f t="shared" si="55"/>
        <v>Packaged</v>
      </c>
      <c r="AZ253" s="60" t="str">
        <f t="shared" si="55"/>
        <v>Packaged</v>
      </c>
      <c r="BA253" s="60" t="str">
        <f t="shared" si="55"/>
        <v>Packaged</v>
      </c>
      <c r="BB253" s="60" t="s">
        <v>623</v>
      </c>
      <c r="BC253" s="60" t="s">
        <v>623</v>
      </c>
      <c r="BD253" s="58" t="str">
        <f t="shared" si="48"/>
        <v>N/A</v>
      </c>
      <c r="BE253" s="58" t="e">
        <f t="shared" si="49"/>
        <v>#VALUE!</v>
      </c>
      <c r="BF253" s="53"/>
      <c r="BG253" s="52" t="e">
        <v>#N/A</v>
      </c>
      <c r="BI253" s="34">
        <v>370</v>
      </c>
      <c r="BJ253" s="56" t="s">
        <v>101</v>
      </c>
      <c r="BL253" t="e">
        <v>#N/A</v>
      </c>
      <c r="BM253" t="e">
        <v>#N/A</v>
      </c>
      <c r="BN253" t="e">
        <v>#N/A</v>
      </c>
      <c r="BO253" t="e">
        <v>#N/A</v>
      </c>
      <c r="BP253" t="e">
        <v>#N/A</v>
      </c>
      <c r="BQ253" t="e">
        <v>#N/A</v>
      </c>
      <c r="BR253" t="e">
        <v>#N/A</v>
      </c>
      <c r="BS253" t="e">
        <v>#N/A</v>
      </c>
      <c r="BT253" t="e">
        <v>#N/A</v>
      </c>
      <c r="BU253" t="e">
        <v>#N/A</v>
      </c>
      <c r="BV253" t="e">
        <v>#N/A</v>
      </c>
      <c r="BW253" t="e">
        <v>#N/A</v>
      </c>
      <c r="BX253" t="e">
        <v>#N/A</v>
      </c>
      <c r="BY253" t="e">
        <v>#N/A</v>
      </c>
      <c r="BZ253" t="e">
        <v>#N/A</v>
      </c>
      <c r="CA253" t="e">
        <v>#N/A</v>
      </c>
      <c r="CB253" t="e">
        <v>#N/A</v>
      </c>
      <c r="CC253" t="e">
        <v>#N/A</v>
      </c>
      <c r="CD253" t="e">
        <v>#N/A</v>
      </c>
    </row>
    <row r="254" spans="1:82" x14ac:dyDescent="0.25">
      <c r="B254" s="52" t="str">
        <f t="shared" si="44"/>
        <v>Anesthesia - General-Anesthesia - General-</v>
      </c>
      <c r="C254" s="52" t="str">
        <f t="shared" si="45"/>
        <v>52356-0360</v>
      </c>
      <c r="D254" s="53" t="s">
        <v>691</v>
      </c>
      <c r="E254" s="53" t="s">
        <v>979</v>
      </c>
      <c r="F254" s="52" t="s">
        <v>109</v>
      </c>
      <c r="G254" s="52" t="s">
        <v>109</v>
      </c>
      <c r="H254" s="54" t="s">
        <v>34</v>
      </c>
      <c r="I254" s="55" t="s">
        <v>101</v>
      </c>
      <c r="J254" s="55" t="str">
        <f t="shared" si="50"/>
        <v>-370</v>
      </c>
      <c r="K254" s="56" t="s">
        <v>1030</v>
      </c>
      <c r="L254" s="62">
        <v>1438</v>
      </c>
      <c r="M254" s="52">
        <f t="shared" si="46"/>
        <v>14</v>
      </c>
      <c r="N254" s="53"/>
      <c r="O254" s="52">
        <f t="shared" si="47"/>
        <v>0</v>
      </c>
      <c r="P254" s="52" t="str">
        <f t="shared" si="51"/>
        <v>0370- 0360-52356</v>
      </c>
      <c r="Q254" s="58" t="str">
        <f t="shared" si="52"/>
        <v>370</v>
      </c>
      <c r="R254" s="59">
        <v>0</v>
      </c>
      <c r="S254" s="59">
        <v>0</v>
      </c>
      <c r="T254" s="59">
        <v>0</v>
      </c>
      <c r="U254" s="59">
        <v>0</v>
      </c>
      <c r="V254" s="59">
        <v>0</v>
      </c>
      <c r="W254" s="59">
        <v>0</v>
      </c>
      <c r="X254" s="59">
        <v>0</v>
      </c>
      <c r="Y254" s="59">
        <v>0</v>
      </c>
      <c r="Z254" s="59">
        <v>0</v>
      </c>
      <c r="AA254" s="59">
        <v>0</v>
      </c>
      <c r="AB254" s="59">
        <v>0</v>
      </c>
      <c r="AC254" s="59">
        <v>0</v>
      </c>
      <c r="AD254" s="59">
        <v>0</v>
      </c>
      <c r="AE254" s="59">
        <v>0</v>
      </c>
      <c r="AF254" s="59">
        <v>0</v>
      </c>
      <c r="AG254" s="59">
        <v>0</v>
      </c>
      <c r="AH254" s="59">
        <v>0</v>
      </c>
      <c r="AI254" s="59">
        <v>0</v>
      </c>
      <c r="AJ254" s="59">
        <v>0</v>
      </c>
      <c r="AK254" s="60" t="str">
        <f t="shared" si="54"/>
        <v>Packaged</v>
      </c>
      <c r="AL254" s="60" t="str">
        <f t="shared" si="54"/>
        <v>Packaged</v>
      </c>
      <c r="AM254" s="60" t="str">
        <f t="shared" si="54"/>
        <v>Packaged</v>
      </c>
      <c r="AN254" s="60" t="str">
        <f t="shared" si="54"/>
        <v>Packaged</v>
      </c>
      <c r="AO254" s="60" t="str">
        <f t="shared" si="54"/>
        <v>Packaged</v>
      </c>
      <c r="AP254" s="60" t="str">
        <f t="shared" si="53"/>
        <v>Packaged</v>
      </c>
      <c r="AQ254" s="60" t="str">
        <f t="shared" si="53"/>
        <v>Packaged</v>
      </c>
      <c r="AR254" s="60" t="str">
        <f t="shared" si="53"/>
        <v>Packaged</v>
      </c>
      <c r="AS254" s="60" t="str">
        <f t="shared" si="53"/>
        <v>Packaged</v>
      </c>
      <c r="AT254" s="60" t="str">
        <f t="shared" si="53"/>
        <v>Packaged</v>
      </c>
      <c r="AU254" s="60" t="s">
        <v>623</v>
      </c>
      <c r="AV254" s="60" t="str">
        <f t="shared" si="55"/>
        <v>Packaged</v>
      </c>
      <c r="AW254" s="60" t="str">
        <f t="shared" si="55"/>
        <v>Packaged</v>
      </c>
      <c r="AX254" s="60" t="str">
        <f t="shared" si="55"/>
        <v>Packaged</v>
      </c>
      <c r="AY254" s="60" t="str">
        <f t="shared" si="55"/>
        <v>Packaged</v>
      </c>
      <c r="AZ254" s="60" t="str">
        <f t="shared" si="55"/>
        <v>Packaged</v>
      </c>
      <c r="BA254" s="60" t="str">
        <f t="shared" si="55"/>
        <v>Packaged</v>
      </c>
      <c r="BB254" s="60" t="s">
        <v>623</v>
      </c>
      <c r="BC254" s="60" t="s">
        <v>623</v>
      </c>
      <c r="BD254" s="58" t="str">
        <f t="shared" si="48"/>
        <v>N/A</v>
      </c>
      <c r="BE254" s="58" t="e">
        <f t="shared" si="49"/>
        <v>#VALUE!</v>
      </c>
      <c r="BF254" s="53"/>
      <c r="BG254" s="52" t="e">
        <v>#N/A</v>
      </c>
      <c r="BI254" s="34">
        <v>370</v>
      </c>
      <c r="BJ254" s="56" t="s">
        <v>101</v>
      </c>
      <c r="BL254" t="e">
        <v>#N/A</v>
      </c>
      <c r="BM254" t="e">
        <v>#N/A</v>
      </c>
      <c r="BN254" t="e">
        <v>#N/A</v>
      </c>
      <c r="BO254" t="e">
        <v>#N/A</v>
      </c>
      <c r="BP254" t="e">
        <v>#N/A</v>
      </c>
      <c r="BQ254" t="e">
        <v>#N/A</v>
      </c>
      <c r="BR254" t="e">
        <v>#N/A</v>
      </c>
      <c r="BS254" t="e">
        <v>#N/A</v>
      </c>
      <c r="BT254" t="e">
        <v>#N/A</v>
      </c>
      <c r="BU254" t="e">
        <v>#N/A</v>
      </c>
      <c r="BV254" t="e">
        <v>#N/A</v>
      </c>
      <c r="BW254" t="e">
        <v>#N/A</v>
      </c>
      <c r="BX254" t="e">
        <v>#N/A</v>
      </c>
      <c r="BY254" t="e">
        <v>#N/A</v>
      </c>
      <c r="BZ254" t="e">
        <v>#N/A</v>
      </c>
      <c r="CA254" t="e">
        <v>#N/A</v>
      </c>
      <c r="CB254" t="e">
        <v>#N/A</v>
      </c>
      <c r="CC254" t="e">
        <v>#N/A</v>
      </c>
      <c r="CD254" t="e">
        <v>#N/A</v>
      </c>
    </row>
    <row r="255" spans="1:82" x14ac:dyDescent="0.25">
      <c r="B255" s="52" t="str">
        <f t="shared" si="44"/>
        <v>Surgery Procedures -Bx/curett of cervix w/scope-57454</v>
      </c>
      <c r="C255" s="52" t="str">
        <f t="shared" si="45"/>
        <v>57454-0361</v>
      </c>
      <c r="D255" s="53" t="s">
        <v>692</v>
      </c>
      <c r="E255" s="53" t="s">
        <v>976</v>
      </c>
      <c r="F255" s="52" t="s">
        <v>114</v>
      </c>
      <c r="G255" s="52" t="s">
        <v>278</v>
      </c>
      <c r="H255" s="54" t="s">
        <v>277</v>
      </c>
      <c r="I255" s="55" t="s">
        <v>530</v>
      </c>
      <c r="J255" s="55" t="str">
        <f t="shared" si="50"/>
        <v>57454-361</v>
      </c>
      <c r="K255" s="56" t="s">
        <v>692</v>
      </c>
      <c r="L255" s="62">
        <v>319</v>
      </c>
      <c r="M255" s="52">
        <f t="shared" si="46"/>
        <v>2</v>
      </c>
      <c r="N255" s="53" t="s">
        <v>632</v>
      </c>
      <c r="O255" s="52">
        <f t="shared" si="47"/>
        <v>1</v>
      </c>
      <c r="P255" s="52" t="str">
        <f t="shared" si="51"/>
        <v>0361-57454 0361-57454</v>
      </c>
      <c r="Q255" s="58" t="str">
        <f t="shared" si="52"/>
        <v>36157454</v>
      </c>
      <c r="R255" s="59">
        <v>306.15516920000005</v>
      </c>
      <c r="S255" s="59">
        <v>306.15516920000005</v>
      </c>
      <c r="T255" s="59">
        <v>306.15516920000005</v>
      </c>
      <c r="U255" s="59">
        <v>306.15516920000005</v>
      </c>
      <c r="V255" s="59">
        <v>306.15516920000005</v>
      </c>
      <c r="W255" s="59">
        <v>66.361199999999997</v>
      </c>
      <c r="X255" s="59">
        <v>65.06</v>
      </c>
      <c r="Y255" s="59">
        <v>67.011800000000008</v>
      </c>
      <c r="Z255" s="59">
        <v>65.06</v>
      </c>
      <c r="AA255" s="59">
        <v>65.06</v>
      </c>
      <c r="AB255" s="59">
        <v>0</v>
      </c>
      <c r="AC255" s="59">
        <v>207.35</v>
      </c>
      <c r="AD255" s="59">
        <v>207.35</v>
      </c>
      <c r="AE255" s="59">
        <v>68.947200000000009</v>
      </c>
      <c r="AF255" s="59">
        <v>62.175600000000003</v>
      </c>
      <c r="AG255" s="59">
        <v>525</v>
      </c>
      <c r="AH255" s="59">
        <v>1261</v>
      </c>
      <c r="AI255" s="59">
        <v>0</v>
      </c>
      <c r="AJ255" s="59">
        <v>0</v>
      </c>
      <c r="AK255" s="60">
        <f t="shared" si="54"/>
        <v>306.15516920000005</v>
      </c>
      <c r="AL255" s="60">
        <f t="shared" si="54"/>
        <v>306.15516920000005</v>
      </c>
      <c r="AM255" s="60">
        <f t="shared" si="54"/>
        <v>306.15516920000005</v>
      </c>
      <c r="AN255" s="60">
        <f t="shared" si="54"/>
        <v>306.15516920000005</v>
      </c>
      <c r="AO255" s="60">
        <f t="shared" si="54"/>
        <v>306.15516920000005</v>
      </c>
      <c r="AP255" s="60">
        <f t="shared" si="53"/>
        <v>66.361199999999997</v>
      </c>
      <c r="AQ255" s="60">
        <f t="shared" si="53"/>
        <v>65.06</v>
      </c>
      <c r="AR255" s="60">
        <f t="shared" si="53"/>
        <v>67.011800000000008</v>
      </c>
      <c r="AS255" s="60">
        <f t="shared" si="53"/>
        <v>65.06</v>
      </c>
      <c r="AT255" s="60">
        <f t="shared" si="53"/>
        <v>65.06</v>
      </c>
      <c r="AU255" s="60" t="s">
        <v>623</v>
      </c>
      <c r="AV255" s="60">
        <f t="shared" si="55"/>
        <v>207.35</v>
      </c>
      <c r="AW255" s="60">
        <f t="shared" si="55"/>
        <v>207.35</v>
      </c>
      <c r="AX255" s="60">
        <f t="shared" si="55"/>
        <v>68.947200000000009</v>
      </c>
      <c r="AY255" s="60">
        <f t="shared" si="55"/>
        <v>62.175600000000003</v>
      </c>
      <c r="AZ255" s="60">
        <f t="shared" si="55"/>
        <v>525</v>
      </c>
      <c r="BA255" s="60">
        <f t="shared" si="55"/>
        <v>1261</v>
      </c>
      <c r="BB255" s="60" t="s">
        <v>623</v>
      </c>
      <c r="BC255" s="60" t="s">
        <v>623</v>
      </c>
      <c r="BD255" s="58">
        <f t="shared" si="48"/>
        <v>6</v>
      </c>
      <c r="BE255" s="58">
        <f t="shared" si="49"/>
        <v>4</v>
      </c>
      <c r="BF255" s="53" t="s">
        <v>278</v>
      </c>
      <c r="BG255" s="52" t="s">
        <v>33</v>
      </c>
      <c r="BH255" s="34">
        <v>57454</v>
      </c>
      <c r="BI255" s="34">
        <v>361</v>
      </c>
      <c r="BJ255" s="56" t="s">
        <v>1182</v>
      </c>
      <c r="BK255">
        <v>5412</v>
      </c>
      <c r="BL255">
        <v>306.15516920000005</v>
      </c>
      <c r="BM255">
        <v>306.15516920000005</v>
      </c>
      <c r="BN255">
        <v>306.15516920000005</v>
      </c>
      <c r="BO255">
        <v>306.15516920000005</v>
      </c>
      <c r="BP255">
        <v>306.15516920000005</v>
      </c>
      <c r="BQ255">
        <v>66.361199999999997</v>
      </c>
      <c r="BR255">
        <v>65.06</v>
      </c>
      <c r="BS255">
        <v>67.011800000000008</v>
      </c>
      <c r="BT255">
        <v>65.06</v>
      </c>
      <c r="BU255">
        <v>65.06</v>
      </c>
      <c r="BV255">
        <v>0</v>
      </c>
      <c r="BW255">
        <v>207.35</v>
      </c>
      <c r="BX255">
        <v>207.35</v>
      </c>
      <c r="BY255">
        <v>68.947200000000009</v>
      </c>
      <c r="BZ255">
        <v>62.175600000000003</v>
      </c>
      <c r="CA255">
        <v>525</v>
      </c>
      <c r="CB255">
        <v>1261</v>
      </c>
      <c r="CC255">
        <v>0</v>
      </c>
      <c r="CD255">
        <v>0</v>
      </c>
    </row>
    <row r="256" spans="1:82" x14ac:dyDescent="0.25">
      <c r="B256" s="52" t="str">
        <f t="shared" si="44"/>
        <v>Clinical Laboratory &amp; Pathology Procedures-Tissue exam by pathologist-88305</v>
      </c>
      <c r="C256" s="52" t="str">
        <f t="shared" si="45"/>
        <v>57454-0361</v>
      </c>
      <c r="D256" s="53" t="s">
        <v>692</v>
      </c>
      <c r="E256" s="53" t="s">
        <v>979</v>
      </c>
      <c r="F256" s="52" t="s">
        <v>116</v>
      </c>
      <c r="G256" s="52" t="s">
        <v>496</v>
      </c>
      <c r="H256" s="54" t="s">
        <v>95</v>
      </c>
      <c r="I256" s="55" t="s">
        <v>96</v>
      </c>
      <c r="J256" s="55" t="str">
        <f t="shared" si="50"/>
        <v>88305-310</v>
      </c>
      <c r="K256" s="56" t="s">
        <v>989</v>
      </c>
      <c r="L256" s="62">
        <v>244</v>
      </c>
      <c r="M256" s="52">
        <f t="shared" si="46"/>
        <v>2</v>
      </c>
      <c r="N256" s="53"/>
      <c r="O256" s="52">
        <f t="shared" si="47"/>
        <v>0</v>
      </c>
      <c r="P256" s="52" t="str">
        <f t="shared" si="51"/>
        <v>0310-88305 0361-57454</v>
      </c>
      <c r="Q256" s="58" t="str">
        <f t="shared" si="52"/>
        <v>31088305</v>
      </c>
      <c r="R256" s="59">
        <v>51.713640600000005</v>
      </c>
      <c r="S256" s="59">
        <v>51.713640600000005</v>
      </c>
      <c r="T256" s="59">
        <v>51.713640600000005</v>
      </c>
      <c r="U256" s="59">
        <v>51.713640600000005</v>
      </c>
      <c r="V256" s="59">
        <v>51.713640600000005</v>
      </c>
      <c r="W256" s="59">
        <v>58.660249999999998</v>
      </c>
      <c r="X256" s="59">
        <v>57.518999999999998</v>
      </c>
      <c r="Y256" s="59">
        <v>59.345000000000006</v>
      </c>
      <c r="Z256" s="59">
        <v>57.518999999999998</v>
      </c>
      <c r="AA256" s="59">
        <v>57.518999999999998</v>
      </c>
      <c r="AB256" s="59">
        <v>0</v>
      </c>
      <c r="AC256" s="59">
        <v>148.36249999999998</v>
      </c>
      <c r="AD256" s="59">
        <v>148.36249999999998</v>
      </c>
      <c r="AE256" s="59">
        <v>93.423000000000002</v>
      </c>
      <c r="AF256" s="59">
        <v>84.036000000000001</v>
      </c>
      <c r="AG256" s="59">
        <v>57.362000000000002</v>
      </c>
      <c r="AH256" s="59">
        <v>0</v>
      </c>
      <c r="AI256" s="59">
        <v>0</v>
      </c>
      <c r="AJ256" s="59">
        <v>0</v>
      </c>
      <c r="AK256" s="60">
        <f t="shared" si="54"/>
        <v>51.713640600000005</v>
      </c>
      <c r="AL256" s="60">
        <f t="shared" si="54"/>
        <v>51.713640600000005</v>
      </c>
      <c r="AM256" s="60">
        <f t="shared" si="54"/>
        <v>51.713640600000005</v>
      </c>
      <c r="AN256" s="60">
        <f t="shared" si="54"/>
        <v>51.713640600000005</v>
      </c>
      <c r="AO256" s="60">
        <f t="shared" si="54"/>
        <v>51.713640600000005</v>
      </c>
      <c r="AP256" s="60">
        <f t="shared" si="53"/>
        <v>58.660249999999998</v>
      </c>
      <c r="AQ256" s="60">
        <f t="shared" si="53"/>
        <v>57.518999999999998</v>
      </c>
      <c r="AR256" s="60">
        <f t="shared" si="53"/>
        <v>59.345000000000006</v>
      </c>
      <c r="AS256" s="60">
        <f t="shared" si="53"/>
        <v>57.518999999999998</v>
      </c>
      <c r="AT256" s="60">
        <f t="shared" si="53"/>
        <v>57.518999999999998</v>
      </c>
      <c r="AU256" s="60" t="s">
        <v>623</v>
      </c>
      <c r="AV256" s="60">
        <f t="shared" si="55"/>
        <v>148.36249999999998</v>
      </c>
      <c r="AW256" s="60">
        <f t="shared" si="55"/>
        <v>148.36249999999998</v>
      </c>
      <c r="AX256" s="60">
        <f t="shared" si="55"/>
        <v>93.423000000000002</v>
      </c>
      <c r="AY256" s="60">
        <f t="shared" si="55"/>
        <v>84.036000000000001</v>
      </c>
      <c r="AZ256" s="60">
        <f t="shared" si="55"/>
        <v>57.362000000000002</v>
      </c>
      <c r="BA256" s="60" t="str">
        <f t="shared" si="55"/>
        <v>Packaged</v>
      </c>
      <c r="BB256" s="60" t="s">
        <v>623</v>
      </c>
      <c r="BC256" s="60" t="s">
        <v>623</v>
      </c>
      <c r="BD256" s="58" t="str">
        <f t="shared" si="48"/>
        <v>N/A</v>
      </c>
      <c r="BE256" s="58" t="e">
        <f t="shared" si="49"/>
        <v>#VALUE!</v>
      </c>
      <c r="BF256" s="53" t="s">
        <v>496</v>
      </c>
      <c r="BG256" s="52" t="s">
        <v>39</v>
      </c>
      <c r="BH256" s="34">
        <v>88305</v>
      </c>
      <c r="BI256" s="34">
        <v>310</v>
      </c>
      <c r="BJ256" s="56" t="s">
        <v>990</v>
      </c>
      <c r="BL256">
        <v>51.713640600000005</v>
      </c>
      <c r="BM256">
        <v>51.713640600000005</v>
      </c>
      <c r="BN256">
        <v>51.713640600000005</v>
      </c>
      <c r="BO256">
        <v>51.713640600000005</v>
      </c>
      <c r="BP256">
        <v>51.713640600000005</v>
      </c>
      <c r="BQ256">
        <v>58.660249999999998</v>
      </c>
      <c r="BR256">
        <v>57.518999999999998</v>
      </c>
      <c r="BS256">
        <v>59.345000000000006</v>
      </c>
      <c r="BT256">
        <v>57.518999999999998</v>
      </c>
      <c r="BU256">
        <v>57.518999999999998</v>
      </c>
      <c r="BV256" t="e">
        <v>#N/A</v>
      </c>
      <c r="BW256">
        <v>148.36249999999998</v>
      </c>
      <c r="BX256">
        <v>148.36249999999998</v>
      </c>
      <c r="BY256">
        <v>93.423000000000002</v>
      </c>
      <c r="BZ256">
        <v>84.036000000000001</v>
      </c>
      <c r="CA256">
        <v>57.362000000000002</v>
      </c>
      <c r="CB256" t="e">
        <v>#N/A</v>
      </c>
      <c r="CC256" t="e">
        <v>#N/A</v>
      </c>
      <c r="CD256" t="e">
        <v>#N/A</v>
      </c>
    </row>
    <row r="257" spans="1:82" x14ac:dyDescent="0.25">
      <c r="B257" s="52" t="str">
        <f t="shared" si="44"/>
        <v>Surgery Procedures -Biopsy of uterus lining-58100</v>
      </c>
      <c r="C257" s="52" t="str">
        <f t="shared" si="45"/>
        <v>58100-0510</v>
      </c>
      <c r="D257" s="53" t="s">
        <v>693</v>
      </c>
      <c r="E257" s="53" t="s">
        <v>976</v>
      </c>
      <c r="F257" s="52" t="s">
        <v>114</v>
      </c>
      <c r="G257" s="52" t="s">
        <v>280</v>
      </c>
      <c r="H257" s="54" t="s">
        <v>279</v>
      </c>
      <c r="I257" s="55" t="s">
        <v>531</v>
      </c>
      <c r="J257" s="55" t="str">
        <f t="shared" si="50"/>
        <v>58100-510</v>
      </c>
      <c r="K257" s="56" t="s">
        <v>693</v>
      </c>
      <c r="L257" s="62">
        <v>168</v>
      </c>
      <c r="M257" s="52">
        <f t="shared" si="46"/>
        <v>2</v>
      </c>
      <c r="N257" s="53" t="s">
        <v>632</v>
      </c>
      <c r="O257" s="52">
        <f t="shared" si="47"/>
        <v>1</v>
      </c>
      <c r="P257" s="52" t="str">
        <f t="shared" si="51"/>
        <v>0510-58100 0510-58100</v>
      </c>
      <c r="Q257" s="58" t="str">
        <f t="shared" si="52"/>
        <v>51058100</v>
      </c>
      <c r="R257" s="59">
        <v>190.16757319999999</v>
      </c>
      <c r="S257" s="59">
        <v>190.16757319999999</v>
      </c>
      <c r="T257" s="59">
        <v>190.16757319999999</v>
      </c>
      <c r="U257" s="59">
        <v>190.16757319999999</v>
      </c>
      <c r="V257" s="59">
        <v>190.16757319999999</v>
      </c>
      <c r="W257" s="59">
        <v>43.176000000000002</v>
      </c>
      <c r="X257" s="59">
        <v>42.335999999999999</v>
      </c>
      <c r="Y257" s="59">
        <v>43.68</v>
      </c>
      <c r="Z257" s="59">
        <v>42.335999999999999</v>
      </c>
      <c r="AA257" s="59">
        <v>42.335999999999999</v>
      </c>
      <c r="AB257" s="59">
        <v>0</v>
      </c>
      <c r="AC257" s="59">
        <v>109.2</v>
      </c>
      <c r="AD257" s="59">
        <v>109.2</v>
      </c>
      <c r="AE257" s="59">
        <v>134.4</v>
      </c>
      <c r="AF257" s="59">
        <v>134.4</v>
      </c>
      <c r="AG257" s="59">
        <v>0</v>
      </c>
      <c r="AH257" s="59">
        <v>1261</v>
      </c>
      <c r="AI257" s="59">
        <v>0</v>
      </c>
      <c r="AJ257" s="59">
        <v>0</v>
      </c>
      <c r="AK257" s="60">
        <f t="shared" si="54"/>
        <v>190.16757319999999</v>
      </c>
      <c r="AL257" s="60">
        <f t="shared" si="54"/>
        <v>190.16757319999999</v>
      </c>
      <c r="AM257" s="60">
        <f t="shared" si="54"/>
        <v>190.16757319999999</v>
      </c>
      <c r="AN257" s="60">
        <f t="shared" si="54"/>
        <v>190.16757319999999</v>
      </c>
      <c r="AO257" s="60">
        <f t="shared" si="54"/>
        <v>190.16757319999999</v>
      </c>
      <c r="AP257" s="60">
        <f t="shared" si="53"/>
        <v>43.176000000000002</v>
      </c>
      <c r="AQ257" s="60">
        <f t="shared" si="53"/>
        <v>42.335999999999999</v>
      </c>
      <c r="AR257" s="60">
        <f t="shared" si="53"/>
        <v>43.68</v>
      </c>
      <c r="AS257" s="60">
        <f t="shared" si="53"/>
        <v>42.335999999999999</v>
      </c>
      <c r="AT257" s="60">
        <f t="shared" si="53"/>
        <v>42.335999999999999</v>
      </c>
      <c r="AU257" s="60" t="s">
        <v>623</v>
      </c>
      <c r="AV257" s="60">
        <f t="shared" si="55"/>
        <v>109.2</v>
      </c>
      <c r="AW257" s="60">
        <f t="shared" si="55"/>
        <v>109.2</v>
      </c>
      <c r="AX257" s="60">
        <f t="shared" si="55"/>
        <v>134.4</v>
      </c>
      <c r="AY257" s="60">
        <f t="shared" si="55"/>
        <v>134.4</v>
      </c>
      <c r="AZ257" s="60" t="str">
        <f t="shared" si="55"/>
        <v>Not Reimbursable</v>
      </c>
      <c r="BA257" s="60">
        <f t="shared" si="55"/>
        <v>1261</v>
      </c>
      <c r="BB257" s="60" t="s">
        <v>623</v>
      </c>
      <c r="BC257" s="60" t="s">
        <v>623</v>
      </c>
      <c r="BD257" s="58">
        <f t="shared" si="48"/>
        <v>6</v>
      </c>
      <c r="BE257" s="58">
        <f t="shared" si="49"/>
        <v>4</v>
      </c>
      <c r="BF257" s="53" t="s">
        <v>280</v>
      </c>
      <c r="BG257" s="52" t="s">
        <v>33</v>
      </c>
      <c r="BH257" s="34">
        <v>58100</v>
      </c>
      <c r="BI257" s="34">
        <v>510</v>
      </c>
      <c r="BJ257" s="56" t="s">
        <v>1183</v>
      </c>
      <c r="BK257">
        <v>5411</v>
      </c>
      <c r="BL257">
        <v>190.16757319999999</v>
      </c>
      <c r="BM257">
        <v>190.16757319999999</v>
      </c>
      <c r="BN257">
        <v>190.16757319999999</v>
      </c>
      <c r="BO257">
        <v>190.16757319999999</v>
      </c>
      <c r="BP257">
        <v>190.16757319999999</v>
      </c>
      <c r="BQ257">
        <v>43.176000000000002</v>
      </c>
      <c r="BR257">
        <v>42.335999999999999</v>
      </c>
      <c r="BS257">
        <v>43.68</v>
      </c>
      <c r="BT257">
        <v>42.335999999999999</v>
      </c>
      <c r="BU257">
        <v>42.335999999999999</v>
      </c>
      <c r="BV257">
        <v>0</v>
      </c>
      <c r="BW257">
        <v>109.2</v>
      </c>
      <c r="BX257">
        <v>109.2</v>
      </c>
      <c r="BY257">
        <v>134.4</v>
      </c>
      <c r="BZ257">
        <v>134.4</v>
      </c>
      <c r="CA257">
        <v>0</v>
      </c>
      <c r="CB257">
        <v>1261</v>
      </c>
      <c r="CC257">
        <v>0</v>
      </c>
      <c r="CD257">
        <v>0</v>
      </c>
    </row>
    <row r="258" spans="1:82" x14ac:dyDescent="0.25">
      <c r="B258" s="52" t="str">
        <f t="shared" si="44"/>
        <v>Clinical Laboratory &amp; Pathology Procedures-Tissue exam by pathologist-88305</v>
      </c>
      <c r="C258" s="52" t="str">
        <f t="shared" si="45"/>
        <v>58100-0510</v>
      </c>
      <c r="D258" s="53" t="s">
        <v>693</v>
      </c>
      <c r="E258" s="53" t="s">
        <v>979</v>
      </c>
      <c r="F258" s="52" t="s">
        <v>116</v>
      </c>
      <c r="G258" s="52" t="s">
        <v>496</v>
      </c>
      <c r="H258" s="54" t="s">
        <v>95</v>
      </c>
      <c r="I258" s="55" t="s">
        <v>96</v>
      </c>
      <c r="J258" s="55" t="str">
        <f t="shared" si="50"/>
        <v>88305-310</v>
      </c>
      <c r="K258" s="56" t="s">
        <v>989</v>
      </c>
      <c r="L258" s="62">
        <v>244</v>
      </c>
      <c r="M258" s="52">
        <f t="shared" si="46"/>
        <v>2</v>
      </c>
      <c r="N258" s="53"/>
      <c r="O258" s="52">
        <f t="shared" si="47"/>
        <v>0</v>
      </c>
      <c r="P258" s="52" t="str">
        <f t="shared" si="51"/>
        <v>0310-88305 0510-58100</v>
      </c>
      <c r="Q258" s="58" t="str">
        <f t="shared" si="52"/>
        <v>31088305</v>
      </c>
      <c r="R258" s="59">
        <v>51.713640600000005</v>
      </c>
      <c r="S258" s="59">
        <v>51.713640600000005</v>
      </c>
      <c r="T258" s="59">
        <v>51.713640600000005</v>
      </c>
      <c r="U258" s="59">
        <v>51.713640600000005</v>
      </c>
      <c r="V258" s="59">
        <v>51.713640600000005</v>
      </c>
      <c r="W258" s="59">
        <v>58.660249999999998</v>
      </c>
      <c r="X258" s="59">
        <v>57.518999999999998</v>
      </c>
      <c r="Y258" s="59">
        <v>59.345000000000006</v>
      </c>
      <c r="Z258" s="59">
        <v>57.518999999999998</v>
      </c>
      <c r="AA258" s="59">
        <v>57.518999999999998</v>
      </c>
      <c r="AB258" s="59">
        <v>0</v>
      </c>
      <c r="AC258" s="59">
        <v>148.36249999999998</v>
      </c>
      <c r="AD258" s="59">
        <v>148.36249999999998</v>
      </c>
      <c r="AE258" s="59">
        <v>93.423000000000002</v>
      </c>
      <c r="AF258" s="59">
        <v>84.036000000000001</v>
      </c>
      <c r="AG258" s="59">
        <v>57.362000000000002</v>
      </c>
      <c r="AH258" s="59">
        <v>0</v>
      </c>
      <c r="AI258" s="59">
        <v>0</v>
      </c>
      <c r="AJ258" s="59">
        <v>0</v>
      </c>
      <c r="AK258" s="60">
        <f t="shared" si="54"/>
        <v>51.713640600000005</v>
      </c>
      <c r="AL258" s="60">
        <f t="shared" si="54"/>
        <v>51.713640600000005</v>
      </c>
      <c r="AM258" s="60">
        <f t="shared" si="54"/>
        <v>51.713640600000005</v>
      </c>
      <c r="AN258" s="60">
        <f t="shared" si="54"/>
        <v>51.713640600000005</v>
      </c>
      <c r="AO258" s="60">
        <f t="shared" si="54"/>
        <v>51.713640600000005</v>
      </c>
      <c r="AP258" s="60">
        <f t="shared" si="53"/>
        <v>58.660249999999998</v>
      </c>
      <c r="AQ258" s="60">
        <f t="shared" si="53"/>
        <v>57.518999999999998</v>
      </c>
      <c r="AR258" s="60">
        <f t="shared" si="53"/>
        <v>59.345000000000006</v>
      </c>
      <c r="AS258" s="60">
        <f t="shared" si="53"/>
        <v>57.518999999999998</v>
      </c>
      <c r="AT258" s="60">
        <f t="shared" si="53"/>
        <v>57.518999999999998</v>
      </c>
      <c r="AU258" s="60" t="s">
        <v>623</v>
      </c>
      <c r="AV258" s="60">
        <f t="shared" si="55"/>
        <v>148.36249999999998</v>
      </c>
      <c r="AW258" s="60">
        <f t="shared" si="55"/>
        <v>148.36249999999998</v>
      </c>
      <c r="AX258" s="60">
        <f t="shared" si="55"/>
        <v>93.423000000000002</v>
      </c>
      <c r="AY258" s="60">
        <f t="shared" si="55"/>
        <v>84.036000000000001</v>
      </c>
      <c r="AZ258" s="60">
        <f t="shared" si="55"/>
        <v>57.362000000000002</v>
      </c>
      <c r="BA258" s="60" t="str">
        <f t="shared" si="55"/>
        <v>Packaged</v>
      </c>
      <c r="BB258" s="60" t="s">
        <v>623</v>
      </c>
      <c r="BC258" s="60" t="s">
        <v>623</v>
      </c>
      <c r="BD258" s="58" t="str">
        <f t="shared" si="48"/>
        <v>N/A</v>
      </c>
      <c r="BE258" s="58" t="e">
        <f t="shared" si="49"/>
        <v>#VALUE!</v>
      </c>
      <c r="BF258" s="53" t="s">
        <v>496</v>
      </c>
      <c r="BG258" s="52" t="s">
        <v>39</v>
      </c>
      <c r="BH258" s="34">
        <v>88305</v>
      </c>
      <c r="BI258" s="34">
        <v>310</v>
      </c>
      <c r="BJ258" s="56" t="s">
        <v>990</v>
      </c>
      <c r="BL258">
        <v>51.713640600000005</v>
      </c>
      <c r="BM258">
        <v>51.713640600000005</v>
      </c>
      <c r="BN258">
        <v>51.713640600000005</v>
      </c>
      <c r="BO258">
        <v>51.713640600000005</v>
      </c>
      <c r="BP258">
        <v>51.713640600000005</v>
      </c>
      <c r="BQ258">
        <v>58.660249999999998</v>
      </c>
      <c r="BR258">
        <v>57.518999999999998</v>
      </c>
      <c r="BS258">
        <v>59.345000000000006</v>
      </c>
      <c r="BT258">
        <v>57.518999999999998</v>
      </c>
      <c r="BU258">
        <v>57.518999999999998</v>
      </c>
      <c r="BV258" t="e">
        <v>#N/A</v>
      </c>
      <c r="BW258">
        <v>148.36249999999998</v>
      </c>
      <c r="BX258">
        <v>148.36249999999998</v>
      </c>
      <c r="BY258">
        <v>93.423000000000002</v>
      </c>
      <c r="BZ258">
        <v>84.036000000000001</v>
      </c>
      <c r="CA258">
        <v>57.362000000000002</v>
      </c>
      <c r="CB258" t="e">
        <v>#N/A</v>
      </c>
      <c r="CC258" t="e">
        <v>#N/A</v>
      </c>
      <c r="CD258" t="e">
        <v>#N/A</v>
      </c>
    </row>
    <row r="259" spans="1:82" x14ac:dyDescent="0.25">
      <c r="B259" s="52" t="str">
        <f t="shared" si="44"/>
        <v>Surgery Procedures -Insert intrauterine device-58300</v>
      </c>
      <c r="C259" s="52" t="str">
        <f t="shared" si="45"/>
        <v>58300-0361</v>
      </c>
      <c r="D259" s="53" t="s">
        <v>694</v>
      </c>
      <c r="E259" s="53" t="s">
        <v>976</v>
      </c>
      <c r="F259" s="52" t="s">
        <v>114</v>
      </c>
      <c r="G259" s="52" t="s">
        <v>282</v>
      </c>
      <c r="H259" s="54" t="s">
        <v>281</v>
      </c>
      <c r="I259" s="55" t="s">
        <v>530</v>
      </c>
      <c r="J259" s="55" t="str">
        <f t="shared" si="50"/>
        <v>58300-361</v>
      </c>
      <c r="K259" s="56" t="s">
        <v>694</v>
      </c>
      <c r="L259" s="62">
        <v>815</v>
      </c>
      <c r="M259" s="52">
        <f t="shared" si="46"/>
        <v>1</v>
      </c>
      <c r="N259" s="53" t="s">
        <v>632</v>
      </c>
      <c r="O259" s="52">
        <f t="shared" si="47"/>
        <v>1</v>
      </c>
      <c r="P259" s="52" t="str">
        <f t="shared" si="51"/>
        <v>0361-58300 0361-58300</v>
      </c>
      <c r="Q259" s="58" t="str">
        <f t="shared" si="52"/>
        <v>36158300</v>
      </c>
      <c r="R259" s="59">
        <v>0</v>
      </c>
      <c r="S259" s="59">
        <v>0</v>
      </c>
      <c r="T259" s="59">
        <v>0</v>
      </c>
      <c r="U259" s="59">
        <v>0</v>
      </c>
      <c r="V259" s="59">
        <v>0</v>
      </c>
      <c r="W259" s="59">
        <v>203.54400000000001</v>
      </c>
      <c r="X259" s="59">
        <v>199.584</v>
      </c>
      <c r="Y259" s="59">
        <v>205.92000000000002</v>
      </c>
      <c r="Z259" s="59">
        <v>199.584</v>
      </c>
      <c r="AA259" s="59">
        <v>199.584</v>
      </c>
      <c r="AB259" s="59">
        <v>0</v>
      </c>
      <c r="AC259" s="59">
        <v>514.80000000000007</v>
      </c>
      <c r="AD259" s="59">
        <v>514.80000000000007</v>
      </c>
      <c r="AE259" s="59">
        <v>74.061800000000005</v>
      </c>
      <c r="AF259" s="59">
        <v>66.8767</v>
      </c>
      <c r="AG259" s="59">
        <v>0</v>
      </c>
      <c r="AH259" s="59">
        <v>1261</v>
      </c>
      <c r="AI259" s="59">
        <v>0</v>
      </c>
      <c r="AJ259" s="59">
        <v>0</v>
      </c>
      <c r="AK259" s="60" t="str">
        <f t="shared" si="54"/>
        <v>Not Reimbursable</v>
      </c>
      <c r="AL259" s="60" t="str">
        <f t="shared" si="54"/>
        <v>Not Reimbursable</v>
      </c>
      <c r="AM259" s="60" t="str">
        <f t="shared" si="54"/>
        <v>Not Reimbursable</v>
      </c>
      <c r="AN259" s="60" t="str">
        <f t="shared" si="54"/>
        <v>Not Reimbursable</v>
      </c>
      <c r="AO259" s="60" t="str">
        <f t="shared" si="54"/>
        <v>Not Reimbursable</v>
      </c>
      <c r="AP259" s="60">
        <f t="shared" si="53"/>
        <v>203.54400000000001</v>
      </c>
      <c r="AQ259" s="60">
        <f t="shared" si="53"/>
        <v>199.584</v>
      </c>
      <c r="AR259" s="60">
        <f t="shared" si="53"/>
        <v>205.92000000000002</v>
      </c>
      <c r="AS259" s="60">
        <f t="shared" si="53"/>
        <v>199.584</v>
      </c>
      <c r="AT259" s="60">
        <f t="shared" si="53"/>
        <v>199.584</v>
      </c>
      <c r="AU259" s="60" t="s">
        <v>623</v>
      </c>
      <c r="AV259" s="60">
        <f t="shared" si="55"/>
        <v>514.80000000000007</v>
      </c>
      <c r="AW259" s="60">
        <f t="shared" si="55"/>
        <v>514.80000000000007</v>
      </c>
      <c r="AX259" s="60">
        <f t="shared" si="55"/>
        <v>74.061800000000005</v>
      </c>
      <c r="AY259" s="60">
        <f t="shared" si="55"/>
        <v>66.8767</v>
      </c>
      <c r="AZ259" s="60" t="str">
        <f t="shared" si="55"/>
        <v>Not Reimbursable</v>
      </c>
      <c r="BA259" s="60">
        <f t="shared" si="55"/>
        <v>1261</v>
      </c>
      <c r="BB259" s="60" t="s">
        <v>623</v>
      </c>
      <c r="BC259" s="60" t="s">
        <v>623</v>
      </c>
      <c r="BD259" s="58">
        <f t="shared" si="48"/>
        <v>4</v>
      </c>
      <c r="BE259" s="58">
        <f t="shared" si="49"/>
        <v>3</v>
      </c>
      <c r="BF259" s="53" t="s">
        <v>282</v>
      </c>
      <c r="BG259" s="52" t="s">
        <v>33</v>
      </c>
      <c r="BH259" s="34">
        <v>58300</v>
      </c>
      <c r="BI259" s="34">
        <v>361</v>
      </c>
      <c r="BJ259" s="56" t="s">
        <v>1184</v>
      </c>
      <c r="BL259" t="e">
        <v>#N/A</v>
      </c>
      <c r="BM259" t="e">
        <v>#N/A</v>
      </c>
      <c r="BN259" t="e">
        <v>#N/A</v>
      </c>
      <c r="BO259" t="e">
        <v>#N/A</v>
      </c>
      <c r="BP259" t="e">
        <v>#N/A</v>
      </c>
      <c r="BQ259">
        <v>203.54400000000001</v>
      </c>
      <c r="BR259">
        <v>199.584</v>
      </c>
      <c r="BS259">
        <v>205.92000000000002</v>
      </c>
      <c r="BT259">
        <v>199.584</v>
      </c>
      <c r="BU259">
        <v>199.584</v>
      </c>
      <c r="BV259" t="e">
        <v>#N/A</v>
      </c>
      <c r="BW259">
        <v>514.80000000000007</v>
      </c>
      <c r="BX259">
        <v>514.80000000000007</v>
      </c>
      <c r="BY259">
        <v>74.061800000000005</v>
      </c>
      <c r="BZ259">
        <v>66.8767</v>
      </c>
      <c r="CA259" t="e">
        <v>#N/A</v>
      </c>
      <c r="CB259">
        <v>1261</v>
      </c>
      <c r="CC259" t="e">
        <v>#N/A</v>
      </c>
      <c r="CD259" t="e">
        <v>#N/A</v>
      </c>
    </row>
    <row r="260" spans="1:82" x14ac:dyDescent="0.25">
      <c r="B260" s="52" t="str">
        <f t="shared" ref="B260:B323" si="56">F260&amp;"-"&amp;G260&amp;"-"&amp;H260</f>
        <v>Surgery Procedures -Remove intrauterine device-58301</v>
      </c>
      <c r="C260" s="52" t="str">
        <f t="shared" ref="C260:C323" si="57">RIGHT(D260,5)&amp;"-"&amp;LEFT(D260,4)</f>
        <v>58301-0361</v>
      </c>
      <c r="D260" s="53" t="s">
        <v>695</v>
      </c>
      <c r="E260" s="53" t="s">
        <v>976</v>
      </c>
      <c r="F260" s="52" t="s">
        <v>114</v>
      </c>
      <c r="G260" s="52" t="s">
        <v>284</v>
      </c>
      <c r="H260" s="54" t="s">
        <v>283</v>
      </c>
      <c r="I260" s="55" t="s">
        <v>530</v>
      </c>
      <c r="J260" s="55" t="str">
        <f t="shared" si="50"/>
        <v>58301-361</v>
      </c>
      <c r="K260" s="56" t="s">
        <v>695</v>
      </c>
      <c r="L260" s="62">
        <v>344</v>
      </c>
      <c r="M260" s="52">
        <f t="shared" ref="M260:M323" si="58">COUNTIF($D$2:$D$675,D260)</f>
        <v>1</v>
      </c>
      <c r="N260" s="53" t="s">
        <v>632</v>
      </c>
      <c r="O260" s="52">
        <f t="shared" ref="O260:O323" si="59">IF(E260="Primary",COUNTIFS($H$4:$H$675,$H260,$E$4:$E$675,$E260),0)</f>
        <v>1</v>
      </c>
      <c r="P260" s="52" t="str">
        <f t="shared" si="51"/>
        <v>0361-58301 0361-58301</v>
      </c>
      <c r="Q260" s="58" t="str">
        <f t="shared" si="52"/>
        <v>36158301</v>
      </c>
      <c r="R260" s="59">
        <v>306.15516920000005</v>
      </c>
      <c r="S260" s="59">
        <v>306.15516920000005</v>
      </c>
      <c r="T260" s="59">
        <v>306.15516920000005</v>
      </c>
      <c r="U260" s="59">
        <v>306.15516920000005</v>
      </c>
      <c r="V260" s="59">
        <v>306.15516920000005</v>
      </c>
      <c r="W260" s="59">
        <v>52.244400000000006</v>
      </c>
      <c r="X260" s="59">
        <v>51.22</v>
      </c>
      <c r="Y260" s="59">
        <v>52.756599999999999</v>
      </c>
      <c r="Z260" s="59">
        <v>51.22</v>
      </c>
      <c r="AA260" s="59">
        <v>51.22</v>
      </c>
      <c r="AB260" s="59">
        <v>0</v>
      </c>
      <c r="AC260" s="59">
        <v>207.35</v>
      </c>
      <c r="AD260" s="59">
        <v>207.35</v>
      </c>
      <c r="AE260" s="59">
        <v>51.6096</v>
      </c>
      <c r="AF260" s="59">
        <v>46.540799999999997</v>
      </c>
      <c r="AG260" s="59">
        <v>525</v>
      </c>
      <c r="AH260" s="59">
        <v>1261</v>
      </c>
      <c r="AI260" s="59">
        <v>0</v>
      </c>
      <c r="AJ260" s="59">
        <v>0</v>
      </c>
      <c r="AK260" s="60">
        <f t="shared" si="54"/>
        <v>306.15516920000005</v>
      </c>
      <c r="AL260" s="60">
        <f t="shared" si="54"/>
        <v>306.15516920000005</v>
      </c>
      <c r="AM260" s="60">
        <f t="shared" si="54"/>
        <v>306.15516920000005</v>
      </c>
      <c r="AN260" s="60">
        <f t="shared" si="54"/>
        <v>306.15516920000005</v>
      </c>
      <c r="AO260" s="60">
        <f t="shared" si="54"/>
        <v>306.15516920000005</v>
      </c>
      <c r="AP260" s="60">
        <f t="shared" si="53"/>
        <v>52.244400000000006</v>
      </c>
      <c r="AQ260" s="60">
        <f t="shared" si="53"/>
        <v>51.22</v>
      </c>
      <c r="AR260" s="60">
        <f t="shared" si="53"/>
        <v>52.756599999999999</v>
      </c>
      <c r="AS260" s="60">
        <f t="shared" si="53"/>
        <v>51.22</v>
      </c>
      <c r="AT260" s="60">
        <f t="shared" si="53"/>
        <v>51.22</v>
      </c>
      <c r="AU260" s="60" t="s">
        <v>623</v>
      </c>
      <c r="AV260" s="60">
        <f t="shared" si="55"/>
        <v>207.35</v>
      </c>
      <c r="AW260" s="60">
        <f t="shared" si="55"/>
        <v>207.35</v>
      </c>
      <c r="AX260" s="60">
        <f t="shared" si="55"/>
        <v>51.6096</v>
      </c>
      <c r="AY260" s="60">
        <f t="shared" si="55"/>
        <v>46.540799999999997</v>
      </c>
      <c r="AZ260" s="60">
        <f t="shared" si="55"/>
        <v>525</v>
      </c>
      <c r="BA260" s="60">
        <f t="shared" si="55"/>
        <v>1261</v>
      </c>
      <c r="BB260" s="60" t="s">
        <v>623</v>
      </c>
      <c r="BC260" s="60" t="s">
        <v>623</v>
      </c>
      <c r="BD260" s="58">
        <f t="shared" ref="BD260:BD323" si="60">IF(AND(O260=1,N260="Yes",M260=1),3+M260,IF(AND(N260="Yes",O260=1,M260&gt;1),4+M260,IF(AND(O260=1,N260="No",M260=1),1+M260,IF(AND(O260=1,N260="No",M260&gt;1),2+M260,"N/A"))))</f>
        <v>4</v>
      </c>
      <c r="BE260" s="58">
        <f t="shared" ref="BE260:BE323" si="61">BD260-M260</f>
        <v>3</v>
      </c>
      <c r="BF260" s="53" t="s">
        <v>284</v>
      </c>
      <c r="BG260" s="52" t="s">
        <v>33</v>
      </c>
      <c r="BH260" s="34">
        <v>58301</v>
      </c>
      <c r="BI260" s="34">
        <v>361</v>
      </c>
      <c r="BJ260" s="56" t="s">
        <v>1185</v>
      </c>
      <c r="BK260">
        <v>5412</v>
      </c>
      <c r="BL260">
        <v>306.15516920000005</v>
      </c>
      <c r="BM260">
        <v>306.15516920000005</v>
      </c>
      <c r="BN260">
        <v>306.15516920000005</v>
      </c>
      <c r="BO260">
        <v>306.15516920000005</v>
      </c>
      <c r="BP260">
        <v>306.15516920000005</v>
      </c>
      <c r="BQ260">
        <v>52.244400000000006</v>
      </c>
      <c r="BR260">
        <v>51.22</v>
      </c>
      <c r="BS260">
        <v>52.756599999999999</v>
      </c>
      <c r="BT260">
        <v>51.22</v>
      </c>
      <c r="BU260">
        <v>51.22</v>
      </c>
      <c r="BV260">
        <v>0</v>
      </c>
      <c r="BW260">
        <v>207.35</v>
      </c>
      <c r="BX260">
        <v>207.35</v>
      </c>
      <c r="BY260">
        <v>51.6096</v>
      </c>
      <c r="BZ260">
        <v>46.540799999999997</v>
      </c>
      <c r="CA260">
        <v>525</v>
      </c>
      <c r="CB260">
        <v>1261</v>
      </c>
      <c r="CC260">
        <v>0</v>
      </c>
      <c r="CD260">
        <v>0</v>
      </c>
    </row>
    <row r="261" spans="1:82" s="51" customFormat="1" x14ac:dyDescent="0.25">
      <c r="A261"/>
      <c r="B261" s="52" t="str">
        <f t="shared" si="56"/>
        <v>Surgery Procedures -Hysteroscopy biopsy-58558</v>
      </c>
      <c r="C261" s="52" t="str">
        <f t="shared" si="57"/>
        <v>58558-0360</v>
      </c>
      <c r="D261" s="53" t="s">
        <v>696</v>
      </c>
      <c r="E261" s="53" t="s">
        <v>976</v>
      </c>
      <c r="F261" s="52" t="s">
        <v>114</v>
      </c>
      <c r="G261" s="52" t="s">
        <v>286</v>
      </c>
      <c r="H261" s="54" t="s">
        <v>285</v>
      </c>
      <c r="I261" s="55" t="s">
        <v>108</v>
      </c>
      <c r="J261" s="55" t="str">
        <f t="shared" ref="J261:J324" si="62">CONCATENATE(H261,"-",I261)</f>
        <v>58558-360</v>
      </c>
      <c r="K261" s="56" t="s">
        <v>696</v>
      </c>
      <c r="L261" s="62">
        <v>7514</v>
      </c>
      <c r="M261" s="52">
        <f t="shared" si="58"/>
        <v>4</v>
      </c>
      <c r="N261" s="53" t="s">
        <v>632</v>
      </c>
      <c r="O261" s="52">
        <f t="shared" si="59"/>
        <v>1</v>
      </c>
      <c r="P261" s="52" t="str">
        <f t="shared" ref="P261:P324" si="63">K261&amp;" "&amp;D261</f>
        <v>0360-58558 0360-58558</v>
      </c>
      <c r="Q261" s="58" t="str">
        <f t="shared" ref="Q261:Q324" si="64">I261&amp;H261</f>
        <v>36058558</v>
      </c>
      <c r="R261" s="59">
        <v>2983.5956073999996</v>
      </c>
      <c r="S261" s="59">
        <v>2983.5956073999996</v>
      </c>
      <c r="T261" s="59">
        <v>2983.5956073999996</v>
      </c>
      <c r="U261" s="59">
        <v>2983.5956073999996</v>
      </c>
      <c r="V261" s="59">
        <v>2983.5956073999996</v>
      </c>
      <c r="W261" s="59">
        <v>1084.7904000000001</v>
      </c>
      <c r="X261" s="59">
        <v>1063.52</v>
      </c>
      <c r="Y261" s="59">
        <v>1095.4256</v>
      </c>
      <c r="Z261" s="59">
        <v>1063.52</v>
      </c>
      <c r="AA261" s="59">
        <v>1063.52</v>
      </c>
      <c r="AB261" s="59">
        <v>0</v>
      </c>
      <c r="AC261" s="59">
        <v>789</v>
      </c>
      <c r="AD261" s="59">
        <v>789</v>
      </c>
      <c r="AE261" s="59">
        <v>3045.5118000000002</v>
      </c>
      <c r="AF261" s="59">
        <v>2750.0517</v>
      </c>
      <c r="AG261" s="59">
        <v>725</v>
      </c>
      <c r="AH261" s="59">
        <v>3293</v>
      </c>
      <c r="AI261" s="59">
        <v>0</v>
      </c>
      <c r="AJ261" s="59">
        <v>0</v>
      </c>
      <c r="AK261" s="60">
        <f t="shared" si="54"/>
        <v>2983.5956073999996</v>
      </c>
      <c r="AL261" s="60">
        <f t="shared" si="54"/>
        <v>2983.5956073999996</v>
      </c>
      <c r="AM261" s="60">
        <f t="shared" si="54"/>
        <v>2983.5956073999996</v>
      </c>
      <c r="AN261" s="60">
        <f t="shared" si="54"/>
        <v>2983.5956073999996</v>
      </c>
      <c r="AO261" s="60">
        <f t="shared" si="54"/>
        <v>2983.5956073999996</v>
      </c>
      <c r="AP261" s="60">
        <f t="shared" si="53"/>
        <v>1084.7904000000001</v>
      </c>
      <c r="AQ261" s="60">
        <f t="shared" si="53"/>
        <v>1063.52</v>
      </c>
      <c r="AR261" s="60">
        <f t="shared" si="53"/>
        <v>1095.4256</v>
      </c>
      <c r="AS261" s="60">
        <f t="shared" si="53"/>
        <v>1063.52</v>
      </c>
      <c r="AT261" s="60">
        <f t="shared" si="53"/>
        <v>1063.52</v>
      </c>
      <c r="AU261" s="60" t="s">
        <v>623</v>
      </c>
      <c r="AV261" s="60">
        <f t="shared" si="55"/>
        <v>789</v>
      </c>
      <c r="AW261" s="60">
        <f t="shared" si="55"/>
        <v>789</v>
      </c>
      <c r="AX261" s="60">
        <f t="shared" si="55"/>
        <v>3045.5118000000002</v>
      </c>
      <c r="AY261" s="60">
        <f t="shared" si="55"/>
        <v>2750.0517</v>
      </c>
      <c r="AZ261" s="60">
        <f t="shared" si="55"/>
        <v>725</v>
      </c>
      <c r="BA261" s="60">
        <f t="shared" si="55"/>
        <v>3293</v>
      </c>
      <c r="BB261" s="60" t="s">
        <v>623</v>
      </c>
      <c r="BC261" s="60" t="s">
        <v>623</v>
      </c>
      <c r="BD261" s="58">
        <f t="shared" si="60"/>
        <v>8</v>
      </c>
      <c r="BE261" s="58">
        <f t="shared" si="61"/>
        <v>4</v>
      </c>
      <c r="BF261" s="53" t="s">
        <v>286</v>
      </c>
      <c r="BG261" s="52" t="s">
        <v>33</v>
      </c>
      <c r="BH261" s="65">
        <v>58558</v>
      </c>
      <c r="BI261" s="65">
        <v>360</v>
      </c>
      <c r="BJ261" s="56" t="s">
        <v>1186</v>
      </c>
      <c r="BK261">
        <v>5414</v>
      </c>
      <c r="BL261">
        <v>2983.5956073999996</v>
      </c>
      <c r="BM261">
        <v>2983.5956073999996</v>
      </c>
      <c r="BN261">
        <v>2983.5956073999996</v>
      </c>
      <c r="BO261">
        <v>2983.5956073999996</v>
      </c>
      <c r="BP261">
        <v>2983.5956073999996</v>
      </c>
      <c r="BQ261">
        <v>1084.7904000000001</v>
      </c>
      <c r="BR261">
        <v>1063.52</v>
      </c>
      <c r="BS261">
        <v>1095.4256</v>
      </c>
      <c r="BT261">
        <v>1063.52</v>
      </c>
      <c r="BU261">
        <v>1063.52</v>
      </c>
      <c r="BV261">
        <v>0</v>
      </c>
      <c r="BW261">
        <v>789</v>
      </c>
      <c r="BX261">
        <v>789</v>
      </c>
      <c r="BY261">
        <v>3045.5118000000002</v>
      </c>
      <c r="BZ261">
        <v>2750.0517</v>
      </c>
      <c r="CA261">
        <v>725</v>
      </c>
      <c r="CB261">
        <v>3293</v>
      </c>
      <c r="CC261">
        <v>0</v>
      </c>
      <c r="CD261">
        <v>0</v>
      </c>
    </row>
    <row r="262" spans="1:82" x14ac:dyDescent="0.25">
      <c r="B262" s="52" t="str">
        <f t="shared" si="56"/>
        <v>Medical/Surgical Supplies and Devices - Sterile-Medical/Surgical Supplies and Devices - Sterile-</v>
      </c>
      <c r="C262" s="52" t="str">
        <f t="shared" si="57"/>
        <v>58558-0360</v>
      </c>
      <c r="D262" s="53" t="s">
        <v>696</v>
      </c>
      <c r="E262" s="53" t="s">
        <v>979</v>
      </c>
      <c r="F262" s="52" t="s">
        <v>55</v>
      </c>
      <c r="G262" s="52" t="s">
        <v>55</v>
      </c>
      <c r="H262" s="54" t="s">
        <v>34</v>
      </c>
      <c r="I262" s="55" t="s">
        <v>56</v>
      </c>
      <c r="J262" s="55" t="str">
        <f t="shared" si="62"/>
        <v>-272</v>
      </c>
      <c r="K262" s="56" t="s">
        <v>1085</v>
      </c>
      <c r="L262" s="62">
        <v>380</v>
      </c>
      <c r="M262" s="52">
        <f t="shared" si="58"/>
        <v>4</v>
      </c>
      <c r="N262" s="53"/>
      <c r="O262" s="52">
        <f t="shared" si="59"/>
        <v>0</v>
      </c>
      <c r="P262" s="52" t="str">
        <f t="shared" si="63"/>
        <v>0272- 0360-58558</v>
      </c>
      <c r="Q262" s="58" t="str">
        <f t="shared" si="64"/>
        <v>272</v>
      </c>
      <c r="R262" s="59">
        <v>0</v>
      </c>
      <c r="S262" s="59">
        <v>0</v>
      </c>
      <c r="T262" s="59">
        <v>0</v>
      </c>
      <c r="U262" s="59">
        <v>0</v>
      </c>
      <c r="V262" s="59">
        <v>0</v>
      </c>
      <c r="W262" s="59">
        <v>0</v>
      </c>
      <c r="X262" s="59">
        <v>0</v>
      </c>
      <c r="Y262" s="59">
        <v>0</v>
      </c>
      <c r="Z262" s="59">
        <v>0</v>
      </c>
      <c r="AA262" s="59">
        <v>0</v>
      </c>
      <c r="AB262" s="59">
        <v>0</v>
      </c>
      <c r="AC262" s="59">
        <v>0</v>
      </c>
      <c r="AD262" s="59">
        <v>0</v>
      </c>
      <c r="AE262" s="59">
        <v>0</v>
      </c>
      <c r="AF262" s="59">
        <v>0</v>
      </c>
      <c r="AG262" s="59">
        <v>0</v>
      </c>
      <c r="AH262" s="59">
        <v>0</v>
      </c>
      <c r="AI262" s="59">
        <v>0</v>
      </c>
      <c r="AJ262" s="59">
        <v>0</v>
      </c>
      <c r="AK262" s="60" t="str">
        <f t="shared" si="54"/>
        <v>Packaged</v>
      </c>
      <c r="AL262" s="60" t="str">
        <f t="shared" si="54"/>
        <v>Packaged</v>
      </c>
      <c r="AM262" s="60" t="str">
        <f t="shared" si="54"/>
        <v>Packaged</v>
      </c>
      <c r="AN262" s="60" t="str">
        <f t="shared" si="54"/>
        <v>Packaged</v>
      </c>
      <c r="AO262" s="60" t="str">
        <f t="shared" si="54"/>
        <v>Packaged</v>
      </c>
      <c r="AP262" s="60" t="str">
        <f t="shared" si="53"/>
        <v>Packaged</v>
      </c>
      <c r="AQ262" s="60" t="str">
        <f t="shared" si="53"/>
        <v>Packaged</v>
      </c>
      <c r="AR262" s="60" t="str">
        <f t="shared" si="53"/>
        <v>Packaged</v>
      </c>
      <c r="AS262" s="60" t="str">
        <f t="shared" si="53"/>
        <v>Packaged</v>
      </c>
      <c r="AT262" s="60" t="str">
        <f t="shared" si="53"/>
        <v>Packaged</v>
      </c>
      <c r="AU262" s="60" t="s">
        <v>623</v>
      </c>
      <c r="AV262" s="60" t="str">
        <f t="shared" si="55"/>
        <v>Packaged</v>
      </c>
      <c r="AW262" s="60" t="str">
        <f t="shared" si="55"/>
        <v>Packaged</v>
      </c>
      <c r="AX262" s="60" t="str">
        <f t="shared" si="55"/>
        <v>Packaged</v>
      </c>
      <c r="AY262" s="60" t="str">
        <f t="shared" si="55"/>
        <v>Packaged</v>
      </c>
      <c r="AZ262" s="60" t="str">
        <f t="shared" si="55"/>
        <v>Packaged</v>
      </c>
      <c r="BA262" s="60" t="str">
        <f t="shared" si="55"/>
        <v>Packaged</v>
      </c>
      <c r="BB262" s="60" t="s">
        <v>623</v>
      </c>
      <c r="BC262" s="60" t="s">
        <v>623</v>
      </c>
      <c r="BD262" s="58" t="str">
        <f t="shared" si="60"/>
        <v>N/A</v>
      </c>
      <c r="BE262" s="58" t="e">
        <f t="shared" si="61"/>
        <v>#VALUE!</v>
      </c>
      <c r="BF262" s="53"/>
      <c r="BG262" s="52" t="e">
        <v>#N/A</v>
      </c>
      <c r="BI262" s="34">
        <v>272</v>
      </c>
      <c r="BJ262" s="56" t="s">
        <v>56</v>
      </c>
      <c r="BL262" t="e">
        <v>#N/A</v>
      </c>
      <c r="BM262" t="e">
        <v>#N/A</v>
      </c>
      <c r="BN262" t="e">
        <v>#N/A</v>
      </c>
      <c r="BO262" t="e">
        <v>#N/A</v>
      </c>
      <c r="BP262" t="e">
        <v>#N/A</v>
      </c>
      <c r="BQ262" t="e">
        <v>#N/A</v>
      </c>
      <c r="BR262" t="e">
        <v>#N/A</v>
      </c>
      <c r="BS262" t="e">
        <v>#N/A</v>
      </c>
      <c r="BT262" t="e">
        <v>#N/A</v>
      </c>
      <c r="BU262" t="e">
        <v>#N/A</v>
      </c>
      <c r="BV262" t="e">
        <v>#N/A</v>
      </c>
      <c r="BW262" t="e">
        <v>#N/A</v>
      </c>
      <c r="BX262" t="e">
        <v>#N/A</v>
      </c>
      <c r="BY262" t="e">
        <v>#N/A</v>
      </c>
      <c r="BZ262" t="e">
        <v>#N/A</v>
      </c>
      <c r="CA262" t="e">
        <v>#N/A</v>
      </c>
      <c r="CB262" t="e">
        <v>#N/A</v>
      </c>
      <c r="CC262" t="e">
        <v>#N/A</v>
      </c>
      <c r="CD262" t="e">
        <v>#N/A</v>
      </c>
    </row>
    <row r="263" spans="1:82" x14ac:dyDescent="0.25">
      <c r="B263" s="52" t="str">
        <f t="shared" si="56"/>
        <v>Recovery Room - General-Recovery Room - General-</v>
      </c>
      <c r="C263" s="52" t="str">
        <f t="shared" si="57"/>
        <v>58558-0360</v>
      </c>
      <c r="D263" s="53" t="s">
        <v>696</v>
      </c>
      <c r="E263" s="53" t="s">
        <v>979</v>
      </c>
      <c r="F263" s="52" t="s">
        <v>97</v>
      </c>
      <c r="G263" s="52" t="s">
        <v>97</v>
      </c>
      <c r="H263" s="54" t="s">
        <v>34</v>
      </c>
      <c r="I263" s="55" t="s">
        <v>98</v>
      </c>
      <c r="J263" s="55" t="str">
        <f t="shared" si="62"/>
        <v>-710</v>
      </c>
      <c r="K263" s="56" t="s">
        <v>1029</v>
      </c>
      <c r="L263" s="62">
        <v>2443</v>
      </c>
      <c r="M263" s="52">
        <f t="shared" si="58"/>
        <v>4</v>
      </c>
      <c r="N263" s="53"/>
      <c r="O263" s="52">
        <f t="shared" si="59"/>
        <v>0</v>
      </c>
      <c r="P263" s="52" t="str">
        <f t="shared" si="63"/>
        <v>0710- 0360-58558</v>
      </c>
      <c r="Q263" s="58" t="str">
        <f t="shared" si="64"/>
        <v>710</v>
      </c>
      <c r="R263" s="59">
        <v>0</v>
      </c>
      <c r="S263" s="59">
        <v>0</v>
      </c>
      <c r="T263" s="59">
        <v>0</v>
      </c>
      <c r="U263" s="59">
        <v>0</v>
      </c>
      <c r="V263" s="59">
        <v>0</v>
      </c>
      <c r="W263" s="59">
        <v>0</v>
      </c>
      <c r="X263" s="59">
        <v>0</v>
      </c>
      <c r="Y263" s="59">
        <v>0</v>
      </c>
      <c r="Z263" s="59">
        <v>0</v>
      </c>
      <c r="AA263" s="59">
        <v>0</v>
      </c>
      <c r="AB263" s="59">
        <v>0</v>
      </c>
      <c r="AC263" s="59">
        <v>0</v>
      </c>
      <c r="AD263" s="59">
        <v>0</v>
      </c>
      <c r="AE263" s="59">
        <v>0</v>
      </c>
      <c r="AF263" s="59">
        <v>0</v>
      </c>
      <c r="AG263" s="59">
        <v>0</v>
      </c>
      <c r="AH263" s="59">
        <v>0</v>
      </c>
      <c r="AI263" s="59">
        <v>0</v>
      </c>
      <c r="AJ263" s="59">
        <v>0</v>
      </c>
      <c r="AK263" s="60" t="str">
        <f t="shared" si="54"/>
        <v>Packaged</v>
      </c>
      <c r="AL263" s="60" t="str">
        <f t="shared" si="54"/>
        <v>Packaged</v>
      </c>
      <c r="AM263" s="60" t="str">
        <f t="shared" si="54"/>
        <v>Packaged</v>
      </c>
      <c r="AN263" s="60" t="str">
        <f t="shared" si="54"/>
        <v>Packaged</v>
      </c>
      <c r="AO263" s="60" t="str">
        <f t="shared" si="54"/>
        <v>Packaged</v>
      </c>
      <c r="AP263" s="60" t="str">
        <f t="shared" si="53"/>
        <v>Packaged</v>
      </c>
      <c r="AQ263" s="60" t="str">
        <f t="shared" si="53"/>
        <v>Packaged</v>
      </c>
      <c r="AR263" s="60" t="str">
        <f t="shared" si="53"/>
        <v>Packaged</v>
      </c>
      <c r="AS263" s="60" t="str">
        <f t="shared" si="53"/>
        <v>Packaged</v>
      </c>
      <c r="AT263" s="60" t="str">
        <f t="shared" si="53"/>
        <v>Packaged</v>
      </c>
      <c r="AU263" s="60" t="s">
        <v>623</v>
      </c>
      <c r="AV263" s="60" t="str">
        <f t="shared" si="55"/>
        <v>Packaged</v>
      </c>
      <c r="AW263" s="60" t="str">
        <f t="shared" si="55"/>
        <v>Packaged</v>
      </c>
      <c r="AX263" s="60" t="str">
        <f t="shared" si="55"/>
        <v>Packaged</v>
      </c>
      <c r="AY263" s="60" t="str">
        <f t="shared" si="55"/>
        <v>Packaged</v>
      </c>
      <c r="AZ263" s="60" t="str">
        <f t="shared" si="55"/>
        <v>Packaged</v>
      </c>
      <c r="BA263" s="60" t="str">
        <f t="shared" si="55"/>
        <v>Packaged</v>
      </c>
      <c r="BB263" s="60" t="s">
        <v>623</v>
      </c>
      <c r="BC263" s="60" t="s">
        <v>623</v>
      </c>
      <c r="BD263" s="58" t="str">
        <f t="shared" si="60"/>
        <v>N/A</v>
      </c>
      <c r="BE263" s="58" t="e">
        <f t="shared" si="61"/>
        <v>#VALUE!</v>
      </c>
      <c r="BF263" s="53"/>
      <c r="BG263" s="52" t="e">
        <v>#N/A</v>
      </c>
      <c r="BI263" s="34">
        <v>710</v>
      </c>
      <c r="BJ263" s="56" t="s">
        <v>98</v>
      </c>
      <c r="BL263" t="e">
        <v>#N/A</v>
      </c>
      <c r="BM263" t="e">
        <v>#N/A</v>
      </c>
      <c r="BN263" t="e">
        <v>#N/A</v>
      </c>
      <c r="BO263" t="e">
        <v>#N/A</v>
      </c>
      <c r="BP263" t="e">
        <v>#N/A</v>
      </c>
      <c r="BQ263" t="e">
        <v>#N/A</v>
      </c>
      <c r="BR263" t="e">
        <v>#N/A</v>
      </c>
      <c r="BS263" t="e">
        <v>#N/A</v>
      </c>
      <c r="BT263" t="e">
        <v>#N/A</v>
      </c>
      <c r="BU263" t="e">
        <v>#N/A</v>
      </c>
      <c r="BV263" t="e">
        <v>#N/A</v>
      </c>
      <c r="BW263" t="e">
        <v>#N/A</v>
      </c>
      <c r="BX263" t="e">
        <v>#N/A</v>
      </c>
      <c r="BY263" t="e">
        <v>#N/A</v>
      </c>
      <c r="BZ263" t="e">
        <v>#N/A</v>
      </c>
      <c r="CA263" t="e">
        <v>#N/A</v>
      </c>
      <c r="CB263" t="e">
        <v>#N/A</v>
      </c>
      <c r="CC263" t="e">
        <v>#N/A</v>
      </c>
      <c r="CD263" t="e">
        <v>#N/A</v>
      </c>
    </row>
    <row r="264" spans="1:82" s="51" customFormat="1" x14ac:dyDescent="0.25">
      <c r="A264"/>
      <c r="B264" s="52" t="str">
        <f t="shared" si="56"/>
        <v>Anesthesia - General-Anesthesia - General-</v>
      </c>
      <c r="C264" s="52" t="str">
        <f t="shared" si="57"/>
        <v>58558-0360</v>
      </c>
      <c r="D264" s="53" t="s">
        <v>696</v>
      </c>
      <c r="E264" s="53" t="s">
        <v>979</v>
      </c>
      <c r="F264" s="52" t="s">
        <v>109</v>
      </c>
      <c r="G264" s="52" t="s">
        <v>109</v>
      </c>
      <c r="H264" s="54" t="s">
        <v>34</v>
      </c>
      <c r="I264" s="55" t="s">
        <v>101</v>
      </c>
      <c r="J264" s="55" t="str">
        <f t="shared" si="62"/>
        <v>-370</v>
      </c>
      <c r="K264" s="56" t="s">
        <v>1030</v>
      </c>
      <c r="L264" s="62">
        <v>959</v>
      </c>
      <c r="M264" s="52">
        <f t="shared" si="58"/>
        <v>4</v>
      </c>
      <c r="N264" s="53"/>
      <c r="O264" s="52">
        <f t="shared" si="59"/>
        <v>0</v>
      </c>
      <c r="P264" s="52" t="str">
        <f t="shared" si="63"/>
        <v>0370- 0360-58558</v>
      </c>
      <c r="Q264" s="58" t="str">
        <f t="shared" si="64"/>
        <v>370</v>
      </c>
      <c r="R264" s="59">
        <v>0</v>
      </c>
      <c r="S264" s="59">
        <v>0</v>
      </c>
      <c r="T264" s="59">
        <v>0</v>
      </c>
      <c r="U264" s="59">
        <v>0</v>
      </c>
      <c r="V264" s="59">
        <v>0</v>
      </c>
      <c r="W264" s="59">
        <v>0</v>
      </c>
      <c r="X264" s="59">
        <v>0</v>
      </c>
      <c r="Y264" s="59">
        <v>0</v>
      </c>
      <c r="Z264" s="59">
        <v>0</v>
      </c>
      <c r="AA264" s="59">
        <v>0</v>
      </c>
      <c r="AB264" s="59">
        <v>0</v>
      </c>
      <c r="AC264" s="59">
        <v>0</v>
      </c>
      <c r="AD264" s="59">
        <v>0</v>
      </c>
      <c r="AE264" s="59">
        <v>0</v>
      </c>
      <c r="AF264" s="59">
        <v>0</v>
      </c>
      <c r="AG264" s="59">
        <v>0</v>
      </c>
      <c r="AH264" s="59">
        <v>0</v>
      </c>
      <c r="AI264" s="59">
        <v>0</v>
      </c>
      <c r="AJ264" s="59">
        <v>0</v>
      </c>
      <c r="AK264" s="60" t="str">
        <f t="shared" si="54"/>
        <v>Packaged</v>
      </c>
      <c r="AL264" s="60" t="str">
        <f t="shared" si="54"/>
        <v>Packaged</v>
      </c>
      <c r="AM264" s="60" t="str">
        <f t="shared" si="54"/>
        <v>Packaged</v>
      </c>
      <c r="AN264" s="60" t="str">
        <f t="shared" si="54"/>
        <v>Packaged</v>
      </c>
      <c r="AO264" s="60" t="str">
        <f t="shared" si="54"/>
        <v>Packaged</v>
      </c>
      <c r="AP264" s="60" t="str">
        <f t="shared" si="53"/>
        <v>Packaged</v>
      </c>
      <c r="AQ264" s="60" t="str">
        <f t="shared" si="53"/>
        <v>Packaged</v>
      </c>
      <c r="AR264" s="60" t="str">
        <f t="shared" si="53"/>
        <v>Packaged</v>
      </c>
      <c r="AS264" s="60" t="str">
        <f t="shared" si="53"/>
        <v>Packaged</v>
      </c>
      <c r="AT264" s="60" t="str">
        <f t="shared" si="53"/>
        <v>Packaged</v>
      </c>
      <c r="AU264" s="60" t="s">
        <v>623</v>
      </c>
      <c r="AV264" s="60" t="str">
        <f t="shared" si="55"/>
        <v>Packaged</v>
      </c>
      <c r="AW264" s="60" t="str">
        <f t="shared" si="55"/>
        <v>Packaged</v>
      </c>
      <c r="AX264" s="60" t="str">
        <f t="shared" si="55"/>
        <v>Packaged</v>
      </c>
      <c r="AY264" s="60" t="str">
        <f t="shared" si="55"/>
        <v>Packaged</v>
      </c>
      <c r="AZ264" s="60" t="str">
        <f t="shared" si="55"/>
        <v>Packaged</v>
      </c>
      <c r="BA264" s="60" t="str">
        <f t="shared" si="55"/>
        <v>Packaged</v>
      </c>
      <c r="BB264" s="60" t="s">
        <v>623</v>
      </c>
      <c r="BC264" s="60" t="s">
        <v>623</v>
      </c>
      <c r="BD264" s="58" t="str">
        <f t="shared" si="60"/>
        <v>N/A</v>
      </c>
      <c r="BE264" s="58" t="e">
        <f t="shared" si="61"/>
        <v>#VALUE!</v>
      </c>
      <c r="BF264" s="53"/>
      <c r="BG264" s="52" t="e">
        <v>#N/A</v>
      </c>
      <c r="BH264" s="65"/>
      <c r="BI264" s="65">
        <v>370</v>
      </c>
      <c r="BJ264" s="56" t="s">
        <v>101</v>
      </c>
      <c r="BK264"/>
      <c r="BL264" t="e">
        <v>#N/A</v>
      </c>
      <c r="BM264" t="e">
        <v>#N/A</v>
      </c>
      <c r="BN264" t="e">
        <v>#N/A</v>
      </c>
      <c r="BO264" t="e">
        <v>#N/A</v>
      </c>
      <c r="BP264" t="e">
        <v>#N/A</v>
      </c>
      <c r="BQ264" t="e">
        <v>#N/A</v>
      </c>
      <c r="BR264" t="e">
        <v>#N/A</v>
      </c>
      <c r="BS264" t="e">
        <v>#N/A</v>
      </c>
      <c r="BT264" t="e">
        <v>#N/A</v>
      </c>
      <c r="BU264" t="e">
        <v>#N/A</v>
      </c>
      <c r="BV264" t="e">
        <v>#N/A</v>
      </c>
      <c r="BW264" t="e">
        <v>#N/A</v>
      </c>
      <c r="BX264" t="e">
        <v>#N/A</v>
      </c>
      <c r="BY264" t="e">
        <v>#N/A</v>
      </c>
      <c r="BZ264" t="e">
        <v>#N/A</v>
      </c>
      <c r="CA264" t="e">
        <v>#N/A</v>
      </c>
      <c r="CB264" t="e">
        <v>#N/A</v>
      </c>
      <c r="CC264" t="e">
        <v>#N/A</v>
      </c>
      <c r="CD264" t="e">
        <v>#N/A</v>
      </c>
    </row>
    <row r="265" spans="1:82" x14ac:dyDescent="0.25">
      <c r="B265" s="52" t="str">
        <f t="shared" si="56"/>
        <v>Surgery Procedures -Tlh w/t/o 250 g or less-58571</v>
      </c>
      <c r="C265" s="52" t="str">
        <f t="shared" si="57"/>
        <v>58571-0360</v>
      </c>
      <c r="D265" s="53" t="s">
        <v>697</v>
      </c>
      <c r="E265" s="53" t="s">
        <v>976</v>
      </c>
      <c r="F265" s="52" t="s">
        <v>114</v>
      </c>
      <c r="G265" s="52" t="s">
        <v>288</v>
      </c>
      <c r="H265" s="54" t="s">
        <v>287</v>
      </c>
      <c r="I265" s="55" t="s">
        <v>108</v>
      </c>
      <c r="J265" s="55" t="str">
        <f t="shared" si="62"/>
        <v>58571-360</v>
      </c>
      <c r="K265" s="56" t="s">
        <v>697</v>
      </c>
      <c r="L265" s="62">
        <v>16566</v>
      </c>
      <c r="M265" s="52">
        <f t="shared" si="58"/>
        <v>16</v>
      </c>
      <c r="N265" s="53" t="s">
        <v>632</v>
      </c>
      <c r="O265" s="52">
        <f t="shared" si="59"/>
        <v>1</v>
      </c>
      <c r="P265" s="52" t="str">
        <f t="shared" si="63"/>
        <v>0360-58571 0360-58571</v>
      </c>
      <c r="Q265" s="58" t="str">
        <f t="shared" si="64"/>
        <v>36058571</v>
      </c>
      <c r="R265" s="59">
        <v>9823.6485711999994</v>
      </c>
      <c r="S265" s="59">
        <v>9823.6485711999994</v>
      </c>
      <c r="T265" s="59">
        <v>9823.6485711999994</v>
      </c>
      <c r="U265" s="59">
        <v>9823.6485711999994</v>
      </c>
      <c r="V265" s="59">
        <v>9823.6485711999994</v>
      </c>
      <c r="W265" s="59">
        <v>3172.2102000000004</v>
      </c>
      <c r="X265" s="59">
        <v>3110.01</v>
      </c>
      <c r="Y265" s="59">
        <v>3203.3103000000001</v>
      </c>
      <c r="Z265" s="59">
        <v>3110.01</v>
      </c>
      <c r="AA265" s="59">
        <v>3110.01</v>
      </c>
      <c r="AB265" s="59">
        <v>0</v>
      </c>
      <c r="AC265" s="59">
        <v>1221</v>
      </c>
      <c r="AD265" s="59">
        <v>1221</v>
      </c>
      <c r="AE265" s="59">
        <v>10177.862800000001</v>
      </c>
      <c r="AF265" s="59">
        <v>9190.4581999999991</v>
      </c>
      <c r="AG265" s="59">
        <v>1750</v>
      </c>
      <c r="AH265" s="59">
        <v>5363</v>
      </c>
      <c r="AI265" s="59">
        <v>0</v>
      </c>
      <c r="AJ265" s="59">
        <v>0</v>
      </c>
      <c r="AK265" s="60">
        <f t="shared" si="54"/>
        <v>9823.6485711999994</v>
      </c>
      <c r="AL265" s="60">
        <f t="shared" si="54"/>
        <v>9823.6485711999994</v>
      </c>
      <c r="AM265" s="60">
        <f t="shared" si="54"/>
        <v>9823.6485711999994</v>
      </c>
      <c r="AN265" s="60">
        <f t="shared" si="54"/>
        <v>9823.6485711999994</v>
      </c>
      <c r="AO265" s="60">
        <f t="shared" si="54"/>
        <v>9823.6485711999994</v>
      </c>
      <c r="AP265" s="60">
        <f t="shared" si="53"/>
        <v>3172.2102000000004</v>
      </c>
      <c r="AQ265" s="60">
        <f t="shared" si="53"/>
        <v>3110.01</v>
      </c>
      <c r="AR265" s="60">
        <f t="shared" si="53"/>
        <v>3203.3103000000001</v>
      </c>
      <c r="AS265" s="60">
        <f t="shared" si="53"/>
        <v>3110.01</v>
      </c>
      <c r="AT265" s="60">
        <f t="shared" si="53"/>
        <v>3110.01</v>
      </c>
      <c r="AU265" s="60" t="s">
        <v>623</v>
      </c>
      <c r="AV265" s="60">
        <f t="shared" si="55"/>
        <v>1221</v>
      </c>
      <c r="AW265" s="60">
        <f t="shared" si="55"/>
        <v>1221</v>
      </c>
      <c r="AX265" s="60">
        <f t="shared" si="55"/>
        <v>10177.862800000001</v>
      </c>
      <c r="AY265" s="60">
        <f t="shared" si="55"/>
        <v>9190.4581999999991</v>
      </c>
      <c r="AZ265" s="60">
        <f t="shared" si="55"/>
        <v>1750</v>
      </c>
      <c r="BA265" s="60">
        <f t="shared" si="55"/>
        <v>5363</v>
      </c>
      <c r="BB265" s="60" t="s">
        <v>623</v>
      </c>
      <c r="BC265" s="60" t="s">
        <v>623</v>
      </c>
      <c r="BD265" s="58">
        <f t="shared" si="60"/>
        <v>20</v>
      </c>
      <c r="BE265" s="58">
        <f t="shared" si="61"/>
        <v>4</v>
      </c>
      <c r="BF265" s="53" t="s">
        <v>288</v>
      </c>
      <c r="BG265" s="52" t="s">
        <v>33</v>
      </c>
      <c r="BH265" s="34">
        <v>58571</v>
      </c>
      <c r="BI265" s="34">
        <v>360</v>
      </c>
      <c r="BJ265" s="56" t="s">
        <v>1187</v>
      </c>
      <c r="BK265">
        <v>5362</v>
      </c>
      <c r="BL265">
        <v>9823.6485711999994</v>
      </c>
      <c r="BM265">
        <v>9823.6485711999994</v>
      </c>
      <c r="BN265">
        <v>9823.6485711999994</v>
      </c>
      <c r="BO265">
        <v>9823.6485711999994</v>
      </c>
      <c r="BP265">
        <v>9823.6485711999994</v>
      </c>
      <c r="BQ265">
        <v>3172.2102000000004</v>
      </c>
      <c r="BR265">
        <v>3110.01</v>
      </c>
      <c r="BS265">
        <v>3203.3103000000001</v>
      </c>
      <c r="BT265">
        <v>3110.01</v>
      </c>
      <c r="BU265">
        <v>3110.01</v>
      </c>
      <c r="BV265">
        <v>0</v>
      </c>
      <c r="BW265">
        <v>1221</v>
      </c>
      <c r="BX265">
        <v>1221</v>
      </c>
      <c r="BY265">
        <v>10177.862800000001</v>
      </c>
      <c r="BZ265">
        <v>9190.4581999999991</v>
      </c>
      <c r="CA265">
        <v>1750</v>
      </c>
      <c r="CB265">
        <v>5363</v>
      </c>
      <c r="CC265">
        <v>0</v>
      </c>
      <c r="CD265">
        <v>0</v>
      </c>
    </row>
    <row r="266" spans="1:82" s="51" customFormat="1" x14ac:dyDescent="0.25">
      <c r="A266"/>
      <c r="B266" s="52" t="str">
        <f t="shared" si="56"/>
        <v>Medical care-Inj, propofol, 10 mg-J2704</v>
      </c>
      <c r="C266" s="52" t="str">
        <f t="shared" si="57"/>
        <v>58571-0360</v>
      </c>
      <c r="D266" s="53" t="s">
        <v>697</v>
      </c>
      <c r="E266" s="53" t="s">
        <v>979</v>
      </c>
      <c r="F266" s="52" t="s">
        <v>2549</v>
      </c>
      <c r="G266" s="52" t="s">
        <v>144</v>
      </c>
      <c r="H266" s="54" t="s">
        <v>143</v>
      </c>
      <c r="I266" s="55" t="s">
        <v>61</v>
      </c>
      <c r="J266" s="55" t="str">
        <f t="shared" si="62"/>
        <v>J2704-636</v>
      </c>
      <c r="K266" s="56" t="s">
        <v>1021</v>
      </c>
      <c r="L266" s="62">
        <v>16</v>
      </c>
      <c r="M266" s="52">
        <f t="shared" si="58"/>
        <v>16</v>
      </c>
      <c r="N266" s="53"/>
      <c r="O266" s="52">
        <f t="shared" si="59"/>
        <v>0</v>
      </c>
      <c r="P266" s="52" t="str">
        <f t="shared" si="63"/>
        <v>0636-J2704 0360-58571</v>
      </c>
      <c r="Q266" s="58" t="str">
        <f t="shared" si="64"/>
        <v>636J2704</v>
      </c>
      <c r="R266" s="59">
        <v>0</v>
      </c>
      <c r="S266" s="59">
        <v>0</v>
      </c>
      <c r="T266" s="59">
        <v>0</v>
      </c>
      <c r="U266" s="59">
        <v>0</v>
      </c>
      <c r="V266" s="59">
        <v>0</v>
      </c>
      <c r="W266" s="59">
        <v>6.5771184311224493</v>
      </c>
      <c r="X266" s="59">
        <v>6.4491589285714284</v>
      </c>
      <c r="Y266" s="59">
        <v>6.6538941326530612</v>
      </c>
      <c r="Z266" s="59">
        <v>6.4491589285714284</v>
      </c>
      <c r="AA266" s="59">
        <v>6.4491589285714284</v>
      </c>
      <c r="AB266" s="59">
        <v>0</v>
      </c>
      <c r="AC266" s="59">
        <v>16.634735331632655</v>
      </c>
      <c r="AD266" s="59">
        <v>16.634735331632655</v>
      </c>
      <c r="AE266" s="59">
        <v>0.14000000000000001</v>
      </c>
      <c r="AF266" s="59">
        <v>7.420000000000003E-2</v>
      </c>
      <c r="AG266" s="59">
        <v>12.795950255102042</v>
      </c>
      <c r="AH266" s="59">
        <v>0</v>
      </c>
      <c r="AI266" s="59">
        <v>0</v>
      </c>
      <c r="AJ266" s="59">
        <v>0</v>
      </c>
      <c r="AK266" s="60" t="str">
        <f t="shared" si="54"/>
        <v>Packaged</v>
      </c>
      <c r="AL266" s="60" t="str">
        <f t="shared" si="54"/>
        <v>Packaged</v>
      </c>
      <c r="AM266" s="60" t="str">
        <f t="shared" si="54"/>
        <v>Packaged</v>
      </c>
      <c r="AN266" s="60" t="str">
        <f t="shared" si="54"/>
        <v>Packaged</v>
      </c>
      <c r="AO266" s="60" t="str">
        <f t="shared" si="54"/>
        <v>Packaged</v>
      </c>
      <c r="AP266" s="60">
        <f t="shared" si="53"/>
        <v>6.5771184311224493</v>
      </c>
      <c r="AQ266" s="60">
        <f t="shared" si="53"/>
        <v>6.4491589285714284</v>
      </c>
      <c r="AR266" s="60">
        <f t="shared" si="53"/>
        <v>6.6538941326530612</v>
      </c>
      <c r="AS266" s="60">
        <f t="shared" si="53"/>
        <v>6.4491589285714284</v>
      </c>
      <c r="AT266" s="60">
        <f t="shared" si="53"/>
        <v>6.4491589285714284</v>
      </c>
      <c r="AU266" s="60" t="s">
        <v>623</v>
      </c>
      <c r="AV266" s="60">
        <f t="shared" si="55"/>
        <v>16.634735331632655</v>
      </c>
      <c r="AW266" s="60">
        <f t="shared" si="55"/>
        <v>16.634735331632655</v>
      </c>
      <c r="AX266" s="60">
        <f t="shared" si="55"/>
        <v>0.14000000000000001</v>
      </c>
      <c r="AY266" s="60">
        <f t="shared" si="55"/>
        <v>7.420000000000003E-2</v>
      </c>
      <c r="AZ266" s="60">
        <f t="shared" si="55"/>
        <v>12.795950255102042</v>
      </c>
      <c r="BA266" s="60" t="str">
        <f t="shared" si="55"/>
        <v>Packaged</v>
      </c>
      <c r="BB266" s="60" t="s">
        <v>623</v>
      </c>
      <c r="BC266" s="60" t="s">
        <v>623</v>
      </c>
      <c r="BD266" s="58" t="str">
        <f t="shared" si="60"/>
        <v>N/A</v>
      </c>
      <c r="BE266" s="58" t="e">
        <f t="shared" si="61"/>
        <v>#VALUE!</v>
      </c>
      <c r="BF266" s="53" t="s">
        <v>144</v>
      </c>
      <c r="BG266" s="52" t="s">
        <v>33</v>
      </c>
      <c r="BH266" s="65" t="s">
        <v>143</v>
      </c>
      <c r="BI266" s="65">
        <v>636</v>
      </c>
      <c r="BJ266" s="56" t="s">
        <v>1022</v>
      </c>
      <c r="BK266"/>
      <c r="BL266" t="e">
        <v>#N/A</v>
      </c>
      <c r="BM266" t="e">
        <v>#N/A</v>
      </c>
      <c r="BN266" t="e">
        <v>#N/A</v>
      </c>
      <c r="BO266" t="e">
        <v>#N/A</v>
      </c>
      <c r="BP266" t="e">
        <v>#N/A</v>
      </c>
      <c r="BQ266">
        <v>6.5771184311224493</v>
      </c>
      <c r="BR266">
        <v>6.4491589285714284</v>
      </c>
      <c r="BS266">
        <v>6.6538941326530612</v>
      </c>
      <c r="BT266">
        <v>6.4491589285714284</v>
      </c>
      <c r="BU266">
        <v>6.4491589285714284</v>
      </c>
      <c r="BV266" t="e">
        <v>#N/A</v>
      </c>
      <c r="BW266">
        <v>16.634735331632655</v>
      </c>
      <c r="BX266">
        <v>16.634735331632655</v>
      </c>
      <c r="BY266">
        <v>0.14000000000000001</v>
      </c>
      <c r="BZ266">
        <v>7.420000000000003E-2</v>
      </c>
      <c r="CA266">
        <v>12.795950255102042</v>
      </c>
      <c r="CB266" t="e">
        <v>#N/A</v>
      </c>
      <c r="CC266" t="e">
        <v>#N/A</v>
      </c>
      <c r="CD266" t="e">
        <v>#N/A</v>
      </c>
    </row>
    <row r="267" spans="1:82" x14ac:dyDescent="0.25">
      <c r="B267" s="52" t="str">
        <f t="shared" si="56"/>
        <v>Pharmacy - General-Pharmacy - General-</v>
      </c>
      <c r="C267" s="52" t="str">
        <f t="shared" si="57"/>
        <v>58571-0360</v>
      </c>
      <c r="D267" s="53" t="s">
        <v>697</v>
      </c>
      <c r="E267" s="53" t="s">
        <v>979</v>
      </c>
      <c r="F267" s="52" t="s">
        <v>50</v>
      </c>
      <c r="G267" s="52" t="s">
        <v>50</v>
      </c>
      <c r="H267" s="54" t="s">
        <v>34</v>
      </c>
      <c r="I267" s="55" t="s">
        <v>51</v>
      </c>
      <c r="J267" s="55" t="str">
        <f t="shared" si="62"/>
        <v>-250</v>
      </c>
      <c r="K267" s="56" t="s">
        <v>1002</v>
      </c>
      <c r="L267" s="57">
        <v>151</v>
      </c>
      <c r="M267" s="52">
        <f t="shared" si="58"/>
        <v>16</v>
      </c>
      <c r="N267" s="53"/>
      <c r="O267" s="52">
        <f t="shared" si="59"/>
        <v>0</v>
      </c>
      <c r="P267" s="52" t="str">
        <f t="shared" si="63"/>
        <v>0250- 0360-58571</v>
      </c>
      <c r="Q267" s="58" t="str">
        <f t="shared" si="64"/>
        <v>250</v>
      </c>
      <c r="R267" s="59">
        <v>0</v>
      </c>
      <c r="S267" s="59">
        <v>0</v>
      </c>
      <c r="T267" s="59">
        <v>0</v>
      </c>
      <c r="U267" s="59">
        <v>0</v>
      </c>
      <c r="V267" s="59">
        <v>0</v>
      </c>
      <c r="W267" s="59">
        <v>0</v>
      </c>
      <c r="X267" s="59">
        <v>0</v>
      </c>
      <c r="Y267" s="59">
        <v>0</v>
      </c>
      <c r="Z267" s="59">
        <v>0</v>
      </c>
      <c r="AA267" s="59">
        <v>0</v>
      </c>
      <c r="AB267" s="59">
        <v>0</v>
      </c>
      <c r="AC267" s="59">
        <v>0</v>
      </c>
      <c r="AD267" s="59">
        <v>0</v>
      </c>
      <c r="AE267" s="59">
        <v>0</v>
      </c>
      <c r="AF267" s="59">
        <v>0</v>
      </c>
      <c r="AG267" s="59">
        <v>0</v>
      </c>
      <c r="AH267" s="59">
        <v>0</v>
      </c>
      <c r="AI267" s="59">
        <v>0</v>
      </c>
      <c r="AJ267" s="59">
        <v>0</v>
      </c>
      <c r="AK267" s="60" t="str">
        <f t="shared" si="54"/>
        <v>Packaged</v>
      </c>
      <c r="AL267" s="60" t="str">
        <f t="shared" si="54"/>
        <v>Packaged</v>
      </c>
      <c r="AM267" s="60" t="str">
        <f t="shared" si="54"/>
        <v>Packaged</v>
      </c>
      <c r="AN267" s="60" t="str">
        <f t="shared" si="54"/>
        <v>Packaged</v>
      </c>
      <c r="AO267" s="60" t="str">
        <f t="shared" si="54"/>
        <v>Packaged</v>
      </c>
      <c r="AP267" s="60" t="str">
        <f t="shared" si="53"/>
        <v>Packaged</v>
      </c>
      <c r="AQ267" s="60" t="str">
        <f t="shared" si="53"/>
        <v>Packaged</v>
      </c>
      <c r="AR267" s="60" t="str">
        <f t="shared" si="53"/>
        <v>Packaged</v>
      </c>
      <c r="AS267" s="60" t="str">
        <f t="shared" si="53"/>
        <v>Packaged</v>
      </c>
      <c r="AT267" s="60" t="str">
        <f t="shared" si="53"/>
        <v>Packaged</v>
      </c>
      <c r="AU267" s="60" t="s">
        <v>623</v>
      </c>
      <c r="AV267" s="60" t="str">
        <f t="shared" si="55"/>
        <v>Packaged</v>
      </c>
      <c r="AW267" s="60" t="str">
        <f t="shared" si="55"/>
        <v>Packaged</v>
      </c>
      <c r="AX267" s="60" t="str">
        <f t="shared" si="55"/>
        <v>Packaged</v>
      </c>
      <c r="AY267" s="60" t="str">
        <f t="shared" si="55"/>
        <v>Packaged</v>
      </c>
      <c r="AZ267" s="60" t="str">
        <f t="shared" si="55"/>
        <v>Packaged</v>
      </c>
      <c r="BA267" s="60" t="str">
        <f t="shared" si="55"/>
        <v>Packaged</v>
      </c>
      <c r="BB267" s="60" t="s">
        <v>623</v>
      </c>
      <c r="BC267" s="60" t="s">
        <v>623</v>
      </c>
      <c r="BD267" s="58" t="str">
        <f t="shared" si="60"/>
        <v>N/A</v>
      </c>
      <c r="BE267" s="58" t="e">
        <f t="shared" si="61"/>
        <v>#VALUE!</v>
      </c>
      <c r="BF267" s="53"/>
      <c r="BG267" s="52" t="e">
        <v>#N/A</v>
      </c>
      <c r="BI267" s="34">
        <v>250</v>
      </c>
      <c r="BJ267" s="56" t="s">
        <v>51</v>
      </c>
      <c r="BL267" t="e">
        <v>#N/A</v>
      </c>
      <c r="BM267" t="e">
        <v>#N/A</v>
      </c>
      <c r="BN267" t="e">
        <v>#N/A</v>
      </c>
      <c r="BO267" t="e">
        <v>#N/A</v>
      </c>
      <c r="BP267" t="e">
        <v>#N/A</v>
      </c>
      <c r="BQ267" t="e">
        <v>#N/A</v>
      </c>
      <c r="BR267" t="e">
        <v>#N/A</v>
      </c>
      <c r="BS267" t="e">
        <v>#N/A</v>
      </c>
      <c r="BT267" t="e">
        <v>#N/A</v>
      </c>
      <c r="BU267" t="e">
        <v>#N/A</v>
      </c>
      <c r="BV267" t="e">
        <v>#N/A</v>
      </c>
      <c r="BW267" t="e">
        <v>#N/A</v>
      </c>
      <c r="BX267" t="e">
        <v>#N/A</v>
      </c>
      <c r="BY267" t="e">
        <v>#N/A</v>
      </c>
      <c r="BZ267" t="e">
        <v>#N/A</v>
      </c>
      <c r="CA267" t="e">
        <v>#N/A</v>
      </c>
      <c r="CB267" t="e">
        <v>#N/A</v>
      </c>
      <c r="CC267" t="e">
        <v>#N/A</v>
      </c>
      <c r="CD267" t="e">
        <v>#N/A</v>
      </c>
    </row>
    <row r="268" spans="1:82" x14ac:dyDescent="0.25">
      <c r="B268" s="52" t="str">
        <f t="shared" si="56"/>
        <v>Medical care-Lidocaine Hydrochloride Injection 10mg-J2001</v>
      </c>
      <c r="C268" s="52" t="str">
        <f t="shared" si="57"/>
        <v>58571-0360</v>
      </c>
      <c r="D268" s="53" t="s">
        <v>697</v>
      </c>
      <c r="E268" s="53" t="s">
        <v>979</v>
      </c>
      <c r="F268" s="52" t="s">
        <v>2549</v>
      </c>
      <c r="G268" s="52" t="s">
        <v>538</v>
      </c>
      <c r="H268" s="54" t="s">
        <v>140</v>
      </c>
      <c r="I268" s="55" t="s">
        <v>61</v>
      </c>
      <c r="J268" s="55" t="str">
        <f t="shared" si="62"/>
        <v>J2001-636</v>
      </c>
      <c r="K268" s="56" t="s">
        <v>999</v>
      </c>
      <c r="L268" s="62">
        <v>8</v>
      </c>
      <c r="M268" s="52">
        <f t="shared" si="58"/>
        <v>16</v>
      </c>
      <c r="N268" s="53"/>
      <c r="O268" s="52">
        <f t="shared" si="59"/>
        <v>0</v>
      </c>
      <c r="P268" s="52" t="str">
        <f t="shared" si="63"/>
        <v>0636-J2001 0360-58571</v>
      </c>
      <c r="Q268" s="58" t="str">
        <f t="shared" si="64"/>
        <v>636J2001</v>
      </c>
      <c r="R268" s="59">
        <v>0</v>
      </c>
      <c r="S268" s="59">
        <v>0</v>
      </c>
      <c r="T268" s="59">
        <v>0</v>
      </c>
      <c r="U268" s="59">
        <v>4.250128446115288</v>
      </c>
      <c r="V268" s="59">
        <v>0</v>
      </c>
      <c r="W268" s="59">
        <v>1.6804354010025062</v>
      </c>
      <c r="X268" s="59">
        <v>1.6477421052631576</v>
      </c>
      <c r="Y268" s="59">
        <v>1.7000513784461155</v>
      </c>
      <c r="Z268" s="59">
        <v>1.6477421052631576</v>
      </c>
      <c r="AA268" s="59">
        <v>1.6477421052631576</v>
      </c>
      <c r="AB268" s="59">
        <v>0</v>
      </c>
      <c r="AC268" s="59">
        <v>4.250128446115288</v>
      </c>
      <c r="AD268" s="59">
        <v>4.250128446115288</v>
      </c>
      <c r="AE268" s="59">
        <v>5.2309273182957403</v>
      </c>
      <c r="AF268" s="59">
        <v>5.2309273182957403</v>
      </c>
      <c r="AG268" s="59">
        <v>3.2693295739348378</v>
      </c>
      <c r="AH268" s="59">
        <v>0</v>
      </c>
      <c r="AI268" s="59">
        <v>0</v>
      </c>
      <c r="AJ268" s="59">
        <v>0</v>
      </c>
      <c r="AK268" s="60" t="str">
        <f t="shared" si="54"/>
        <v>Packaged</v>
      </c>
      <c r="AL268" s="60" t="str">
        <f t="shared" si="54"/>
        <v>Packaged</v>
      </c>
      <c r="AM268" s="60" t="str">
        <f t="shared" si="54"/>
        <v>Packaged</v>
      </c>
      <c r="AN268" s="60">
        <f t="shared" si="54"/>
        <v>4.250128446115288</v>
      </c>
      <c r="AO268" s="60" t="str">
        <f t="shared" si="54"/>
        <v>Packaged</v>
      </c>
      <c r="AP268" s="60">
        <f t="shared" si="53"/>
        <v>1.6804354010025062</v>
      </c>
      <c r="AQ268" s="60">
        <f t="shared" si="53"/>
        <v>1.6477421052631576</v>
      </c>
      <c r="AR268" s="60">
        <f t="shared" si="53"/>
        <v>1.7000513784461155</v>
      </c>
      <c r="AS268" s="60">
        <f t="shared" si="53"/>
        <v>1.6477421052631576</v>
      </c>
      <c r="AT268" s="60">
        <f t="shared" si="53"/>
        <v>1.6477421052631576</v>
      </c>
      <c r="AU268" s="60" t="s">
        <v>623</v>
      </c>
      <c r="AV268" s="60">
        <f t="shared" si="55"/>
        <v>4.250128446115288</v>
      </c>
      <c r="AW268" s="60">
        <f t="shared" si="55"/>
        <v>4.250128446115288</v>
      </c>
      <c r="AX268" s="60">
        <f t="shared" si="55"/>
        <v>5.2309273182957403</v>
      </c>
      <c r="AY268" s="60">
        <f t="shared" si="55"/>
        <v>5.2309273182957403</v>
      </c>
      <c r="AZ268" s="60">
        <f t="shared" si="55"/>
        <v>3.2693295739348378</v>
      </c>
      <c r="BA268" s="60" t="str">
        <f t="shared" si="55"/>
        <v>Packaged</v>
      </c>
      <c r="BB268" s="60" t="s">
        <v>623</v>
      </c>
      <c r="BC268" s="60" t="s">
        <v>623</v>
      </c>
      <c r="BD268" s="58" t="str">
        <f t="shared" si="60"/>
        <v>N/A</v>
      </c>
      <c r="BE268" s="58" t="e">
        <f t="shared" si="61"/>
        <v>#VALUE!</v>
      </c>
      <c r="BF268" s="53" t="s">
        <v>1000</v>
      </c>
      <c r="BG268" s="52" t="s">
        <v>33</v>
      </c>
      <c r="BH268" s="34" t="s">
        <v>140</v>
      </c>
      <c r="BI268" s="34">
        <v>636</v>
      </c>
      <c r="BJ268" s="56" t="s">
        <v>1001</v>
      </c>
      <c r="BL268" t="e">
        <v>#N/A</v>
      </c>
      <c r="BM268" t="e">
        <v>#N/A</v>
      </c>
      <c r="BN268" t="e">
        <v>#N/A</v>
      </c>
      <c r="BO268">
        <v>4.250128446115288</v>
      </c>
      <c r="BP268" t="e">
        <v>#N/A</v>
      </c>
      <c r="BQ268">
        <v>1.6804354010025062</v>
      </c>
      <c r="BR268">
        <v>1.6477421052631576</v>
      </c>
      <c r="BS268">
        <v>1.7000513784461155</v>
      </c>
      <c r="BT268">
        <v>1.6477421052631576</v>
      </c>
      <c r="BU268">
        <v>1.6477421052631576</v>
      </c>
      <c r="BV268" t="e">
        <v>#N/A</v>
      </c>
      <c r="BW268">
        <v>4.250128446115288</v>
      </c>
      <c r="BX268">
        <v>4.250128446115288</v>
      </c>
      <c r="BY268">
        <v>5.2309273182957403</v>
      </c>
      <c r="BZ268">
        <v>5.2309273182957403</v>
      </c>
      <c r="CA268">
        <v>3.2693295739348378</v>
      </c>
      <c r="CB268" t="e">
        <v>#N/A</v>
      </c>
      <c r="CC268" t="e">
        <v>#N/A</v>
      </c>
      <c r="CD268" t="e">
        <v>#N/A</v>
      </c>
    </row>
    <row r="269" spans="1:82" x14ac:dyDescent="0.25">
      <c r="B269" s="52" t="str">
        <f t="shared" si="56"/>
        <v>Medical care-Dexamethasone sodium phos-J1100</v>
      </c>
      <c r="C269" s="52" t="str">
        <f t="shared" si="57"/>
        <v>58571-0360</v>
      </c>
      <c r="D269" s="53" t="s">
        <v>697</v>
      </c>
      <c r="E269" s="53" t="s">
        <v>979</v>
      </c>
      <c r="F269" s="52" t="s">
        <v>2549</v>
      </c>
      <c r="G269" s="52" t="s">
        <v>132</v>
      </c>
      <c r="H269" s="54" t="s">
        <v>0</v>
      </c>
      <c r="I269" s="55" t="s">
        <v>61</v>
      </c>
      <c r="J269" s="55" t="str">
        <f t="shared" si="62"/>
        <v>J1100-636</v>
      </c>
      <c r="K269" s="56" t="s">
        <v>1049</v>
      </c>
      <c r="L269" s="62">
        <v>6</v>
      </c>
      <c r="M269" s="52">
        <f t="shared" si="58"/>
        <v>16</v>
      </c>
      <c r="N269" s="53"/>
      <c r="O269" s="52">
        <f t="shared" si="59"/>
        <v>0</v>
      </c>
      <c r="P269" s="52" t="str">
        <f t="shared" si="63"/>
        <v>0636-J1100 0360-58571</v>
      </c>
      <c r="Q269" s="58" t="str">
        <f t="shared" si="64"/>
        <v>636J1100</v>
      </c>
      <c r="R269" s="59">
        <v>0</v>
      </c>
      <c r="S269" s="59">
        <v>0</v>
      </c>
      <c r="T269" s="59">
        <v>0</v>
      </c>
      <c r="U269" s="59">
        <v>0</v>
      </c>
      <c r="V269" s="59">
        <v>0</v>
      </c>
      <c r="W269" s="59">
        <v>2.6228991666666661</v>
      </c>
      <c r="X269" s="59">
        <v>2.5718699999999992</v>
      </c>
      <c r="Y269" s="59">
        <v>2.653516666666667</v>
      </c>
      <c r="Z269" s="59">
        <v>2.5718699999999992</v>
      </c>
      <c r="AA269" s="59">
        <v>2.5718699999999992</v>
      </c>
      <c r="AB269" s="59">
        <v>0</v>
      </c>
      <c r="AC269" s="59">
        <v>6.6337916666666654</v>
      </c>
      <c r="AD269" s="59">
        <v>6.6337916666666654</v>
      </c>
      <c r="AE269" s="59">
        <v>6.0000000000000032E-2</v>
      </c>
      <c r="AF269" s="59">
        <v>3.1800000000000009E-2</v>
      </c>
      <c r="AG269" s="59">
        <v>5.1029166666666663</v>
      </c>
      <c r="AH269" s="59">
        <v>0</v>
      </c>
      <c r="AI269" s="59">
        <v>0</v>
      </c>
      <c r="AJ269" s="59">
        <v>0</v>
      </c>
      <c r="AK269" s="60" t="str">
        <f t="shared" si="54"/>
        <v>Packaged</v>
      </c>
      <c r="AL269" s="60" t="str">
        <f t="shared" si="54"/>
        <v>Packaged</v>
      </c>
      <c r="AM269" s="60" t="str">
        <f t="shared" si="54"/>
        <v>Packaged</v>
      </c>
      <c r="AN269" s="60" t="str">
        <f t="shared" si="54"/>
        <v>Packaged</v>
      </c>
      <c r="AO269" s="60" t="str">
        <f t="shared" si="54"/>
        <v>Packaged</v>
      </c>
      <c r="AP269" s="60">
        <f t="shared" si="53"/>
        <v>2.6228991666666661</v>
      </c>
      <c r="AQ269" s="60">
        <f t="shared" si="53"/>
        <v>2.5718699999999992</v>
      </c>
      <c r="AR269" s="60">
        <f t="shared" si="53"/>
        <v>2.653516666666667</v>
      </c>
      <c r="AS269" s="60">
        <f t="shared" si="53"/>
        <v>2.5718699999999992</v>
      </c>
      <c r="AT269" s="60">
        <f t="shared" si="53"/>
        <v>2.5718699999999992</v>
      </c>
      <c r="AU269" s="60" t="s">
        <v>623</v>
      </c>
      <c r="AV269" s="60">
        <f t="shared" si="55"/>
        <v>6.6337916666666654</v>
      </c>
      <c r="AW269" s="60">
        <f t="shared" si="55"/>
        <v>6.6337916666666654</v>
      </c>
      <c r="AX269" s="60">
        <f t="shared" si="55"/>
        <v>6.0000000000000032E-2</v>
      </c>
      <c r="AY269" s="60">
        <f t="shared" si="55"/>
        <v>3.1800000000000009E-2</v>
      </c>
      <c r="AZ269" s="60">
        <f t="shared" si="55"/>
        <v>5.1029166666666663</v>
      </c>
      <c r="BA269" s="60" t="str">
        <f t="shared" si="55"/>
        <v>Packaged</v>
      </c>
      <c r="BB269" s="60" t="s">
        <v>623</v>
      </c>
      <c r="BC269" s="60" t="s">
        <v>623</v>
      </c>
      <c r="BD269" s="58" t="str">
        <f t="shared" si="60"/>
        <v>N/A</v>
      </c>
      <c r="BE269" s="58" t="e">
        <f t="shared" si="61"/>
        <v>#VALUE!</v>
      </c>
      <c r="BF269" s="53" t="s">
        <v>132</v>
      </c>
      <c r="BG269" s="52" t="s">
        <v>33</v>
      </c>
      <c r="BH269" s="34" t="s">
        <v>0</v>
      </c>
      <c r="BI269" s="34">
        <v>636</v>
      </c>
      <c r="BJ269" s="56" t="s">
        <v>1050</v>
      </c>
      <c r="BL269" t="e">
        <v>#N/A</v>
      </c>
      <c r="BM269" t="e">
        <v>#N/A</v>
      </c>
      <c r="BN269" t="e">
        <v>#N/A</v>
      </c>
      <c r="BO269" t="e">
        <v>#N/A</v>
      </c>
      <c r="BP269" t="e">
        <v>#N/A</v>
      </c>
      <c r="BQ269">
        <v>2.6228991666666661</v>
      </c>
      <c r="BR269">
        <v>2.5718699999999992</v>
      </c>
      <c r="BS269">
        <v>2.653516666666667</v>
      </c>
      <c r="BT269">
        <v>2.5718699999999992</v>
      </c>
      <c r="BU269">
        <v>2.5718699999999992</v>
      </c>
      <c r="BV269" t="e">
        <v>#N/A</v>
      </c>
      <c r="BW269">
        <v>6.6337916666666654</v>
      </c>
      <c r="BX269">
        <v>6.6337916666666654</v>
      </c>
      <c r="BY269">
        <v>6.0000000000000032E-2</v>
      </c>
      <c r="BZ269">
        <v>3.1800000000000009E-2</v>
      </c>
      <c r="CA269">
        <v>5.1029166666666663</v>
      </c>
      <c r="CB269" t="e">
        <v>#N/A</v>
      </c>
      <c r="CC269" t="e">
        <v>#N/A</v>
      </c>
      <c r="CD269" t="e">
        <v>#N/A</v>
      </c>
    </row>
    <row r="270" spans="1:82" s="51" customFormat="1" x14ac:dyDescent="0.25">
      <c r="A270"/>
      <c r="B270" s="52" t="str">
        <f t="shared" si="56"/>
        <v>Medical care-Ondansetron hcl injection-J2405</v>
      </c>
      <c r="C270" s="52" t="str">
        <f t="shared" si="57"/>
        <v>58571-0360</v>
      </c>
      <c r="D270" s="53" t="s">
        <v>697</v>
      </c>
      <c r="E270" s="53" t="s">
        <v>979</v>
      </c>
      <c r="F270" s="52" t="s">
        <v>2549</v>
      </c>
      <c r="G270" s="52" t="s">
        <v>142</v>
      </c>
      <c r="H270" s="54" t="s">
        <v>71</v>
      </c>
      <c r="I270" s="55" t="s">
        <v>61</v>
      </c>
      <c r="J270" s="55" t="str">
        <f t="shared" si="62"/>
        <v>J2405-636</v>
      </c>
      <c r="K270" s="56" t="s">
        <v>1023</v>
      </c>
      <c r="L270" s="62">
        <v>1</v>
      </c>
      <c r="M270" s="52">
        <f t="shared" si="58"/>
        <v>16</v>
      </c>
      <c r="N270" s="53"/>
      <c r="O270" s="52">
        <f t="shared" si="59"/>
        <v>0</v>
      </c>
      <c r="P270" s="52" t="str">
        <f t="shared" si="63"/>
        <v>0636-J2405 0360-58571</v>
      </c>
      <c r="Q270" s="58" t="str">
        <f t="shared" si="64"/>
        <v>636J2405</v>
      </c>
      <c r="R270" s="59">
        <v>0</v>
      </c>
      <c r="S270" s="59">
        <v>0</v>
      </c>
      <c r="T270" s="59">
        <v>0</v>
      </c>
      <c r="U270" s="59">
        <v>0</v>
      </c>
      <c r="V270" s="59">
        <v>0</v>
      </c>
      <c r="W270" s="59">
        <v>4.7339400000000014</v>
      </c>
      <c r="X270" s="59">
        <v>4.6418400000000002</v>
      </c>
      <c r="Y270" s="59">
        <v>4.7892000000000001</v>
      </c>
      <c r="Z270" s="59">
        <v>4.6418400000000002</v>
      </c>
      <c r="AA270" s="59">
        <v>4.6418400000000002</v>
      </c>
      <c r="AB270" s="59">
        <v>0</v>
      </c>
      <c r="AC270" s="59">
        <v>11.973000000000001</v>
      </c>
      <c r="AD270" s="59">
        <v>11.973000000000001</v>
      </c>
      <c r="AE270" s="59">
        <v>1.18</v>
      </c>
      <c r="AF270" s="59">
        <v>0.62539999999999996</v>
      </c>
      <c r="AG270" s="59">
        <v>9.2099999999999991</v>
      </c>
      <c r="AH270" s="59">
        <v>0</v>
      </c>
      <c r="AI270" s="59">
        <v>0</v>
      </c>
      <c r="AJ270" s="59">
        <v>0</v>
      </c>
      <c r="AK270" s="60" t="str">
        <f t="shared" si="54"/>
        <v>Packaged</v>
      </c>
      <c r="AL270" s="60" t="str">
        <f t="shared" si="54"/>
        <v>Packaged</v>
      </c>
      <c r="AM270" s="60" t="str">
        <f t="shared" si="54"/>
        <v>Packaged</v>
      </c>
      <c r="AN270" s="60" t="str">
        <f t="shared" si="54"/>
        <v>Packaged</v>
      </c>
      <c r="AO270" s="60" t="str">
        <f t="shared" si="54"/>
        <v>Packaged</v>
      </c>
      <c r="AP270" s="60">
        <f t="shared" si="53"/>
        <v>4.7339400000000014</v>
      </c>
      <c r="AQ270" s="60">
        <f t="shared" si="53"/>
        <v>4.6418400000000002</v>
      </c>
      <c r="AR270" s="60">
        <f t="shared" si="53"/>
        <v>4.7892000000000001</v>
      </c>
      <c r="AS270" s="60">
        <f t="shared" si="53"/>
        <v>4.6418400000000002</v>
      </c>
      <c r="AT270" s="60">
        <f t="shared" si="53"/>
        <v>4.6418400000000002</v>
      </c>
      <c r="AU270" s="60" t="s">
        <v>623</v>
      </c>
      <c r="AV270" s="60">
        <f t="shared" si="55"/>
        <v>11.973000000000001</v>
      </c>
      <c r="AW270" s="60">
        <f t="shared" si="55"/>
        <v>11.973000000000001</v>
      </c>
      <c r="AX270" s="60">
        <f t="shared" si="55"/>
        <v>1.18</v>
      </c>
      <c r="AY270" s="60">
        <f t="shared" si="55"/>
        <v>0.62539999999999996</v>
      </c>
      <c r="AZ270" s="60">
        <f t="shared" si="55"/>
        <v>9.2099999999999991</v>
      </c>
      <c r="BA270" s="60" t="str">
        <f t="shared" si="55"/>
        <v>Packaged</v>
      </c>
      <c r="BB270" s="60" t="s">
        <v>623</v>
      </c>
      <c r="BC270" s="60" t="s">
        <v>623</v>
      </c>
      <c r="BD270" s="58" t="str">
        <f t="shared" si="60"/>
        <v>N/A</v>
      </c>
      <c r="BE270" s="58" t="e">
        <f t="shared" si="61"/>
        <v>#VALUE!</v>
      </c>
      <c r="BF270" s="53" t="s">
        <v>142</v>
      </c>
      <c r="BG270" s="52" t="s">
        <v>33</v>
      </c>
      <c r="BH270" s="65" t="s">
        <v>71</v>
      </c>
      <c r="BI270" s="65">
        <v>636</v>
      </c>
      <c r="BJ270" s="56" t="s">
        <v>1024</v>
      </c>
      <c r="BK270"/>
      <c r="BL270" t="e">
        <v>#N/A</v>
      </c>
      <c r="BM270" t="e">
        <v>#N/A</v>
      </c>
      <c r="BN270" t="e">
        <v>#N/A</v>
      </c>
      <c r="BO270" t="e">
        <v>#N/A</v>
      </c>
      <c r="BP270" t="e">
        <v>#N/A</v>
      </c>
      <c r="BQ270">
        <v>4.7339400000000014</v>
      </c>
      <c r="BR270">
        <v>4.6418400000000002</v>
      </c>
      <c r="BS270">
        <v>4.7892000000000001</v>
      </c>
      <c r="BT270">
        <v>4.6418400000000002</v>
      </c>
      <c r="BU270">
        <v>4.6418400000000002</v>
      </c>
      <c r="BV270" t="e">
        <v>#N/A</v>
      </c>
      <c r="BW270">
        <v>11.973000000000001</v>
      </c>
      <c r="BX270">
        <v>11.973000000000001</v>
      </c>
      <c r="BY270">
        <v>1.18</v>
      </c>
      <c r="BZ270">
        <v>0.62539999999999996</v>
      </c>
      <c r="CA270">
        <v>9.2099999999999991</v>
      </c>
      <c r="CB270" t="e">
        <v>#N/A</v>
      </c>
      <c r="CC270" t="e">
        <v>#N/A</v>
      </c>
      <c r="CD270" t="e">
        <v>#N/A</v>
      </c>
    </row>
    <row r="271" spans="1:82" x14ac:dyDescent="0.25">
      <c r="B271" s="52" t="str">
        <f t="shared" si="56"/>
        <v>Medical care-Cefazolin sodium injection-J0690</v>
      </c>
      <c r="C271" s="52" t="str">
        <f t="shared" si="57"/>
        <v>58571-0360</v>
      </c>
      <c r="D271" s="53" t="s">
        <v>697</v>
      </c>
      <c r="E271" s="53" t="s">
        <v>979</v>
      </c>
      <c r="F271" s="52" t="s">
        <v>2549</v>
      </c>
      <c r="G271" s="52" t="s">
        <v>131</v>
      </c>
      <c r="H271" s="54" t="s">
        <v>130</v>
      </c>
      <c r="I271" s="55" t="s">
        <v>61</v>
      </c>
      <c r="J271" s="55" t="str">
        <f t="shared" si="62"/>
        <v>J0690-636</v>
      </c>
      <c r="K271" s="56" t="s">
        <v>1025</v>
      </c>
      <c r="L271" s="62">
        <v>60</v>
      </c>
      <c r="M271" s="52">
        <f t="shared" si="58"/>
        <v>16</v>
      </c>
      <c r="N271" s="53"/>
      <c r="O271" s="52">
        <f t="shared" si="59"/>
        <v>0</v>
      </c>
      <c r="P271" s="52" t="str">
        <f t="shared" si="63"/>
        <v>0636-J0690 0360-58571</v>
      </c>
      <c r="Q271" s="58" t="str">
        <f t="shared" si="64"/>
        <v>636J0690</v>
      </c>
      <c r="R271" s="59">
        <v>0</v>
      </c>
      <c r="S271" s="59">
        <v>0</v>
      </c>
      <c r="T271" s="59">
        <v>0</v>
      </c>
      <c r="U271" s="59">
        <v>0</v>
      </c>
      <c r="V271" s="59">
        <v>0</v>
      </c>
      <c r="W271" s="59">
        <v>9.2657066666666665</v>
      </c>
      <c r="X271" s="59">
        <v>9.0854400000000002</v>
      </c>
      <c r="Y271" s="59">
        <v>9.3738666666666663</v>
      </c>
      <c r="Z271" s="59">
        <v>9.0854400000000002</v>
      </c>
      <c r="AA271" s="59">
        <v>9.0854400000000002</v>
      </c>
      <c r="AB271" s="59">
        <v>0</v>
      </c>
      <c r="AC271" s="59">
        <v>23.434666666666665</v>
      </c>
      <c r="AD271" s="59">
        <v>23.434666666666665</v>
      </c>
      <c r="AE271" s="59">
        <v>0.32</v>
      </c>
      <c r="AF271" s="59">
        <v>0.1696</v>
      </c>
      <c r="AG271" s="59">
        <v>18.026666666666667</v>
      </c>
      <c r="AH271" s="59">
        <v>0</v>
      </c>
      <c r="AI271" s="59">
        <v>0</v>
      </c>
      <c r="AJ271" s="59">
        <v>0</v>
      </c>
      <c r="AK271" s="60" t="str">
        <f t="shared" si="54"/>
        <v>Packaged</v>
      </c>
      <c r="AL271" s="60" t="str">
        <f t="shared" si="54"/>
        <v>Packaged</v>
      </c>
      <c r="AM271" s="60" t="str">
        <f t="shared" si="54"/>
        <v>Packaged</v>
      </c>
      <c r="AN271" s="60" t="str">
        <f t="shared" si="54"/>
        <v>Packaged</v>
      </c>
      <c r="AO271" s="60" t="str">
        <f t="shared" si="54"/>
        <v>Packaged</v>
      </c>
      <c r="AP271" s="60">
        <f t="shared" si="53"/>
        <v>9.2657066666666665</v>
      </c>
      <c r="AQ271" s="60">
        <f t="shared" si="53"/>
        <v>9.0854400000000002</v>
      </c>
      <c r="AR271" s="60">
        <f t="shared" si="53"/>
        <v>9.3738666666666663</v>
      </c>
      <c r="AS271" s="60">
        <f t="shared" si="53"/>
        <v>9.0854400000000002</v>
      </c>
      <c r="AT271" s="60">
        <f t="shared" si="53"/>
        <v>9.0854400000000002</v>
      </c>
      <c r="AU271" s="60" t="s">
        <v>623</v>
      </c>
      <c r="AV271" s="60">
        <f t="shared" si="55"/>
        <v>23.434666666666665</v>
      </c>
      <c r="AW271" s="60">
        <f t="shared" si="55"/>
        <v>23.434666666666665</v>
      </c>
      <c r="AX271" s="60">
        <f t="shared" si="55"/>
        <v>0.32</v>
      </c>
      <c r="AY271" s="60">
        <f t="shared" si="55"/>
        <v>0.1696</v>
      </c>
      <c r="AZ271" s="60">
        <f t="shared" si="55"/>
        <v>18.026666666666667</v>
      </c>
      <c r="BA271" s="60" t="str">
        <f t="shared" si="55"/>
        <v>Packaged</v>
      </c>
      <c r="BB271" s="60" t="s">
        <v>623</v>
      </c>
      <c r="BC271" s="60" t="s">
        <v>623</v>
      </c>
      <c r="BD271" s="58" t="str">
        <f t="shared" si="60"/>
        <v>N/A</v>
      </c>
      <c r="BE271" s="58" t="e">
        <f t="shared" si="61"/>
        <v>#VALUE!</v>
      </c>
      <c r="BF271" s="53" t="s">
        <v>131</v>
      </c>
      <c r="BG271" s="52" t="s">
        <v>33</v>
      </c>
      <c r="BH271" s="34" t="s">
        <v>130</v>
      </c>
      <c r="BI271" s="34">
        <v>636</v>
      </c>
      <c r="BJ271" s="56" t="s">
        <v>1026</v>
      </c>
      <c r="BL271" t="e">
        <v>#N/A</v>
      </c>
      <c r="BM271" t="e">
        <v>#N/A</v>
      </c>
      <c r="BN271" t="e">
        <v>#N/A</v>
      </c>
      <c r="BO271" t="e">
        <v>#N/A</v>
      </c>
      <c r="BP271" t="e">
        <v>#N/A</v>
      </c>
      <c r="BQ271">
        <v>9.2657066666666665</v>
      </c>
      <c r="BR271">
        <v>9.0854400000000002</v>
      </c>
      <c r="BS271">
        <v>9.3738666666666663</v>
      </c>
      <c r="BT271">
        <v>9.0854400000000002</v>
      </c>
      <c r="BU271">
        <v>9.0854400000000002</v>
      </c>
      <c r="BV271" t="e">
        <v>#N/A</v>
      </c>
      <c r="BW271">
        <v>23.434666666666665</v>
      </c>
      <c r="BX271">
        <v>23.434666666666665</v>
      </c>
      <c r="BY271">
        <v>0.32</v>
      </c>
      <c r="BZ271">
        <v>0.1696</v>
      </c>
      <c r="CA271">
        <v>18.026666666666667</v>
      </c>
      <c r="CB271" t="e">
        <v>#N/A</v>
      </c>
      <c r="CC271" t="e">
        <v>#N/A</v>
      </c>
      <c r="CD271" t="e">
        <v>#N/A</v>
      </c>
    </row>
    <row r="272" spans="1:82" x14ac:dyDescent="0.25">
      <c r="B272" s="52" t="str">
        <f t="shared" si="56"/>
        <v>Medical care-Normal saline solution infus-J7030</v>
      </c>
      <c r="C272" s="52" t="str">
        <f t="shared" si="57"/>
        <v>58571-0360</v>
      </c>
      <c r="D272" s="53" t="s">
        <v>697</v>
      </c>
      <c r="E272" s="53" t="s">
        <v>979</v>
      </c>
      <c r="F272" s="52" t="s">
        <v>2549</v>
      </c>
      <c r="G272" s="52" t="s">
        <v>153</v>
      </c>
      <c r="H272" s="54" t="s">
        <v>72</v>
      </c>
      <c r="I272" s="55" t="s">
        <v>61</v>
      </c>
      <c r="J272" s="55" t="str">
        <f t="shared" si="62"/>
        <v>J7030-636</v>
      </c>
      <c r="K272" s="56" t="s">
        <v>1031</v>
      </c>
      <c r="L272" s="62">
        <v>21</v>
      </c>
      <c r="M272" s="52">
        <f t="shared" si="58"/>
        <v>16</v>
      </c>
      <c r="N272" s="53"/>
      <c r="O272" s="52">
        <f t="shared" si="59"/>
        <v>0</v>
      </c>
      <c r="P272" s="52" t="str">
        <f t="shared" si="63"/>
        <v>0636-J7030 0360-58571</v>
      </c>
      <c r="Q272" s="58" t="str">
        <f t="shared" si="64"/>
        <v>636J7030</v>
      </c>
      <c r="R272" s="59">
        <v>0</v>
      </c>
      <c r="S272" s="59">
        <v>0</v>
      </c>
      <c r="T272" s="59">
        <v>0</v>
      </c>
      <c r="U272" s="59">
        <v>0</v>
      </c>
      <c r="V272" s="59">
        <v>0</v>
      </c>
      <c r="W272" s="59">
        <v>4.0113078508771922</v>
      </c>
      <c r="X272" s="59">
        <v>3.9332668421052626</v>
      </c>
      <c r="Y272" s="59">
        <v>4.0581324561403509</v>
      </c>
      <c r="Z272" s="59">
        <v>3.9332668421052626</v>
      </c>
      <c r="AA272" s="59">
        <v>3.9332668421052626</v>
      </c>
      <c r="AB272" s="59">
        <v>0</v>
      </c>
      <c r="AC272" s="59">
        <v>10.145331140350876</v>
      </c>
      <c r="AD272" s="59">
        <v>10.145331140350876</v>
      </c>
      <c r="AE272" s="59">
        <v>33.059999999999974</v>
      </c>
      <c r="AF272" s="59">
        <v>17.521799999999995</v>
      </c>
      <c r="AG272" s="59">
        <v>7.8041008771929832</v>
      </c>
      <c r="AH272" s="59">
        <v>0</v>
      </c>
      <c r="AI272" s="59">
        <v>0</v>
      </c>
      <c r="AJ272" s="59">
        <v>0</v>
      </c>
      <c r="AK272" s="60" t="str">
        <f t="shared" si="54"/>
        <v>Packaged</v>
      </c>
      <c r="AL272" s="60" t="str">
        <f t="shared" si="54"/>
        <v>Packaged</v>
      </c>
      <c r="AM272" s="60" t="str">
        <f t="shared" si="54"/>
        <v>Packaged</v>
      </c>
      <c r="AN272" s="60" t="str">
        <f t="shared" si="54"/>
        <v>Packaged</v>
      </c>
      <c r="AO272" s="60" t="str">
        <f t="shared" si="54"/>
        <v>Packaged</v>
      </c>
      <c r="AP272" s="60">
        <f t="shared" si="53"/>
        <v>4.0113078508771922</v>
      </c>
      <c r="AQ272" s="60">
        <f t="shared" si="53"/>
        <v>3.9332668421052626</v>
      </c>
      <c r="AR272" s="60">
        <f t="shared" si="53"/>
        <v>4.0581324561403509</v>
      </c>
      <c r="AS272" s="60">
        <f t="shared" si="53"/>
        <v>3.9332668421052626</v>
      </c>
      <c r="AT272" s="60">
        <f t="shared" si="53"/>
        <v>3.9332668421052626</v>
      </c>
      <c r="AU272" s="60" t="s">
        <v>623</v>
      </c>
      <c r="AV272" s="60">
        <f t="shared" si="55"/>
        <v>10.145331140350876</v>
      </c>
      <c r="AW272" s="60">
        <f t="shared" si="55"/>
        <v>10.145331140350876</v>
      </c>
      <c r="AX272" s="60">
        <f t="shared" si="55"/>
        <v>33.059999999999974</v>
      </c>
      <c r="AY272" s="60">
        <f t="shared" si="55"/>
        <v>17.521799999999995</v>
      </c>
      <c r="AZ272" s="60">
        <f t="shared" si="55"/>
        <v>7.8041008771929832</v>
      </c>
      <c r="BA272" s="60" t="str">
        <f t="shared" si="55"/>
        <v>Packaged</v>
      </c>
      <c r="BB272" s="60" t="s">
        <v>623</v>
      </c>
      <c r="BC272" s="60" t="s">
        <v>623</v>
      </c>
      <c r="BD272" s="58" t="str">
        <f t="shared" si="60"/>
        <v>N/A</v>
      </c>
      <c r="BE272" s="58" t="e">
        <f t="shared" si="61"/>
        <v>#VALUE!</v>
      </c>
      <c r="BF272" s="53" t="s">
        <v>153</v>
      </c>
      <c r="BG272" s="52" t="s">
        <v>33</v>
      </c>
      <c r="BH272" s="34" t="s">
        <v>72</v>
      </c>
      <c r="BI272" s="34">
        <v>636</v>
      </c>
      <c r="BJ272" s="56" t="s">
        <v>1032</v>
      </c>
      <c r="BL272" t="e">
        <v>#N/A</v>
      </c>
      <c r="BM272" t="e">
        <v>#N/A</v>
      </c>
      <c r="BN272" t="e">
        <v>#N/A</v>
      </c>
      <c r="BO272" t="e">
        <v>#N/A</v>
      </c>
      <c r="BP272" t="e">
        <v>#N/A</v>
      </c>
      <c r="BQ272">
        <v>4.0113078508771922</v>
      </c>
      <c r="BR272">
        <v>3.9332668421052626</v>
      </c>
      <c r="BS272">
        <v>4.0581324561403509</v>
      </c>
      <c r="BT272">
        <v>3.9332668421052626</v>
      </c>
      <c r="BU272">
        <v>3.9332668421052626</v>
      </c>
      <c r="BV272" t="e">
        <v>#N/A</v>
      </c>
      <c r="BW272">
        <v>10.145331140350876</v>
      </c>
      <c r="BX272">
        <v>10.145331140350876</v>
      </c>
      <c r="BY272">
        <v>33.059999999999974</v>
      </c>
      <c r="BZ272">
        <v>17.521799999999995</v>
      </c>
      <c r="CA272">
        <v>7.8041008771929832</v>
      </c>
      <c r="CB272" t="e">
        <v>#N/A</v>
      </c>
      <c r="CC272" t="e">
        <v>#N/A</v>
      </c>
      <c r="CD272" t="e">
        <v>#N/A</v>
      </c>
    </row>
    <row r="273" spans="2:82" x14ac:dyDescent="0.25">
      <c r="B273" s="52" t="str">
        <f t="shared" si="56"/>
        <v>Medical care-Hydromorphone Injection up to 4mg-J1170</v>
      </c>
      <c r="C273" s="52" t="str">
        <f t="shared" si="57"/>
        <v>58571-0360</v>
      </c>
      <c r="D273" s="53" t="s">
        <v>697</v>
      </c>
      <c r="E273" s="53" t="s">
        <v>979</v>
      </c>
      <c r="F273" s="52" t="s">
        <v>2549</v>
      </c>
      <c r="G273" s="52" t="s">
        <v>537</v>
      </c>
      <c r="H273" s="54" t="s">
        <v>133</v>
      </c>
      <c r="I273" s="55" t="s">
        <v>61</v>
      </c>
      <c r="J273" s="55" t="str">
        <f t="shared" si="62"/>
        <v>J1170-636</v>
      </c>
      <c r="K273" s="56" t="s">
        <v>1188</v>
      </c>
      <c r="L273" s="62">
        <v>2</v>
      </c>
      <c r="M273" s="52">
        <f t="shared" si="58"/>
        <v>16</v>
      </c>
      <c r="N273" s="53"/>
      <c r="O273" s="52">
        <f t="shared" si="59"/>
        <v>0</v>
      </c>
      <c r="P273" s="52" t="str">
        <f t="shared" si="63"/>
        <v>0636-J1170 0360-58571</v>
      </c>
      <c r="Q273" s="58" t="str">
        <f t="shared" si="64"/>
        <v>636J1170</v>
      </c>
      <c r="R273" s="59">
        <v>0</v>
      </c>
      <c r="S273" s="59">
        <v>0</v>
      </c>
      <c r="T273" s="59">
        <v>0</v>
      </c>
      <c r="U273" s="59">
        <v>6.2509017543859651</v>
      </c>
      <c r="V273" s="59">
        <v>0</v>
      </c>
      <c r="W273" s="59">
        <v>2.4715103859649123</v>
      </c>
      <c r="X273" s="59">
        <v>2.4234265263157897</v>
      </c>
      <c r="Y273" s="59">
        <v>2.5003607017543859</v>
      </c>
      <c r="Z273" s="59">
        <v>2.4234265263157897</v>
      </c>
      <c r="AA273" s="59">
        <v>2.4234265263157897</v>
      </c>
      <c r="AB273" s="59">
        <v>0</v>
      </c>
      <c r="AC273" s="59">
        <v>6.2509017543859651</v>
      </c>
      <c r="AD273" s="59">
        <v>6.2509017543859651</v>
      </c>
      <c r="AE273" s="59">
        <v>7.693417543859649</v>
      </c>
      <c r="AF273" s="59">
        <v>7.693417543859649</v>
      </c>
      <c r="AG273" s="59">
        <v>4.8083859649122802</v>
      </c>
      <c r="AH273" s="59">
        <v>0</v>
      </c>
      <c r="AI273" s="59">
        <v>0</v>
      </c>
      <c r="AJ273" s="59">
        <v>0</v>
      </c>
      <c r="AK273" s="60" t="str">
        <f t="shared" si="54"/>
        <v>Packaged</v>
      </c>
      <c r="AL273" s="60" t="str">
        <f t="shared" si="54"/>
        <v>Packaged</v>
      </c>
      <c r="AM273" s="60" t="str">
        <f t="shared" si="54"/>
        <v>Packaged</v>
      </c>
      <c r="AN273" s="60">
        <f t="shared" si="54"/>
        <v>6.2509017543859651</v>
      </c>
      <c r="AO273" s="60" t="str">
        <f t="shared" si="54"/>
        <v>Packaged</v>
      </c>
      <c r="AP273" s="60">
        <f t="shared" ref="AP273:AT323" si="65">IF($E273="Related",IFERROR(IF(W273=0,"Packaged",W273),"Packaged"),IFERROR(IF(W273=0,"Not Reimbursable",W273),"Not Reimbursable"))</f>
        <v>2.4715103859649123</v>
      </c>
      <c r="AQ273" s="60">
        <f t="shared" si="65"/>
        <v>2.4234265263157897</v>
      </c>
      <c r="AR273" s="60">
        <f t="shared" si="65"/>
        <v>2.5003607017543859</v>
      </c>
      <c r="AS273" s="60">
        <f t="shared" si="65"/>
        <v>2.4234265263157897</v>
      </c>
      <c r="AT273" s="60">
        <f t="shared" si="65"/>
        <v>2.4234265263157897</v>
      </c>
      <c r="AU273" s="60" t="s">
        <v>623</v>
      </c>
      <c r="AV273" s="60">
        <f t="shared" si="55"/>
        <v>6.2509017543859651</v>
      </c>
      <c r="AW273" s="60">
        <f t="shared" si="55"/>
        <v>6.2509017543859651</v>
      </c>
      <c r="AX273" s="60">
        <f t="shared" si="55"/>
        <v>7.693417543859649</v>
      </c>
      <c r="AY273" s="60">
        <f t="shared" si="55"/>
        <v>7.693417543859649</v>
      </c>
      <c r="AZ273" s="60">
        <f t="shared" si="55"/>
        <v>4.8083859649122802</v>
      </c>
      <c r="BA273" s="60" t="str">
        <f t="shared" si="55"/>
        <v>Packaged</v>
      </c>
      <c r="BB273" s="60" t="s">
        <v>623</v>
      </c>
      <c r="BC273" s="60" t="s">
        <v>623</v>
      </c>
      <c r="BD273" s="58" t="str">
        <f t="shared" si="60"/>
        <v>N/A</v>
      </c>
      <c r="BE273" s="58" t="e">
        <f t="shared" si="61"/>
        <v>#VALUE!</v>
      </c>
      <c r="BF273" s="53" t="s">
        <v>1189</v>
      </c>
      <c r="BG273" s="52" t="s">
        <v>33</v>
      </c>
      <c r="BH273" s="34" t="s">
        <v>133</v>
      </c>
      <c r="BI273" s="34">
        <v>636</v>
      </c>
      <c r="BJ273" s="56" t="s">
        <v>1190</v>
      </c>
      <c r="BL273" t="e">
        <v>#N/A</v>
      </c>
      <c r="BM273" t="e">
        <v>#N/A</v>
      </c>
      <c r="BN273" t="e">
        <v>#N/A</v>
      </c>
      <c r="BO273">
        <v>6.2509017543859651</v>
      </c>
      <c r="BP273" t="e">
        <v>#N/A</v>
      </c>
      <c r="BQ273">
        <v>2.4715103859649123</v>
      </c>
      <c r="BR273">
        <v>2.4234265263157897</v>
      </c>
      <c r="BS273">
        <v>2.5003607017543859</v>
      </c>
      <c r="BT273">
        <v>2.4234265263157897</v>
      </c>
      <c r="BU273">
        <v>2.4234265263157897</v>
      </c>
      <c r="BV273" t="e">
        <v>#N/A</v>
      </c>
      <c r="BW273">
        <v>6.2509017543859651</v>
      </c>
      <c r="BX273">
        <v>6.2509017543859651</v>
      </c>
      <c r="BY273">
        <v>7.693417543859649</v>
      </c>
      <c r="BZ273">
        <v>7.693417543859649</v>
      </c>
      <c r="CA273">
        <v>4.8083859649122802</v>
      </c>
      <c r="CB273" t="e">
        <v>#N/A</v>
      </c>
      <c r="CC273" t="e">
        <v>#N/A</v>
      </c>
      <c r="CD273" t="e">
        <v>#N/A</v>
      </c>
    </row>
    <row r="274" spans="2:82" x14ac:dyDescent="0.25">
      <c r="B274" s="52" t="str">
        <f t="shared" si="56"/>
        <v>Medical care-Inj midazolam hydrochloride-J2250</v>
      </c>
      <c r="C274" s="52" t="str">
        <f t="shared" si="57"/>
        <v>58571-0360</v>
      </c>
      <c r="D274" s="53" t="s">
        <v>697</v>
      </c>
      <c r="E274" s="53" t="s">
        <v>979</v>
      </c>
      <c r="F274" s="52" t="s">
        <v>2549</v>
      </c>
      <c r="G274" s="52" t="s">
        <v>141</v>
      </c>
      <c r="H274" s="54" t="s">
        <v>110</v>
      </c>
      <c r="I274" s="55" t="s">
        <v>61</v>
      </c>
      <c r="J274" s="55" t="str">
        <f t="shared" si="62"/>
        <v>J2250-636</v>
      </c>
      <c r="K274" s="56" t="s">
        <v>1083</v>
      </c>
      <c r="L274" s="62">
        <v>2</v>
      </c>
      <c r="M274" s="52">
        <f t="shared" si="58"/>
        <v>16</v>
      </c>
      <c r="N274" s="53"/>
      <c r="O274" s="52">
        <f t="shared" si="59"/>
        <v>0</v>
      </c>
      <c r="P274" s="52" t="str">
        <f t="shared" si="63"/>
        <v>0636-J2250 0360-58571</v>
      </c>
      <c r="Q274" s="58" t="str">
        <f t="shared" si="64"/>
        <v>636J2250</v>
      </c>
      <c r="R274" s="59">
        <v>0</v>
      </c>
      <c r="S274" s="59">
        <v>0</v>
      </c>
      <c r="T274" s="59">
        <v>0</v>
      </c>
      <c r="U274" s="59">
        <v>0</v>
      </c>
      <c r="V274" s="59">
        <v>0</v>
      </c>
      <c r="W274" s="59">
        <v>1.4162870136276231</v>
      </c>
      <c r="X274" s="59">
        <v>1.3887327915726111</v>
      </c>
      <c r="Y274" s="59">
        <v>1.4328195468606304</v>
      </c>
      <c r="Z274" s="59">
        <v>1.3887327915726111</v>
      </c>
      <c r="AA274" s="59">
        <v>1.3887327915726111</v>
      </c>
      <c r="AB274" s="59">
        <v>0</v>
      </c>
      <c r="AC274" s="59">
        <v>3.5820488671515767</v>
      </c>
      <c r="AD274" s="59">
        <v>3.5820488671515767</v>
      </c>
      <c r="AE274" s="59">
        <v>0.22</v>
      </c>
      <c r="AF274" s="59">
        <v>0.11660000000000001</v>
      </c>
      <c r="AG274" s="59">
        <v>2.7554222055012128</v>
      </c>
      <c r="AH274" s="59">
        <v>0</v>
      </c>
      <c r="AI274" s="59">
        <v>0</v>
      </c>
      <c r="AJ274" s="59">
        <v>0</v>
      </c>
      <c r="AK274" s="60" t="str">
        <f t="shared" ref="AK274:AO324" si="66">IF($E274="Related",IFERROR(IF(R274=0,"Packaged",R274),"Packaged"),IFERROR(IF(R274=0,"Not Reimbursable",R274),"Not Reimbursable"))</f>
        <v>Packaged</v>
      </c>
      <c r="AL274" s="60" t="str">
        <f t="shared" si="66"/>
        <v>Packaged</v>
      </c>
      <c r="AM274" s="60" t="str">
        <f t="shared" si="66"/>
        <v>Packaged</v>
      </c>
      <c r="AN274" s="60" t="str">
        <f t="shared" si="66"/>
        <v>Packaged</v>
      </c>
      <c r="AO274" s="60" t="str">
        <f t="shared" si="66"/>
        <v>Packaged</v>
      </c>
      <c r="AP274" s="60">
        <f t="shared" si="65"/>
        <v>1.4162870136276231</v>
      </c>
      <c r="AQ274" s="60">
        <f t="shared" si="65"/>
        <v>1.3887327915726111</v>
      </c>
      <c r="AR274" s="60">
        <f t="shared" si="65"/>
        <v>1.4328195468606304</v>
      </c>
      <c r="AS274" s="60">
        <f t="shared" si="65"/>
        <v>1.3887327915726111</v>
      </c>
      <c r="AT274" s="60">
        <f t="shared" si="65"/>
        <v>1.3887327915726111</v>
      </c>
      <c r="AU274" s="60" t="s">
        <v>623</v>
      </c>
      <c r="AV274" s="60">
        <f t="shared" si="55"/>
        <v>3.5820488671515767</v>
      </c>
      <c r="AW274" s="60">
        <f t="shared" si="55"/>
        <v>3.5820488671515767</v>
      </c>
      <c r="AX274" s="60">
        <f t="shared" si="55"/>
        <v>0.22</v>
      </c>
      <c r="AY274" s="60">
        <f t="shared" si="55"/>
        <v>0.11660000000000001</v>
      </c>
      <c r="AZ274" s="60">
        <f t="shared" si="55"/>
        <v>2.7554222055012128</v>
      </c>
      <c r="BA274" s="60" t="str">
        <f t="shared" si="55"/>
        <v>Packaged</v>
      </c>
      <c r="BB274" s="60" t="s">
        <v>623</v>
      </c>
      <c r="BC274" s="60" t="s">
        <v>623</v>
      </c>
      <c r="BD274" s="58" t="str">
        <f t="shared" si="60"/>
        <v>N/A</v>
      </c>
      <c r="BE274" s="58" t="e">
        <f t="shared" si="61"/>
        <v>#VALUE!</v>
      </c>
      <c r="BF274" s="53" t="s">
        <v>141</v>
      </c>
      <c r="BG274" s="52" t="s">
        <v>33</v>
      </c>
      <c r="BH274" s="34" t="s">
        <v>110</v>
      </c>
      <c r="BI274" s="34">
        <v>636</v>
      </c>
      <c r="BJ274" s="56" t="s">
        <v>1084</v>
      </c>
      <c r="BL274" t="e">
        <v>#N/A</v>
      </c>
      <c r="BM274" t="e">
        <v>#N/A</v>
      </c>
      <c r="BN274" t="e">
        <v>#N/A</v>
      </c>
      <c r="BO274" t="e">
        <v>#N/A</v>
      </c>
      <c r="BP274" t="e">
        <v>#N/A</v>
      </c>
      <c r="BQ274">
        <v>1.4162870136276231</v>
      </c>
      <c r="BR274">
        <v>1.3887327915726111</v>
      </c>
      <c r="BS274">
        <v>1.4328195468606304</v>
      </c>
      <c r="BT274">
        <v>1.3887327915726111</v>
      </c>
      <c r="BU274">
        <v>1.3887327915726111</v>
      </c>
      <c r="BV274" t="e">
        <v>#N/A</v>
      </c>
      <c r="BW274">
        <v>3.5820488671515767</v>
      </c>
      <c r="BX274">
        <v>3.5820488671515767</v>
      </c>
      <c r="BY274">
        <v>0.22</v>
      </c>
      <c r="BZ274">
        <v>0.11660000000000001</v>
      </c>
      <c r="CA274">
        <v>2.7554222055012128</v>
      </c>
      <c r="CB274" t="e">
        <v>#N/A</v>
      </c>
      <c r="CC274" t="e">
        <v>#N/A</v>
      </c>
      <c r="CD274" t="e">
        <v>#N/A</v>
      </c>
    </row>
    <row r="275" spans="2:82" x14ac:dyDescent="0.25">
      <c r="B275" s="52" t="str">
        <f t="shared" si="56"/>
        <v>Medical/Surgical Supplies and Devices - Sterile-Medical/Surgical Supplies and Devices - Sterile-</v>
      </c>
      <c r="C275" s="52" t="str">
        <f t="shared" si="57"/>
        <v>58571-0360</v>
      </c>
      <c r="D275" s="53" t="s">
        <v>697</v>
      </c>
      <c r="E275" s="53" t="s">
        <v>979</v>
      </c>
      <c r="F275" s="52" t="s">
        <v>55</v>
      </c>
      <c r="G275" s="52" t="s">
        <v>55</v>
      </c>
      <c r="H275" s="54" t="s">
        <v>34</v>
      </c>
      <c r="I275" s="55" t="s">
        <v>56</v>
      </c>
      <c r="J275" s="55" t="str">
        <f t="shared" si="62"/>
        <v>-272</v>
      </c>
      <c r="K275" s="56" t="s">
        <v>1085</v>
      </c>
      <c r="L275" s="62">
        <v>568</v>
      </c>
      <c r="M275" s="52">
        <f t="shared" si="58"/>
        <v>16</v>
      </c>
      <c r="N275" s="53"/>
      <c r="O275" s="52">
        <f t="shared" si="59"/>
        <v>0</v>
      </c>
      <c r="P275" s="52" t="str">
        <f t="shared" si="63"/>
        <v>0272- 0360-58571</v>
      </c>
      <c r="Q275" s="58" t="str">
        <f t="shared" si="64"/>
        <v>272</v>
      </c>
      <c r="R275" s="59">
        <v>0</v>
      </c>
      <c r="S275" s="59">
        <v>0</v>
      </c>
      <c r="T275" s="59">
        <v>0</v>
      </c>
      <c r="U275" s="59">
        <v>0</v>
      </c>
      <c r="V275" s="59">
        <v>0</v>
      </c>
      <c r="W275" s="59">
        <v>0</v>
      </c>
      <c r="X275" s="59">
        <v>0</v>
      </c>
      <c r="Y275" s="59">
        <v>0</v>
      </c>
      <c r="Z275" s="59">
        <v>0</v>
      </c>
      <c r="AA275" s="59">
        <v>0</v>
      </c>
      <c r="AB275" s="59">
        <v>0</v>
      </c>
      <c r="AC275" s="59">
        <v>0</v>
      </c>
      <c r="AD275" s="59">
        <v>0</v>
      </c>
      <c r="AE275" s="59">
        <v>0</v>
      </c>
      <c r="AF275" s="59">
        <v>0</v>
      </c>
      <c r="AG275" s="59">
        <v>0</v>
      </c>
      <c r="AH275" s="59">
        <v>0</v>
      </c>
      <c r="AI275" s="59">
        <v>0</v>
      </c>
      <c r="AJ275" s="59">
        <v>0</v>
      </c>
      <c r="AK275" s="60" t="str">
        <f t="shared" si="66"/>
        <v>Packaged</v>
      </c>
      <c r="AL275" s="60" t="str">
        <f t="shared" si="66"/>
        <v>Packaged</v>
      </c>
      <c r="AM275" s="60" t="str">
        <f t="shared" si="66"/>
        <v>Packaged</v>
      </c>
      <c r="AN275" s="60" t="str">
        <f t="shared" si="66"/>
        <v>Packaged</v>
      </c>
      <c r="AO275" s="60" t="str">
        <f t="shared" si="66"/>
        <v>Packaged</v>
      </c>
      <c r="AP275" s="60" t="str">
        <f t="shared" si="65"/>
        <v>Packaged</v>
      </c>
      <c r="AQ275" s="60" t="str">
        <f t="shared" si="65"/>
        <v>Packaged</v>
      </c>
      <c r="AR275" s="60" t="str">
        <f t="shared" si="65"/>
        <v>Packaged</v>
      </c>
      <c r="AS275" s="60" t="str">
        <f t="shared" si="65"/>
        <v>Packaged</v>
      </c>
      <c r="AT275" s="60" t="str">
        <f t="shared" si="65"/>
        <v>Packaged</v>
      </c>
      <c r="AU275" s="60" t="s">
        <v>623</v>
      </c>
      <c r="AV275" s="60" t="str">
        <f t="shared" si="55"/>
        <v>Packaged</v>
      </c>
      <c r="AW275" s="60" t="str">
        <f t="shared" si="55"/>
        <v>Packaged</v>
      </c>
      <c r="AX275" s="60" t="str">
        <f t="shared" si="55"/>
        <v>Packaged</v>
      </c>
      <c r="AY275" s="60" t="str">
        <f t="shared" si="55"/>
        <v>Packaged</v>
      </c>
      <c r="AZ275" s="60" t="str">
        <f t="shared" si="55"/>
        <v>Packaged</v>
      </c>
      <c r="BA275" s="60" t="str">
        <f t="shared" si="55"/>
        <v>Packaged</v>
      </c>
      <c r="BB275" s="60" t="s">
        <v>623</v>
      </c>
      <c r="BC275" s="60" t="s">
        <v>623</v>
      </c>
      <c r="BD275" s="58" t="str">
        <f t="shared" si="60"/>
        <v>N/A</v>
      </c>
      <c r="BE275" s="58" t="e">
        <f t="shared" si="61"/>
        <v>#VALUE!</v>
      </c>
      <c r="BF275" s="53"/>
      <c r="BG275" s="52" t="e">
        <v>#N/A</v>
      </c>
      <c r="BI275" s="34">
        <v>272</v>
      </c>
      <c r="BJ275" s="56" t="s">
        <v>56</v>
      </c>
      <c r="BL275" t="e">
        <v>#N/A</v>
      </c>
      <c r="BM275" t="e">
        <v>#N/A</v>
      </c>
      <c r="BN275" t="e">
        <v>#N/A</v>
      </c>
      <c r="BO275" t="e">
        <v>#N/A</v>
      </c>
      <c r="BP275" t="e">
        <v>#N/A</v>
      </c>
      <c r="BQ275" t="e">
        <v>#N/A</v>
      </c>
      <c r="BR275" t="e">
        <v>#N/A</v>
      </c>
      <c r="BS275" t="e">
        <v>#N/A</v>
      </c>
      <c r="BT275" t="e">
        <v>#N/A</v>
      </c>
      <c r="BU275" t="e">
        <v>#N/A</v>
      </c>
      <c r="BV275" t="e">
        <v>#N/A</v>
      </c>
      <c r="BW275" t="e">
        <v>#N/A</v>
      </c>
      <c r="BX275" t="e">
        <v>#N/A</v>
      </c>
      <c r="BY275" t="e">
        <v>#N/A</v>
      </c>
      <c r="BZ275" t="e">
        <v>#N/A</v>
      </c>
      <c r="CA275" t="e">
        <v>#N/A</v>
      </c>
      <c r="CB275" t="e">
        <v>#N/A</v>
      </c>
      <c r="CC275" t="e">
        <v>#N/A</v>
      </c>
      <c r="CD275" t="e">
        <v>#N/A</v>
      </c>
    </row>
    <row r="276" spans="2:82" x14ac:dyDescent="0.25">
      <c r="B276" s="52" t="str">
        <f t="shared" si="56"/>
        <v>Pharmacy - IV Solutions-Pharmacy - IV Solutions-</v>
      </c>
      <c r="C276" s="52" t="str">
        <f t="shared" si="57"/>
        <v>58571-0360</v>
      </c>
      <c r="D276" s="53" t="s">
        <v>697</v>
      </c>
      <c r="E276" s="53" t="s">
        <v>979</v>
      </c>
      <c r="F276" s="52" t="s">
        <v>563</v>
      </c>
      <c r="G276" s="52" t="s">
        <v>563</v>
      </c>
      <c r="H276" s="54" t="s">
        <v>34</v>
      </c>
      <c r="I276" s="55" t="s">
        <v>551</v>
      </c>
      <c r="J276" s="55" t="str">
        <f t="shared" si="62"/>
        <v>-258</v>
      </c>
      <c r="K276" s="56" t="s">
        <v>1057</v>
      </c>
      <c r="L276" s="62">
        <v>15</v>
      </c>
      <c r="M276" s="52">
        <f t="shared" si="58"/>
        <v>16</v>
      </c>
      <c r="N276" s="53"/>
      <c r="O276" s="52">
        <f t="shared" si="59"/>
        <v>0</v>
      </c>
      <c r="P276" s="52" t="str">
        <f t="shared" si="63"/>
        <v>0258- 0360-58571</v>
      </c>
      <c r="Q276" s="58" t="str">
        <f t="shared" si="64"/>
        <v>258</v>
      </c>
      <c r="R276" s="59">
        <v>0</v>
      </c>
      <c r="S276" s="59">
        <v>0</v>
      </c>
      <c r="T276" s="59">
        <v>0</v>
      </c>
      <c r="U276" s="59">
        <v>0</v>
      </c>
      <c r="V276" s="59">
        <v>0</v>
      </c>
      <c r="W276" s="59">
        <v>0</v>
      </c>
      <c r="X276" s="59">
        <v>0</v>
      </c>
      <c r="Y276" s="59">
        <v>0</v>
      </c>
      <c r="Z276" s="59">
        <v>0</v>
      </c>
      <c r="AA276" s="59">
        <v>0</v>
      </c>
      <c r="AB276" s="59">
        <v>0</v>
      </c>
      <c r="AC276" s="59">
        <v>0</v>
      </c>
      <c r="AD276" s="59">
        <v>0</v>
      </c>
      <c r="AE276" s="59">
        <v>0</v>
      </c>
      <c r="AF276" s="59">
        <v>0</v>
      </c>
      <c r="AG276" s="59">
        <v>0</v>
      </c>
      <c r="AH276" s="59">
        <v>0</v>
      </c>
      <c r="AI276" s="59">
        <v>0</v>
      </c>
      <c r="AJ276" s="59">
        <v>0</v>
      </c>
      <c r="AK276" s="60" t="str">
        <f t="shared" si="66"/>
        <v>Packaged</v>
      </c>
      <c r="AL276" s="60" t="str">
        <f t="shared" si="66"/>
        <v>Packaged</v>
      </c>
      <c r="AM276" s="60" t="str">
        <f t="shared" si="66"/>
        <v>Packaged</v>
      </c>
      <c r="AN276" s="60" t="str">
        <f t="shared" si="66"/>
        <v>Packaged</v>
      </c>
      <c r="AO276" s="60" t="str">
        <f t="shared" si="66"/>
        <v>Packaged</v>
      </c>
      <c r="AP276" s="60" t="str">
        <f t="shared" si="65"/>
        <v>Packaged</v>
      </c>
      <c r="AQ276" s="60" t="str">
        <f t="shared" si="65"/>
        <v>Packaged</v>
      </c>
      <c r="AR276" s="60" t="str">
        <f t="shared" si="65"/>
        <v>Packaged</v>
      </c>
      <c r="AS276" s="60" t="str">
        <f t="shared" si="65"/>
        <v>Packaged</v>
      </c>
      <c r="AT276" s="60" t="str">
        <f t="shared" si="65"/>
        <v>Packaged</v>
      </c>
      <c r="AU276" s="60" t="s">
        <v>623</v>
      </c>
      <c r="AV276" s="60" t="str">
        <f t="shared" si="55"/>
        <v>Packaged</v>
      </c>
      <c r="AW276" s="60" t="str">
        <f t="shared" si="55"/>
        <v>Packaged</v>
      </c>
      <c r="AX276" s="60" t="str">
        <f t="shared" si="55"/>
        <v>Packaged</v>
      </c>
      <c r="AY276" s="60" t="str">
        <f t="shared" ref="AY276:BA339" si="67">IF($E276="Related",IFERROR(IF(AF276=0,"Packaged",AF276),"Packaged"),IFERROR(IF(AF276=0,"Not Reimbursable",AF276),"Not Reimbursable"))</f>
        <v>Packaged</v>
      </c>
      <c r="AZ276" s="60" t="str">
        <f t="shared" si="67"/>
        <v>Packaged</v>
      </c>
      <c r="BA276" s="60" t="str">
        <f t="shared" si="67"/>
        <v>Packaged</v>
      </c>
      <c r="BB276" s="60" t="s">
        <v>623</v>
      </c>
      <c r="BC276" s="60" t="s">
        <v>623</v>
      </c>
      <c r="BD276" s="58" t="str">
        <f t="shared" si="60"/>
        <v>N/A</v>
      </c>
      <c r="BE276" s="58" t="e">
        <f t="shared" si="61"/>
        <v>#VALUE!</v>
      </c>
      <c r="BF276" s="53"/>
      <c r="BG276" s="52" t="e">
        <v>#N/A</v>
      </c>
      <c r="BI276" s="34">
        <v>258</v>
      </c>
      <c r="BJ276" s="56" t="s">
        <v>551</v>
      </c>
      <c r="BL276" t="e">
        <v>#N/A</v>
      </c>
      <c r="BM276" t="e">
        <v>#N/A</v>
      </c>
      <c r="BN276" t="e">
        <v>#N/A</v>
      </c>
      <c r="BO276" t="e">
        <v>#N/A</v>
      </c>
      <c r="BP276" t="e">
        <v>#N/A</v>
      </c>
      <c r="BQ276" t="e">
        <v>#N/A</v>
      </c>
      <c r="BR276" t="e">
        <v>#N/A</v>
      </c>
      <c r="BS276" t="e">
        <v>#N/A</v>
      </c>
      <c r="BT276" t="e">
        <v>#N/A</v>
      </c>
      <c r="BU276" t="e">
        <v>#N/A</v>
      </c>
      <c r="BV276" t="e">
        <v>#N/A</v>
      </c>
      <c r="BW276" t="e">
        <v>#N/A</v>
      </c>
      <c r="BX276" t="e">
        <v>#N/A</v>
      </c>
      <c r="BY276" t="e">
        <v>#N/A</v>
      </c>
      <c r="BZ276" t="e">
        <v>#N/A</v>
      </c>
      <c r="CA276" t="e">
        <v>#N/A</v>
      </c>
      <c r="CB276" t="e">
        <v>#N/A</v>
      </c>
      <c r="CC276" t="e">
        <v>#N/A</v>
      </c>
      <c r="CD276" t="e">
        <v>#N/A</v>
      </c>
    </row>
    <row r="277" spans="2:82" x14ac:dyDescent="0.25">
      <c r="B277" s="52" t="str">
        <f t="shared" si="56"/>
        <v>Clinical Laboratory &amp; Pathology Procedures-Tissue exam by pathologist-88307</v>
      </c>
      <c r="C277" s="52" t="str">
        <f t="shared" si="57"/>
        <v>58571-0360</v>
      </c>
      <c r="D277" s="53" t="s">
        <v>697</v>
      </c>
      <c r="E277" s="53" t="s">
        <v>979</v>
      </c>
      <c r="F277" s="52" t="s">
        <v>116</v>
      </c>
      <c r="G277" s="52" t="s">
        <v>496</v>
      </c>
      <c r="H277" s="54" t="s">
        <v>498</v>
      </c>
      <c r="I277" s="55" t="s">
        <v>96</v>
      </c>
      <c r="J277" s="55" t="str">
        <f t="shared" si="62"/>
        <v>88307-310</v>
      </c>
      <c r="K277" s="56" t="s">
        <v>1027</v>
      </c>
      <c r="L277" s="62">
        <v>270</v>
      </c>
      <c r="M277" s="52">
        <f t="shared" si="58"/>
        <v>16</v>
      </c>
      <c r="N277" s="53"/>
      <c r="O277" s="52">
        <f t="shared" si="59"/>
        <v>0</v>
      </c>
      <c r="P277" s="52" t="str">
        <f t="shared" si="63"/>
        <v>0310-88307 0360-58571</v>
      </c>
      <c r="Q277" s="58" t="str">
        <f t="shared" si="64"/>
        <v>31088307</v>
      </c>
      <c r="R277" s="59">
        <v>343.0348176</v>
      </c>
      <c r="S277" s="59">
        <v>343.0348176</v>
      </c>
      <c r="T277" s="59">
        <v>343.0348176</v>
      </c>
      <c r="U277" s="59">
        <v>343.0348176</v>
      </c>
      <c r="V277" s="59">
        <v>343.0348176</v>
      </c>
      <c r="W277" s="59">
        <v>101.77199999999999</v>
      </c>
      <c r="X277" s="59">
        <v>99.792000000000002</v>
      </c>
      <c r="Y277" s="59">
        <v>102.96000000000001</v>
      </c>
      <c r="Z277" s="59">
        <v>99.792000000000002</v>
      </c>
      <c r="AA277" s="59">
        <v>99.792000000000002</v>
      </c>
      <c r="AB277" s="59">
        <v>0</v>
      </c>
      <c r="AC277" s="59">
        <v>257.39999999999998</v>
      </c>
      <c r="AD277" s="59">
        <v>257.39999999999998</v>
      </c>
      <c r="AE277" s="59">
        <v>450.24869999999999</v>
      </c>
      <c r="AF277" s="59">
        <v>405.00839999999999</v>
      </c>
      <c r="AG277" s="59">
        <v>110.67599999999999</v>
      </c>
      <c r="AH277" s="59">
        <v>0</v>
      </c>
      <c r="AI277" s="59">
        <v>0</v>
      </c>
      <c r="AJ277" s="59">
        <v>0</v>
      </c>
      <c r="AK277" s="60">
        <f t="shared" si="66"/>
        <v>343.0348176</v>
      </c>
      <c r="AL277" s="60">
        <f t="shared" si="66"/>
        <v>343.0348176</v>
      </c>
      <c r="AM277" s="60">
        <f t="shared" si="66"/>
        <v>343.0348176</v>
      </c>
      <c r="AN277" s="60">
        <f t="shared" si="66"/>
        <v>343.0348176</v>
      </c>
      <c r="AO277" s="60">
        <f t="shared" si="66"/>
        <v>343.0348176</v>
      </c>
      <c r="AP277" s="60">
        <f t="shared" si="65"/>
        <v>101.77199999999999</v>
      </c>
      <c r="AQ277" s="60">
        <f t="shared" si="65"/>
        <v>99.792000000000002</v>
      </c>
      <c r="AR277" s="60">
        <f t="shared" si="65"/>
        <v>102.96000000000001</v>
      </c>
      <c r="AS277" s="60">
        <f t="shared" si="65"/>
        <v>99.792000000000002</v>
      </c>
      <c r="AT277" s="60">
        <f t="shared" si="65"/>
        <v>99.792000000000002</v>
      </c>
      <c r="AU277" s="60" t="s">
        <v>623</v>
      </c>
      <c r="AV277" s="60">
        <f t="shared" ref="AV277:BA340" si="68">IF($E277="Related",IFERROR(IF(AC277=0,"Packaged",AC277),"Packaged"),IFERROR(IF(AC277=0,"Not Reimbursable",AC277),"Not Reimbursable"))</f>
        <v>257.39999999999998</v>
      </c>
      <c r="AW277" s="60">
        <f t="shared" si="68"/>
        <v>257.39999999999998</v>
      </c>
      <c r="AX277" s="60">
        <f t="shared" si="68"/>
        <v>450.24869999999999</v>
      </c>
      <c r="AY277" s="60">
        <f t="shared" si="67"/>
        <v>405.00839999999999</v>
      </c>
      <c r="AZ277" s="60">
        <f t="shared" si="67"/>
        <v>110.67599999999999</v>
      </c>
      <c r="BA277" s="60" t="str">
        <f t="shared" si="67"/>
        <v>Packaged</v>
      </c>
      <c r="BB277" s="60" t="s">
        <v>623</v>
      </c>
      <c r="BC277" s="60" t="s">
        <v>623</v>
      </c>
      <c r="BD277" s="58" t="str">
        <f t="shared" si="60"/>
        <v>N/A</v>
      </c>
      <c r="BE277" s="58" t="e">
        <f t="shared" si="61"/>
        <v>#VALUE!</v>
      </c>
      <c r="BF277" s="53" t="s">
        <v>496</v>
      </c>
      <c r="BG277" s="52" t="s">
        <v>39</v>
      </c>
      <c r="BH277" s="34">
        <v>88307</v>
      </c>
      <c r="BI277" s="34">
        <v>310</v>
      </c>
      <c r="BJ277" s="56" t="s">
        <v>1028</v>
      </c>
      <c r="BL277">
        <v>343.0348176</v>
      </c>
      <c r="BM277">
        <v>343.0348176</v>
      </c>
      <c r="BN277">
        <v>343.0348176</v>
      </c>
      <c r="BO277">
        <v>343.0348176</v>
      </c>
      <c r="BP277">
        <v>343.0348176</v>
      </c>
      <c r="BQ277">
        <v>101.77199999999999</v>
      </c>
      <c r="BR277">
        <v>99.792000000000002</v>
      </c>
      <c r="BS277">
        <v>102.96000000000001</v>
      </c>
      <c r="BT277">
        <v>99.792000000000002</v>
      </c>
      <c r="BU277">
        <v>99.792000000000002</v>
      </c>
      <c r="BV277" t="e">
        <v>#N/A</v>
      </c>
      <c r="BW277">
        <v>257.39999999999998</v>
      </c>
      <c r="BX277">
        <v>257.39999999999998</v>
      </c>
      <c r="BY277">
        <v>450.24869999999999</v>
      </c>
      <c r="BZ277">
        <v>405.00839999999999</v>
      </c>
      <c r="CA277">
        <v>110.67599999999999</v>
      </c>
      <c r="CB277" t="e">
        <v>#N/A</v>
      </c>
      <c r="CC277" t="e">
        <v>#N/A</v>
      </c>
      <c r="CD277" t="e">
        <v>#N/A</v>
      </c>
    </row>
    <row r="278" spans="2:82" x14ac:dyDescent="0.25">
      <c r="B278" s="52" t="str">
        <f t="shared" si="56"/>
        <v>Medical care-Fentanyl citrate injection-J3010</v>
      </c>
      <c r="C278" s="52" t="str">
        <f t="shared" si="57"/>
        <v>58571-0360</v>
      </c>
      <c r="D278" s="53" t="s">
        <v>697</v>
      </c>
      <c r="E278" s="53" t="s">
        <v>979</v>
      </c>
      <c r="F278" s="52" t="s">
        <v>2549</v>
      </c>
      <c r="G278" s="52" t="s">
        <v>147</v>
      </c>
      <c r="H278" s="54" t="s">
        <v>1</v>
      </c>
      <c r="I278" s="55" t="s">
        <v>61</v>
      </c>
      <c r="J278" s="55" t="str">
        <f t="shared" si="62"/>
        <v>J3010-636</v>
      </c>
      <c r="K278" s="56" t="s">
        <v>1033</v>
      </c>
      <c r="L278" s="62">
        <v>4</v>
      </c>
      <c r="M278" s="52">
        <f t="shared" si="58"/>
        <v>16</v>
      </c>
      <c r="N278" s="53"/>
      <c r="O278" s="52">
        <f t="shared" si="59"/>
        <v>0</v>
      </c>
      <c r="P278" s="52" t="str">
        <f t="shared" si="63"/>
        <v>0636-J3010 0360-58571</v>
      </c>
      <c r="Q278" s="58" t="str">
        <f t="shared" si="64"/>
        <v>636J3010</v>
      </c>
      <c r="R278" s="59">
        <v>0</v>
      </c>
      <c r="S278" s="59">
        <v>0</v>
      </c>
      <c r="T278" s="59">
        <v>0</v>
      </c>
      <c r="U278" s="59">
        <v>0</v>
      </c>
      <c r="V278" s="59">
        <v>0</v>
      </c>
      <c r="W278" s="59">
        <v>3.9489335000000003</v>
      </c>
      <c r="X278" s="59">
        <v>3.8721059999999996</v>
      </c>
      <c r="Y278" s="59">
        <v>3.9950299999999999</v>
      </c>
      <c r="Z278" s="59">
        <v>3.8721059999999996</v>
      </c>
      <c r="AA278" s="59">
        <v>3.8721059999999996</v>
      </c>
      <c r="AB278" s="59">
        <v>0</v>
      </c>
      <c r="AC278" s="59">
        <v>9.9875749999999979</v>
      </c>
      <c r="AD278" s="59">
        <v>9.9875749999999979</v>
      </c>
      <c r="AE278" s="59">
        <v>0.78000000000000014</v>
      </c>
      <c r="AF278" s="59">
        <v>0.4134000000000001</v>
      </c>
      <c r="AG278" s="59">
        <v>7.6827500000000004</v>
      </c>
      <c r="AH278" s="59">
        <v>0</v>
      </c>
      <c r="AI278" s="59">
        <v>0</v>
      </c>
      <c r="AJ278" s="59">
        <v>0</v>
      </c>
      <c r="AK278" s="60" t="str">
        <f t="shared" si="66"/>
        <v>Packaged</v>
      </c>
      <c r="AL278" s="60" t="str">
        <f t="shared" si="66"/>
        <v>Packaged</v>
      </c>
      <c r="AM278" s="60" t="str">
        <f t="shared" si="66"/>
        <v>Packaged</v>
      </c>
      <c r="AN278" s="60" t="str">
        <f t="shared" si="66"/>
        <v>Packaged</v>
      </c>
      <c r="AO278" s="60" t="str">
        <f t="shared" si="66"/>
        <v>Packaged</v>
      </c>
      <c r="AP278" s="60">
        <f t="shared" si="65"/>
        <v>3.9489335000000003</v>
      </c>
      <c r="AQ278" s="60">
        <f t="shared" si="65"/>
        <v>3.8721059999999996</v>
      </c>
      <c r="AR278" s="60">
        <f t="shared" si="65"/>
        <v>3.9950299999999999</v>
      </c>
      <c r="AS278" s="60">
        <f t="shared" si="65"/>
        <v>3.8721059999999996</v>
      </c>
      <c r="AT278" s="60">
        <f t="shared" si="65"/>
        <v>3.8721059999999996</v>
      </c>
      <c r="AU278" s="60" t="s">
        <v>623</v>
      </c>
      <c r="AV278" s="60">
        <f t="shared" si="68"/>
        <v>9.9875749999999979</v>
      </c>
      <c r="AW278" s="60">
        <f t="shared" si="68"/>
        <v>9.9875749999999979</v>
      </c>
      <c r="AX278" s="60">
        <f t="shared" si="68"/>
        <v>0.78000000000000014</v>
      </c>
      <c r="AY278" s="60">
        <f t="shared" si="67"/>
        <v>0.4134000000000001</v>
      </c>
      <c r="AZ278" s="60">
        <f t="shared" si="67"/>
        <v>7.6827500000000004</v>
      </c>
      <c r="BA278" s="60" t="str">
        <f t="shared" si="67"/>
        <v>Packaged</v>
      </c>
      <c r="BB278" s="60" t="s">
        <v>623</v>
      </c>
      <c r="BC278" s="60" t="s">
        <v>623</v>
      </c>
      <c r="BD278" s="58" t="str">
        <f t="shared" si="60"/>
        <v>N/A</v>
      </c>
      <c r="BE278" s="58" t="e">
        <f t="shared" si="61"/>
        <v>#VALUE!</v>
      </c>
      <c r="BF278" s="53" t="s">
        <v>1034</v>
      </c>
      <c r="BG278" s="52" t="s">
        <v>33</v>
      </c>
      <c r="BH278" s="34" t="s">
        <v>1</v>
      </c>
      <c r="BI278" s="34">
        <v>636</v>
      </c>
      <c r="BJ278" s="56" t="s">
        <v>1035</v>
      </c>
      <c r="BL278" t="e">
        <v>#N/A</v>
      </c>
      <c r="BM278" t="e">
        <v>#N/A</v>
      </c>
      <c r="BN278" t="e">
        <v>#N/A</v>
      </c>
      <c r="BO278" t="e">
        <v>#N/A</v>
      </c>
      <c r="BP278" t="e">
        <v>#N/A</v>
      </c>
      <c r="BQ278">
        <v>3.9489335000000003</v>
      </c>
      <c r="BR278">
        <v>3.8721059999999996</v>
      </c>
      <c r="BS278">
        <v>3.9950299999999999</v>
      </c>
      <c r="BT278">
        <v>3.8721059999999996</v>
      </c>
      <c r="BU278">
        <v>3.8721059999999996</v>
      </c>
      <c r="BV278" t="e">
        <v>#N/A</v>
      </c>
      <c r="BW278">
        <v>9.9875749999999979</v>
      </c>
      <c r="BX278">
        <v>9.9875749999999979</v>
      </c>
      <c r="BY278">
        <v>0.78000000000000014</v>
      </c>
      <c r="BZ278">
        <v>0.4134000000000001</v>
      </c>
      <c r="CA278">
        <v>7.6827500000000004</v>
      </c>
      <c r="CB278" t="e">
        <v>#N/A</v>
      </c>
      <c r="CC278" t="e">
        <v>#N/A</v>
      </c>
      <c r="CD278" t="e">
        <v>#N/A</v>
      </c>
    </row>
    <row r="279" spans="2:82" x14ac:dyDescent="0.25">
      <c r="B279" s="52" t="str">
        <f t="shared" si="56"/>
        <v>Recovery Room - General-Recovery Room - General-</v>
      </c>
      <c r="C279" s="52" t="str">
        <f t="shared" si="57"/>
        <v>58571-0360</v>
      </c>
      <c r="D279" s="53" t="s">
        <v>697</v>
      </c>
      <c r="E279" s="53" t="s">
        <v>979</v>
      </c>
      <c r="F279" s="52" t="s">
        <v>97</v>
      </c>
      <c r="G279" s="52" t="s">
        <v>97</v>
      </c>
      <c r="H279" s="54" t="s">
        <v>34</v>
      </c>
      <c r="I279" s="55" t="s">
        <v>98</v>
      </c>
      <c r="J279" s="55" t="str">
        <f t="shared" si="62"/>
        <v>-710</v>
      </c>
      <c r="K279" s="56" t="s">
        <v>1029</v>
      </c>
      <c r="L279" s="62">
        <v>3757</v>
      </c>
      <c r="M279" s="52">
        <f t="shared" si="58"/>
        <v>16</v>
      </c>
      <c r="N279" s="53"/>
      <c r="O279" s="52">
        <f t="shared" si="59"/>
        <v>0</v>
      </c>
      <c r="P279" s="52" t="str">
        <f t="shared" si="63"/>
        <v>0710- 0360-58571</v>
      </c>
      <c r="Q279" s="58" t="str">
        <f t="shared" si="64"/>
        <v>710</v>
      </c>
      <c r="R279" s="59">
        <v>0</v>
      </c>
      <c r="S279" s="59">
        <v>0</v>
      </c>
      <c r="T279" s="59">
        <v>0</v>
      </c>
      <c r="U279" s="59">
        <v>0</v>
      </c>
      <c r="V279" s="59">
        <v>0</v>
      </c>
      <c r="W279" s="59">
        <v>0</v>
      </c>
      <c r="X279" s="59">
        <v>0</v>
      </c>
      <c r="Y279" s="59">
        <v>0</v>
      </c>
      <c r="Z279" s="59">
        <v>0</v>
      </c>
      <c r="AA279" s="59">
        <v>0</v>
      </c>
      <c r="AB279" s="59">
        <v>0</v>
      </c>
      <c r="AC279" s="59">
        <v>0</v>
      </c>
      <c r="AD279" s="59">
        <v>0</v>
      </c>
      <c r="AE279" s="59">
        <v>0</v>
      </c>
      <c r="AF279" s="59">
        <v>0</v>
      </c>
      <c r="AG279" s="59">
        <v>0</v>
      </c>
      <c r="AH279" s="59">
        <v>0</v>
      </c>
      <c r="AI279" s="59">
        <v>0</v>
      </c>
      <c r="AJ279" s="59">
        <v>0</v>
      </c>
      <c r="AK279" s="60" t="str">
        <f t="shared" si="66"/>
        <v>Packaged</v>
      </c>
      <c r="AL279" s="60" t="str">
        <f t="shared" si="66"/>
        <v>Packaged</v>
      </c>
      <c r="AM279" s="60" t="str">
        <f t="shared" si="66"/>
        <v>Packaged</v>
      </c>
      <c r="AN279" s="60" t="str">
        <f t="shared" si="66"/>
        <v>Packaged</v>
      </c>
      <c r="AO279" s="60" t="str">
        <f t="shared" si="66"/>
        <v>Packaged</v>
      </c>
      <c r="AP279" s="60" t="str">
        <f t="shared" si="65"/>
        <v>Packaged</v>
      </c>
      <c r="AQ279" s="60" t="str">
        <f t="shared" si="65"/>
        <v>Packaged</v>
      </c>
      <c r="AR279" s="60" t="str">
        <f t="shared" si="65"/>
        <v>Packaged</v>
      </c>
      <c r="AS279" s="60" t="str">
        <f t="shared" si="65"/>
        <v>Packaged</v>
      </c>
      <c r="AT279" s="60" t="str">
        <f t="shared" si="65"/>
        <v>Packaged</v>
      </c>
      <c r="AU279" s="60" t="s">
        <v>623</v>
      </c>
      <c r="AV279" s="60" t="str">
        <f t="shared" si="68"/>
        <v>Packaged</v>
      </c>
      <c r="AW279" s="60" t="str">
        <f t="shared" si="68"/>
        <v>Packaged</v>
      </c>
      <c r="AX279" s="60" t="str">
        <f t="shared" si="68"/>
        <v>Packaged</v>
      </c>
      <c r="AY279" s="60" t="str">
        <f t="shared" si="67"/>
        <v>Packaged</v>
      </c>
      <c r="AZ279" s="60" t="str">
        <f t="shared" si="67"/>
        <v>Packaged</v>
      </c>
      <c r="BA279" s="60" t="str">
        <f t="shared" si="67"/>
        <v>Packaged</v>
      </c>
      <c r="BB279" s="60" t="s">
        <v>623</v>
      </c>
      <c r="BC279" s="60" t="s">
        <v>623</v>
      </c>
      <c r="BD279" s="58" t="str">
        <f t="shared" si="60"/>
        <v>N/A</v>
      </c>
      <c r="BE279" s="58" t="e">
        <f t="shared" si="61"/>
        <v>#VALUE!</v>
      </c>
      <c r="BF279" s="53"/>
      <c r="BG279" s="52" t="e">
        <v>#N/A</v>
      </c>
      <c r="BI279" s="34">
        <v>710</v>
      </c>
      <c r="BJ279" s="56" t="s">
        <v>98</v>
      </c>
      <c r="BL279" t="e">
        <v>#N/A</v>
      </c>
      <c r="BM279" t="e">
        <v>#N/A</v>
      </c>
      <c r="BN279" t="e">
        <v>#N/A</v>
      </c>
      <c r="BO279" t="e">
        <v>#N/A</v>
      </c>
      <c r="BP279" t="e">
        <v>#N/A</v>
      </c>
      <c r="BQ279" t="e">
        <v>#N/A</v>
      </c>
      <c r="BR279" t="e">
        <v>#N/A</v>
      </c>
      <c r="BS279" t="e">
        <v>#N/A</v>
      </c>
      <c r="BT279" t="e">
        <v>#N/A</v>
      </c>
      <c r="BU279" t="e">
        <v>#N/A</v>
      </c>
      <c r="BV279" t="e">
        <v>#N/A</v>
      </c>
      <c r="BW279" t="e">
        <v>#N/A</v>
      </c>
      <c r="BX279" t="e">
        <v>#N/A</v>
      </c>
      <c r="BY279" t="e">
        <v>#N/A</v>
      </c>
      <c r="BZ279" t="e">
        <v>#N/A</v>
      </c>
      <c r="CA279" t="e">
        <v>#N/A</v>
      </c>
      <c r="CB279" t="e">
        <v>#N/A</v>
      </c>
      <c r="CC279" t="e">
        <v>#N/A</v>
      </c>
      <c r="CD279" t="e">
        <v>#N/A</v>
      </c>
    </row>
    <row r="280" spans="2:82" x14ac:dyDescent="0.25">
      <c r="B280" s="52" t="str">
        <f t="shared" si="56"/>
        <v>Anesthesia - General-Anesthesia - General-</v>
      </c>
      <c r="C280" s="52" t="str">
        <f t="shared" si="57"/>
        <v>58571-0360</v>
      </c>
      <c r="D280" s="53" t="s">
        <v>697</v>
      </c>
      <c r="E280" s="53" t="s">
        <v>979</v>
      </c>
      <c r="F280" s="52" t="s">
        <v>109</v>
      </c>
      <c r="G280" s="52" t="s">
        <v>109</v>
      </c>
      <c r="H280" s="54" t="s">
        <v>34</v>
      </c>
      <c r="I280" s="55" t="s">
        <v>101</v>
      </c>
      <c r="J280" s="55" t="str">
        <f t="shared" si="62"/>
        <v>-370</v>
      </c>
      <c r="K280" s="56" t="s">
        <v>1030</v>
      </c>
      <c r="L280" s="62">
        <v>2157</v>
      </c>
      <c r="M280" s="52">
        <f t="shared" si="58"/>
        <v>16</v>
      </c>
      <c r="N280" s="53"/>
      <c r="O280" s="52">
        <f t="shared" si="59"/>
        <v>0</v>
      </c>
      <c r="P280" s="52" t="str">
        <f t="shared" si="63"/>
        <v>0370- 0360-58571</v>
      </c>
      <c r="Q280" s="58" t="str">
        <f t="shared" si="64"/>
        <v>370</v>
      </c>
      <c r="R280" s="59">
        <v>0</v>
      </c>
      <c r="S280" s="59">
        <v>0</v>
      </c>
      <c r="T280" s="59">
        <v>0</v>
      </c>
      <c r="U280" s="59">
        <v>0</v>
      </c>
      <c r="V280" s="59">
        <v>0</v>
      </c>
      <c r="W280" s="59">
        <v>0</v>
      </c>
      <c r="X280" s="59">
        <v>0</v>
      </c>
      <c r="Y280" s="59">
        <v>0</v>
      </c>
      <c r="Z280" s="59">
        <v>0</v>
      </c>
      <c r="AA280" s="59">
        <v>0</v>
      </c>
      <c r="AB280" s="59">
        <v>0</v>
      </c>
      <c r="AC280" s="59">
        <v>0</v>
      </c>
      <c r="AD280" s="59">
        <v>0</v>
      </c>
      <c r="AE280" s="59">
        <v>0</v>
      </c>
      <c r="AF280" s="59">
        <v>0</v>
      </c>
      <c r="AG280" s="59">
        <v>0</v>
      </c>
      <c r="AH280" s="59">
        <v>0</v>
      </c>
      <c r="AI280" s="59">
        <v>0</v>
      </c>
      <c r="AJ280" s="59">
        <v>0</v>
      </c>
      <c r="AK280" s="60" t="str">
        <f t="shared" si="66"/>
        <v>Packaged</v>
      </c>
      <c r="AL280" s="60" t="str">
        <f t="shared" si="66"/>
        <v>Packaged</v>
      </c>
      <c r="AM280" s="60" t="str">
        <f t="shared" si="66"/>
        <v>Packaged</v>
      </c>
      <c r="AN280" s="60" t="str">
        <f t="shared" si="66"/>
        <v>Packaged</v>
      </c>
      <c r="AO280" s="60" t="str">
        <f t="shared" si="66"/>
        <v>Packaged</v>
      </c>
      <c r="AP280" s="60" t="str">
        <f t="shared" si="65"/>
        <v>Packaged</v>
      </c>
      <c r="AQ280" s="60" t="str">
        <f t="shared" si="65"/>
        <v>Packaged</v>
      </c>
      <c r="AR280" s="60" t="str">
        <f t="shared" si="65"/>
        <v>Packaged</v>
      </c>
      <c r="AS280" s="60" t="str">
        <f t="shared" si="65"/>
        <v>Packaged</v>
      </c>
      <c r="AT280" s="60" t="str">
        <f t="shared" si="65"/>
        <v>Packaged</v>
      </c>
      <c r="AU280" s="60" t="s">
        <v>623</v>
      </c>
      <c r="AV280" s="60" t="str">
        <f t="shared" si="68"/>
        <v>Packaged</v>
      </c>
      <c r="AW280" s="60" t="str">
        <f t="shared" si="68"/>
        <v>Packaged</v>
      </c>
      <c r="AX280" s="60" t="str">
        <f t="shared" si="68"/>
        <v>Packaged</v>
      </c>
      <c r="AY280" s="60" t="str">
        <f t="shared" si="67"/>
        <v>Packaged</v>
      </c>
      <c r="AZ280" s="60" t="str">
        <f t="shared" si="67"/>
        <v>Packaged</v>
      </c>
      <c r="BA280" s="60" t="str">
        <f t="shared" si="67"/>
        <v>Packaged</v>
      </c>
      <c r="BB280" s="60" t="s">
        <v>623</v>
      </c>
      <c r="BC280" s="60" t="s">
        <v>623</v>
      </c>
      <c r="BD280" s="58" t="str">
        <f t="shared" si="60"/>
        <v>N/A</v>
      </c>
      <c r="BE280" s="58" t="e">
        <f t="shared" si="61"/>
        <v>#VALUE!</v>
      </c>
      <c r="BF280" s="53"/>
      <c r="BG280" s="52" t="e">
        <v>#N/A</v>
      </c>
      <c r="BI280" s="34">
        <v>370</v>
      </c>
      <c r="BJ280" s="56" t="s">
        <v>101</v>
      </c>
      <c r="BL280" t="e">
        <v>#N/A</v>
      </c>
      <c r="BM280" t="e">
        <v>#N/A</v>
      </c>
      <c r="BN280" t="e">
        <v>#N/A</v>
      </c>
      <c r="BO280" t="e">
        <v>#N/A</v>
      </c>
      <c r="BP280" t="e">
        <v>#N/A</v>
      </c>
      <c r="BQ280" t="e">
        <v>#N/A</v>
      </c>
      <c r="BR280" t="e">
        <v>#N/A</v>
      </c>
      <c r="BS280" t="e">
        <v>#N/A</v>
      </c>
      <c r="BT280" t="e">
        <v>#N/A</v>
      </c>
      <c r="BU280" t="e">
        <v>#N/A</v>
      </c>
      <c r="BV280" t="e">
        <v>#N/A</v>
      </c>
      <c r="BW280" t="e">
        <v>#N/A</v>
      </c>
      <c r="BX280" t="e">
        <v>#N/A</v>
      </c>
      <c r="BY280" t="e">
        <v>#N/A</v>
      </c>
      <c r="BZ280" t="e">
        <v>#N/A</v>
      </c>
      <c r="CA280" t="e">
        <v>#N/A</v>
      </c>
      <c r="CB280" t="e">
        <v>#N/A</v>
      </c>
      <c r="CC280" t="e">
        <v>#N/A</v>
      </c>
      <c r="CD280" t="e">
        <v>#N/A</v>
      </c>
    </row>
    <row r="281" spans="2:82" x14ac:dyDescent="0.25">
      <c r="B281" s="52" t="str">
        <f t="shared" si="56"/>
        <v>Surgery Procedures -Tlh w/t/o uterus over 250 g-58573</v>
      </c>
      <c r="C281" s="52" t="str">
        <f t="shared" si="57"/>
        <v>58573-0360</v>
      </c>
      <c r="D281" s="53" t="s">
        <v>698</v>
      </c>
      <c r="E281" s="53" t="s">
        <v>976</v>
      </c>
      <c r="F281" s="52" t="s">
        <v>114</v>
      </c>
      <c r="G281" s="52" t="s">
        <v>290</v>
      </c>
      <c r="H281" s="54" t="s">
        <v>289</v>
      </c>
      <c r="I281" s="55" t="s">
        <v>108</v>
      </c>
      <c r="J281" s="55" t="str">
        <f t="shared" si="62"/>
        <v>58573-360</v>
      </c>
      <c r="K281" s="56" t="s">
        <v>698</v>
      </c>
      <c r="L281" s="62">
        <v>18108</v>
      </c>
      <c r="M281" s="52">
        <f t="shared" si="58"/>
        <v>16</v>
      </c>
      <c r="N281" s="53" t="s">
        <v>632</v>
      </c>
      <c r="O281" s="52">
        <f t="shared" si="59"/>
        <v>1</v>
      </c>
      <c r="P281" s="52" t="str">
        <f t="shared" si="63"/>
        <v>0360-58573 0360-58573</v>
      </c>
      <c r="Q281" s="58" t="str">
        <f t="shared" si="64"/>
        <v>36058573</v>
      </c>
      <c r="R281" s="59">
        <v>9823.6485711999994</v>
      </c>
      <c r="S281" s="59">
        <v>9823.6485711999994</v>
      </c>
      <c r="T281" s="59">
        <v>9823.6485711999994</v>
      </c>
      <c r="U281" s="59">
        <v>9823.6485711999994</v>
      </c>
      <c r="V281" s="59">
        <v>9823.6485711999994</v>
      </c>
      <c r="W281" s="59">
        <v>3172.2102000000004</v>
      </c>
      <c r="X281" s="59">
        <v>3110.01</v>
      </c>
      <c r="Y281" s="59">
        <v>3203.3103000000001</v>
      </c>
      <c r="Z281" s="59">
        <v>3110.01</v>
      </c>
      <c r="AA281" s="59">
        <v>3110.01</v>
      </c>
      <c r="AB281" s="59">
        <v>0</v>
      </c>
      <c r="AC281" s="59">
        <v>1221</v>
      </c>
      <c r="AD281" s="59">
        <v>1221</v>
      </c>
      <c r="AE281" s="59">
        <v>10177.862800000001</v>
      </c>
      <c r="AF281" s="59">
        <v>9190.4581999999991</v>
      </c>
      <c r="AG281" s="59">
        <v>1750</v>
      </c>
      <c r="AH281" s="59">
        <v>5363</v>
      </c>
      <c r="AI281" s="59">
        <v>0</v>
      </c>
      <c r="AJ281" s="59">
        <v>0</v>
      </c>
      <c r="AK281" s="60">
        <f t="shared" si="66"/>
        <v>9823.6485711999994</v>
      </c>
      <c r="AL281" s="60">
        <f t="shared" si="66"/>
        <v>9823.6485711999994</v>
      </c>
      <c r="AM281" s="60">
        <f t="shared" si="66"/>
        <v>9823.6485711999994</v>
      </c>
      <c r="AN281" s="60">
        <f t="shared" si="66"/>
        <v>9823.6485711999994</v>
      </c>
      <c r="AO281" s="60">
        <f t="shared" si="66"/>
        <v>9823.6485711999994</v>
      </c>
      <c r="AP281" s="60">
        <f t="shared" si="65"/>
        <v>3172.2102000000004</v>
      </c>
      <c r="AQ281" s="60">
        <f t="shared" si="65"/>
        <v>3110.01</v>
      </c>
      <c r="AR281" s="60">
        <f t="shared" si="65"/>
        <v>3203.3103000000001</v>
      </c>
      <c r="AS281" s="60">
        <f t="shared" si="65"/>
        <v>3110.01</v>
      </c>
      <c r="AT281" s="60">
        <f t="shared" si="65"/>
        <v>3110.01</v>
      </c>
      <c r="AU281" s="60" t="s">
        <v>623</v>
      </c>
      <c r="AV281" s="60">
        <f t="shared" si="68"/>
        <v>1221</v>
      </c>
      <c r="AW281" s="60">
        <f t="shared" si="68"/>
        <v>1221</v>
      </c>
      <c r="AX281" s="60">
        <f t="shared" si="68"/>
        <v>10177.862800000001</v>
      </c>
      <c r="AY281" s="60">
        <f t="shared" si="67"/>
        <v>9190.4581999999991</v>
      </c>
      <c r="AZ281" s="60">
        <f t="shared" si="67"/>
        <v>1750</v>
      </c>
      <c r="BA281" s="60">
        <f t="shared" si="67"/>
        <v>5363</v>
      </c>
      <c r="BB281" s="60" t="s">
        <v>623</v>
      </c>
      <c r="BC281" s="60" t="s">
        <v>623</v>
      </c>
      <c r="BD281" s="58">
        <f t="shared" si="60"/>
        <v>20</v>
      </c>
      <c r="BE281" s="58">
        <f t="shared" si="61"/>
        <v>4</v>
      </c>
      <c r="BF281" s="53" t="s">
        <v>290</v>
      </c>
      <c r="BG281" s="52" t="s">
        <v>33</v>
      </c>
      <c r="BH281" s="34">
        <v>58573</v>
      </c>
      <c r="BI281" s="34">
        <v>360</v>
      </c>
      <c r="BJ281" s="56" t="s">
        <v>1191</v>
      </c>
      <c r="BK281">
        <v>5362</v>
      </c>
      <c r="BL281">
        <v>9823.6485711999994</v>
      </c>
      <c r="BM281">
        <v>9823.6485711999994</v>
      </c>
      <c r="BN281">
        <v>9823.6485711999994</v>
      </c>
      <c r="BO281">
        <v>9823.6485711999994</v>
      </c>
      <c r="BP281">
        <v>9823.6485711999994</v>
      </c>
      <c r="BQ281">
        <v>3172.2102000000004</v>
      </c>
      <c r="BR281">
        <v>3110.01</v>
      </c>
      <c r="BS281">
        <v>3203.3103000000001</v>
      </c>
      <c r="BT281">
        <v>3110.01</v>
      </c>
      <c r="BU281">
        <v>3110.01</v>
      </c>
      <c r="BV281">
        <v>0</v>
      </c>
      <c r="BW281">
        <v>1221</v>
      </c>
      <c r="BX281">
        <v>1221</v>
      </c>
      <c r="BY281">
        <v>10177.862800000001</v>
      </c>
      <c r="BZ281">
        <v>9190.4581999999991</v>
      </c>
      <c r="CA281">
        <v>1750</v>
      </c>
      <c r="CB281">
        <v>5363</v>
      </c>
      <c r="CC281">
        <v>0</v>
      </c>
      <c r="CD281">
        <v>0</v>
      </c>
    </row>
    <row r="282" spans="2:82" x14ac:dyDescent="0.25">
      <c r="B282" s="52" t="str">
        <f t="shared" si="56"/>
        <v>Medical care-Inj, propofol, 10 mg-J2704</v>
      </c>
      <c r="C282" s="52" t="str">
        <f t="shared" si="57"/>
        <v>58573-0360</v>
      </c>
      <c r="D282" s="53" t="s">
        <v>698</v>
      </c>
      <c r="E282" s="53" t="s">
        <v>979</v>
      </c>
      <c r="F282" s="52" t="s">
        <v>2549</v>
      </c>
      <c r="G282" s="52" t="s">
        <v>144</v>
      </c>
      <c r="H282" s="54" t="s">
        <v>143</v>
      </c>
      <c r="I282" s="55" t="s">
        <v>61</v>
      </c>
      <c r="J282" s="55" t="str">
        <f t="shared" si="62"/>
        <v>J2704-636</v>
      </c>
      <c r="K282" s="56" t="s">
        <v>1021</v>
      </c>
      <c r="L282" s="62">
        <v>17</v>
      </c>
      <c r="M282" s="52">
        <f t="shared" si="58"/>
        <v>16</v>
      </c>
      <c r="N282" s="53"/>
      <c r="O282" s="52">
        <f t="shared" si="59"/>
        <v>0</v>
      </c>
      <c r="P282" s="52" t="str">
        <f t="shared" si="63"/>
        <v>0636-J2704 0360-58573</v>
      </c>
      <c r="Q282" s="58" t="str">
        <f t="shared" si="64"/>
        <v>636J2704</v>
      </c>
      <c r="R282" s="59">
        <v>0</v>
      </c>
      <c r="S282" s="59">
        <v>0</v>
      </c>
      <c r="T282" s="59">
        <v>0</v>
      </c>
      <c r="U282" s="59">
        <v>0</v>
      </c>
      <c r="V282" s="59">
        <v>0</v>
      </c>
      <c r="W282" s="59">
        <v>6.5771184311224493</v>
      </c>
      <c r="X282" s="59">
        <v>6.4491589285714284</v>
      </c>
      <c r="Y282" s="59">
        <v>6.6538941326530612</v>
      </c>
      <c r="Z282" s="59">
        <v>6.4491589285714284</v>
      </c>
      <c r="AA282" s="59">
        <v>6.4491589285714284</v>
      </c>
      <c r="AB282" s="59">
        <v>0</v>
      </c>
      <c r="AC282" s="59">
        <v>16.634735331632655</v>
      </c>
      <c r="AD282" s="59">
        <v>16.634735331632655</v>
      </c>
      <c r="AE282" s="59">
        <v>0.14000000000000001</v>
      </c>
      <c r="AF282" s="59">
        <v>7.420000000000003E-2</v>
      </c>
      <c r="AG282" s="59">
        <v>12.795950255102042</v>
      </c>
      <c r="AH282" s="59">
        <v>0</v>
      </c>
      <c r="AI282" s="59">
        <v>0</v>
      </c>
      <c r="AJ282" s="59">
        <v>0</v>
      </c>
      <c r="AK282" s="60" t="str">
        <f t="shared" si="66"/>
        <v>Packaged</v>
      </c>
      <c r="AL282" s="60" t="str">
        <f t="shared" si="66"/>
        <v>Packaged</v>
      </c>
      <c r="AM282" s="60" t="str">
        <f t="shared" si="66"/>
        <v>Packaged</v>
      </c>
      <c r="AN282" s="60" t="str">
        <f t="shared" si="66"/>
        <v>Packaged</v>
      </c>
      <c r="AO282" s="60" t="str">
        <f t="shared" si="66"/>
        <v>Packaged</v>
      </c>
      <c r="AP282" s="60">
        <f t="shared" si="65"/>
        <v>6.5771184311224493</v>
      </c>
      <c r="AQ282" s="60">
        <f t="shared" si="65"/>
        <v>6.4491589285714284</v>
      </c>
      <c r="AR282" s="60">
        <f t="shared" si="65"/>
        <v>6.6538941326530612</v>
      </c>
      <c r="AS282" s="60">
        <f t="shared" si="65"/>
        <v>6.4491589285714284</v>
      </c>
      <c r="AT282" s="60">
        <f t="shared" si="65"/>
        <v>6.4491589285714284</v>
      </c>
      <c r="AU282" s="60" t="s">
        <v>623</v>
      </c>
      <c r="AV282" s="60">
        <f t="shared" si="68"/>
        <v>16.634735331632655</v>
      </c>
      <c r="AW282" s="60">
        <f t="shared" si="68"/>
        <v>16.634735331632655</v>
      </c>
      <c r="AX282" s="60">
        <f t="shared" si="68"/>
        <v>0.14000000000000001</v>
      </c>
      <c r="AY282" s="60">
        <f t="shared" si="67"/>
        <v>7.420000000000003E-2</v>
      </c>
      <c r="AZ282" s="60">
        <f t="shared" si="67"/>
        <v>12.795950255102042</v>
      </c>
      <c r="BA282" s="60" t="str">
        <f t="shared" si="67"/>
        <v>Packaged</v>
      </c>
      <c r="BB282" s="60" t="s">
        <v>623</v>
      </c>
      <c r="BC282" s="60" t="s">
        <v>623</v>
      </c>
      <c r="BD282" s="58" t="str">
        <f t="shared" si="60"/>
        <v>N/A</v>
      </c>
      <c r="BE282" s="58" t="e">
        <f t="shared" si="61"/>
        <v>#VALUE!</v>
      </c>
      <c r="BF282" s="53" t="s">
        <v>144</v>
      </c>
      <c r="BG282" s="52" t="s">
        <v>33</v>
      </c>
      <c r="BH282" s="34" t="s">
        <v>143</v>
      </c>
      <c r="BI282" s="34">
        <v>636</v>
      </c>
      <c r="BJ282" s="56" t="s">
        <v>1022</v>
      </c>
      <c r="BL282" t="e">
        <v>#N/A</v>
      </c>
      <c r="BM282" t="e">
        <v>#N/A</v>
      </c>
      <c r="BN282" t="e">
        <v>#N/A</v>
      </c>
      <c r="BO282" t="e">
        <v>#N/A</v>
      </c>
      <c r="BP282" t="e">
        <v>#N/A</v>
      </c>
      <c r="BQ282">
        <v>6.5771184311224493</v>
      </c>
      <c r="BR282">
        <v>6.4491589285714284</v>
      </c>
      <c r="BS282">
        <v>6.6538941326530612</v>
      </c>
      <c r="BT282">
        <v>6.4491589285714284</v>
      </c>
      <c r="BU282">
        <v>6.4491589285714284</v>
      </c>
      <c r="BV282" t="e">
        <v>#N/A</v>
      </c>
      <c r="BW282">
        <v>16.634735331632655</v>
      </c>
      <c r="BX282">
        <v>16.634735331632655</v>
      </c>
      <c r="BY282">
        <v>0.14000000000000001</v>
      </c>
      <c r="BZ282">
        <v>7.420000000000003E-2</v>
      </c>
      <c r="CA282">
        <v>12.795950255102042</v>
      </c>
      <c r="CB282" t="e">
        <v>#N/A</v>
      </c>
      <c r="CC282" t="e">
        <v>#N/A</v>
      </c>
      <c r="CD282" t="e">
        <v>#N/A</v>
      </c>
    </row>
    <row r="283" spans="2:82" x14ac:dyDescent="0.25">
      <c r="B283" s="52" t="str">
        <f t="shared" si="56"/>
        <v>Pharmacy - General-Pharmacy - General-</v>
      </c>
      <c r="C283" s="52" t="str">
        <f t="shared" si="57"/>
        <v>58573-0360</v>
      </c>
      <c r="D283" s="53" t="s">
        <v>698</v>
      </c>
      <c r="E283" s="53" t="s">
        <v>979</v>
      </c>
      <c r="F283" s="52" t="s">
        <v>50</v>
      </c>
      <c r="G283" s="52" t="s">
        <v>50</v>
      </c>
      <c r="H283" s="54" t="s">
        <v>34</v>
      </c>
      <c r="I283" s="55" t="s">
        <v>51</v>
      </c>
      <c r="J283" s="55" t="str">
        <f t="shared" si="62"/>
        <v>-250</v>
      </c>
      <c r="K283" s="56" t="s">
        <v>1002</v>
      </c>
      <c r="L283" s="62">
        <v>160</v>
      </c>
      <c r="M283" s="52">
        <f t="shared" si="58"/>
        <v>16</v>
      </c>
      <c r="N283" s="53"/>
      <c r="O283" s="52">
        <f t="shared" si="59"/>
        <v>0</v>
      </c>
      <c r="P283" s="52" t="str">
        <f t="shared" si="63"/>
        <v>0250- 0360-58573</v>
      </c>
      <c r="Q283" s="58" t="str">
        <f t="shared" si="64"/>
        <v>250</v>
      </c>
      <c r="R283" s="59">
        <v>0</v>
      </c>
      <c r="S283" s="59">
        <v>0</v>
      </c>
      <c r="T283" s="59">
        <v>0</v>
      </c>
      <c r="U283" s="59">
        <v>0</v>
      </c>
      <c r="V283" s="59">
        <v>0</v>
      </c>
      <c r="W283" s="59">
        <v>0</v>
      </c>
      <c r="X283" s="59">
        <v>0</v>
      </c>
      <c r="Y283" s="59">
        <v>0</v>
      </c>
      <c r="Z283" s="59">
        <v>0</v>
      </c>
      <c r="AA283" s="59">
        <v>0</v>
      </c>
      <c r="AB283" s="59">
        <v>0</v>
      </c>
      <c r="AC283" s="59">
        <v>0</v>
      </c>
      <c r="AD283" s="59">
        <v>0</v>
      </c>
      <c r="AE283" s="59">
        <v>0</v>
      </c>
      <c r="AF283" s="59">
        <v>0</v>
      </c>
      <c r="AG283" s="59">
        <v>0</v>
      </c>
      <c r="AH283" s="59">
        <v>0</v>
      </c>
      <c r="AI283" s="59">
        <v>0</v>
      </c>
      <c r="AJ283" s="59">
        <v>0</v>
      </c>
      <c r="AK283" s="60" t="str">
        <f t="shared" si="66"/>
        <v>Packaged</v>
      </c>
      <c r="AL283" s="60" t="str">
        <f t="shared" si="66"/>
        <v>Packaged</v>
      </c>
      <c r="AM283" s="60" t="str">
        <f t="shared" si="66"/>
        <v>Packaged</v>
      </c>
      <c r="AN283" s="60" t="str">
        <f t="shared" si="66"/>
        <v>Packaged</v>
      </c>
      <c r="AO283" s="60" t="str">
        <f t="shared" si="66"/>
        <v>Packaged</v>
      </c>
      <c r="AP283" s="60" t="str">
        <f t="shared" si="65"/>
        <v>Packaged</v>
      </c>
      <c r="AQ283" s="60" t="str">
        <f t="shared" si="65"/>
        <v>Packaged</v>
      </c>
      <c r="AR283" s="60" t="str">
        <f t="shared" si="65"/>
        <v>Packaged</v>
      </c>
      <c r="AS283" s="60" t="str">
        <f t="shared" si="65"/>
        <v>Packaged</v>
      </c>
      <c r="AT283" s="60" t="str">
        <f t="shared" si="65"/>
        <v>Packaged</v>
      </c>
      <c r="AU283" s="60" t="s">
        <v>623</v>
      </c>
      <c r="AV283" s="60" t="str">
        <f t="shared" si="68"/>
        <v>Packaged</v>
      </c>
      <c r="AW283" s="60" t="str">
        <f t="shared" si="68"/>
        <v>Packaged</v>
      </c>
      <c r="AX283" s="60" t="str">
        <f t="shared" si="68"/>
        <v>Packaged</v>
      </c>
      <c r="AY283" s="60" t="str">
        <f t="shared" si="67"/>
        <v>Packaged</v>
      </c>
      <c r="AZ283" s="60" t="str">
        <f t="shared" si="67"/>
        <v>Packaged</v>
      </c>
      <c r="BA283" s="60" t="str">
        <f t="shared" si="67"/>
        <v>Packaged</v>
      </c>
      <c r="BB283" s="60" t="s">
        <v>623</v>
      </c>
      <c r="BC283" s="60" t="s">
        <v>623</v>
      </c>
      <c r="BD283" s="58" t="str">
        <f t="shared" si="60"/>
        <v>N/A</v>
      </c>
      <c r="BE283" s="58" t="e">
        <f t="shared" si="61"/>
        <v>#VALUE!</v>
      </c>
      <c r="BF283" s="53"/>
      <c r="BG283" s="52" t="e">
        <v>#N/A</v>
      </c>
      <c r="BI283" s="34">
        <v>250</v>
      </c>
      <c r="BJ283" s="56" t="s">
        <v>51</v>
      </c>
      <c r="BL283" t="e">
        <v>#N/A</v>
      </c>
      <c r="BM283" t="e">
        <v>#N/A</v>
      </c>
      <c r="BN283" t="e">
        <v>#N/A</v>
      </c>
      <c r="BO283" t="e">
        <v>#N/A</v>
      </c>
      <c r="BP283" t="e">
        <v>#N/A</v>
      </c>
      <c r="BQ283" t="e">
        <v>#N/A</v>
      </c>
      <c r="BR283" t="e">
        <v>#N/A</v>
      </c>
      <c r="BS283" t="e">
        <v>#N/A</v>
      </c>
      <c r="BT283" t="e">
        <v>#N/A</v>
      </c>
      <c r="BU283" t="e">
        <v>#N/A</v>
      </c>
      <c r="BV283" t="e">
        <v>#N/A</v>
      </c>
      <c r="BW283" t="e">
        <v>#N/A</v>
      </c>
      <c r="BX283" t="e">
        <v>#N/A</v>
      </c>
      <c r="BY283" t="e">
        <v>#N/A</v>
      </c>
      <c r="BZ283" t="e">
        <v>#N/A</v>
      </c>
      <c r="CA283" t="e">
        <v>#N/A</v>
      </c>
      <c r="CB283" t="e">
        <v>#N/A</v>
      </c>
      <c r="CC283" t="e">
        <v>#N/A</v>
      </c>
      <c r="CD283" t="e">
        <v>#N/A</v>
      </c>
    </row>
    <row r="284" spans="2:82" x14ac:dyDescent="0.25">
      <c r="B284" s="52" t="str">
        <f t="shared" si="56"/>
        <v>Medical care-Lidocaine Hydrochloride Injection 10mg-J2001</v>
      </c>
      <c r="C284" s="52" t="str">
        <f t="shared" si="57"/>
        <v>58573-0360</v>
      </c>
      <c r="D284" s="53" t="s">
        <v>698</v>
      </c>
      <c r="E284" s="53" t="s">
        <v>979</v>
      </c>
      <c r="F284" s="52" t="s">
        <v>2549</v>
      </c>
      <c r="G284" s="52" t="s">
        <v>538</v>
      </c>
      <c r="H284" s="54" t="s">
        <v>140</v>
      </c>
      <c r="I284" s="55" t="s">
        <v>61</v>
      </c>
      <c r="J284" s="55" t="str">
        <f t="shared" si="62"/>
        <v>J2001-636</v>
      </c>
      <c r="K284" s="56" t="s">
        <v>999</v>
      </c>
      <c r="L284" s="62">
        <v>9</v>
      </c>
      <c r="M284" s="52">
        <f t="shared" si="58"/>
        <v>16</v>
      </c>
      <c r="N284" s="53"/>
      <c r="O284" s="52">
        <f t="shared" si="59"/>
        <v>0</v>
      </c>
      <c r="P284" s="52" t="str">
        <f t="shared" si="63"/>
        <v>0636-J2001 0360-58573</v>
      </c>
      <c r="Q284" s="58" t="str">
        <f t="shared" si="64"/>
        <v>636J2001</v>
      </c>
      <c r="R284" s="59">
        <v>0</v>
      </c>
      <c r="S284" s="59">
        <v>0</v>
      </c>
      <c r="T284" s="59">
        <v>0</v>
      </c>
      <c r="U284" s="59">
        <v>4.250128446115288</v>
      </c>
      <c r="V284" s="59">
        <v>0</v>
      </c>
      <c r="W284" s="59">
        <v>1.6804354010025062</v>
      </c>
      <c r="X284" s="59">
        <v>1.6477421052631576</v>
      </c>
      <c r="Y284" s="59">
        <v>1.7000513784461155</v>
      </c>
      <c r="Z284" s="59">
        <v>1.6477421052631576</v>
      </c>
      <c r="AA284" s="59">
        <v>1.6477421052631576</v>
      </c>
      <c r="AB284" s="59">
        <v>0</v>
      </c>
      <c r="AC284" s="59">
        <v>4.250128446115288</v>
      </c>
      <c r="AD284" s="59">
        <v>4.250128446115288</v>
      </c>
      <c r="AE284" s="59">
        <v>5.2309273182957403</v>
      </c>
      <c r="AF284" s="59">
        <v>5.2309273182957403</v>
      </c>
      <c r="AG284" s="59">
        <v>3.2693295739348378</v>
      </c>
      <c r="AH284" s="59">
        <v>0</v>
      </c>
      <c r="AI284" s="59">
        <v>0</v>
      </c>
      <c r="AJ284" s="59">
        <v>0</v>
      </c>
      <c r="AK284" s="60" t="str">
        <f t="shared" si="66"/>
        <v>Packaged</v>
      </c>
      <c r="AL284" s="60" t="str">
        <f t="shared" si="66"/>
        <v>Packaged</v>
      </c>
      <c r="AM284" s="60" t="str">
        <f t="shared" si="66"/>
        <v>Packaged</v>
      </c>
      <c r="AN284" s="60">
        <f t="shared" si="66"/>
        <v>4.250128446115288</v>
      </c>
      <c r="AO284" s="60" t="str">
        <f t="shared" si="66"/>
        <v>Packaged</v>
      </c>
      <c r="AP284" s="60">
        <f t="shared" si="65"/>
        <v>1.6804354010025062</v>
      </c>
      <c r="AQ284" s="60">
        <f t="shared" si="65"/>
        <v>1.6477421052631576</v>
      </c>
      <c r="AR284" s="60">
        <f t="shared" si="65"/>
        <v>1.7000513784461155</v>
      </c>
      <c r="AS284" s="60">
        <f t="shared" si="65"/>
        <v>1.6477421052631576</v>
      </c>
      <c r="AT284" s="60">
        <f t="shared" si="65"/>
        <v>1.6477421052631576</v>
      </c>
      <c r="AU284" s="60" t="s">
        <v>623</v>
      </c>
      <c r="AV284" s="60">
        <f t="shared" si="68"/>
        <v>4.250128446115288</v>
      </c>
      <c r="AW284" s="60">
        <f t="shared" si="68"/>
        <v>4.250128446115288</v>
      </c>
      <c r="AX284" s="60">
        <f t="shared" si="68"/>
        <v>5.2309273182957403</v>
      </c>
      <c r="AY284" s="60">
        <f t="shared" si="67"/>
        <v>5.2309273182957403</v>
      </c>
      <c r="AZ284" s="60">
        <f t="shared" si="67"/>
        <v>3.2693295739348378</v>
      </c>
      <c r="BA284" s="60" t="str">
        <f t="shared" si="67"/>
        <v>Packaged</v>
      </c>
      <c r="BB284" s="60" t="s">
        <v>623</v>
      </c>
      <c r="BC284" s="60" t="s">
        <v>623</v>
      </c>
      <c r="BD284" s="58" t="str">
        <f t="shared" si="60"/>
        <v>N/A</v>
      </c>
      <c r="BE284" s="58" t="e">
        <f t="shared" si="61"/>
        <v>#VALUE!</v>
      </c>
      <c r="BF284" s="53" t="s">
        <v>1000</v>
      </c>
      <c r="BG284" s="52" t="s">
        <v>33</v>
      </c>
      <c r="BH284" s="34" t="s">
        <v>140</v>
      </c>
      <c r="BI284" s="34">
        <v>636</v>
      </c>
      <c r="BJ284" s="56" t="s">
        <v>1001</v>
      </c>
      <c r="BL284" t="e">
        <v>#N/A</v>
      </c>
      <c r="BM284" t="e">
        <v>#N/A</v>
      </c>
      <c r="BN284" t="e">
        <v>#N/A</v>
      </c>
      <c r="BO284">
        <v>4.250128446115288</v>
      </c>
      <c r="BP284" t="e">
        <v>#N/A</v>
      </c>
      <c r="BQ284">
        <v>1.6804354010025062</v>
      </c>
      <c r="BR284">
        <v>1.6477421052631576</v>
      </c>
      <c r="BS284">
        <v>1.7000513784461155</v>
      </c>
      <c r="BT284">
        <v>1.6477421052631576</v>
      </c>
      <c r="BU284">
        <v>1.6477421052631576</v>
      </c>
      <c r="BV284" t="e">
        <v>#N/A</v>
      </c>
      <c r="BW284">
        <v>4.250128446115288</v>
      </c>
      <c r="BX284">
        <v>4.250128446115288</v>
      </c>
      <c r="BY284">
        <v>5.2309273182957403</v>
      </c>
      <c r="BZ284">
        <v>5.2309273182957403</v>
      </c>
      <c r="CA284">
        <v>3.2693295739348378</v>
      </c>
      <c r="CB284" t="e">
        <v>#N/A</v>
      </c>
      <c r="CC284" t="e">
        <v>#N/A</v>
      </c>
      <c r="CD284" t="e">
        <v>#N/A</v>
      </c>
    </row>
    <row r="285" spans="2:82" x14ac:dyDescent="0.25">
      <c r="B285" s="52" t="str">
        <f t="shared" si="56"/>
        <v>Medical care-Dexamethasone sodium phos-J1100</v>
      </c>
      <c r="C285" s="52" t="str">
        <f t="shared" si="57"/>
        <v>58573-0360</v>
      </c>
      <c r="D285" s="53" t="s">
        <v>698</v>
      </c>
      <c r="E285" s="53" t="s">
        <v>979</v>
      </c>
      <c r="F285" s="52" t="s">
        <v>2549</v>
      </c>
      <c r="G285" s="52" t="s">
        <v>132</v>
      </c>
      <c r="H285" s="54" t="s">
        <v>0</v>
      </c>
      <c r="I285" s="55" t="s">
        <v>61</v>
      </c>
      <c r="J285" s="55" t="str">
        <f t="shared" si="62"/>
        <v>J1100-636</v>
      </c>
      <c r="K285" s="56" t="s">
        <v>1049</v>
      </c>
      <c r="L285" s="62">
        <v>8</v>
      </c>
      <c r="M285" s="52">
        <f t="shared" si="58"/>
        <v>16</v>
      </c>
      <c r="N285" s="53"/>
      <c r="O285" s="52">
        <f t="shared" si="59"/>
        <v>0</v>
      </c>
      <c r="P285" s="52" t="str">
        <f t="shared" si="63"/>
        <v>0636-J1100 0360-58573</v>
      </c>
      <c r="Q285" s="58" t="str">
        <f t="shared" si="64"/>
        <v>636J1100</v>
      </c>
      <c r="R285" s="59">
        <v>0</v>
      </c>
      <c r="S285" s="59">
        <v>0</v>
      </c>
      <c r="T285" s="59">
        <v>0</v>
      </c>
      <c r="U285" s="59">
        <v>0</v>
      </c>
      <c r="V285" s="59">
        <v>0</v>
      </c>
      <c r="W285" s="59">
        <v>2.6228991666666661</v>
      </c>
      <c r="X285" s="59">
        <v>2.5718699999999992</v>
      </c>
      <c r="Y285" s="59">
        <v>2.653516666666667</v>
      </c>
      <c r="Z285" s="59">
        <v>2.5718699999999992</v>
      </c>
      <c r="AA285" s="59">
        <v>2.5718699999999992</v>
      </c>
      <c r="AB285" s="59">
        <v>0</v>
      </c>
      <c r="AC285" s="59">
        <v>6.6337916666666654</v>
      </c>
      <c r="AD285" s="59">
        <v>6.6337916666666654</v>
      </c>
      <c r="AE285" s="59">
        <v>6.0000000000000032E-2</v>
      </c>
      <c r="AF285" s="59">
        <v>3.1800000000000009E-2</v>
      </c>
      <c r="AG285" s="59">
        <v>5.1029166666666663</v>
      </c>
      <c r="AH285" s="59">
        <v>0</v>
      </c>
      <c r="AI285" s="59">
        <v>0</v>
      </c>
      <c r="AJ285" s="59">
        <v>0</v>
      </c>
      <c r="AK285" s="60" t="str">
        <f t="shared" si="66"/>
        <v>Packaged</v>
      </c>
      <c r="AL285" s="60" t="str">
        <f t="shared" si="66"/>
        <v>Packaged</v>
      </c>
      <c r="AM285" s="60" t="str">
        <f t="shared" si="66"/>
        <v>Packaged</v>
      </c>
      <c r="AN285" s="60" t="str">
        <f t="shared" si="66"/>
        <v>Packaged</v>
      </c>
      <c r="AO285" s="60" t="str">
        <f t="shared" si="66"/>
        <v>Packaged</v>
      </c>
      <c r="AP285" s="60">
        <f t="shared" si="65"/>
        <v>2.6228991666666661</v>
      </c>
      <c r="AQ285" s="60">
        <f t="shared" si="65"/>
        <v>2.5718699999999992</v>
      </c>
      <c r="AR285" s="60">
        <f t="shared" si="65"/>
        <v>2.653516666666667</v>
      </c>
      <c r="AS285" s="60">
        <f t="shared" si="65"/>
        <v>2.5718699999999992</v>
      </c>
      <c r="AT285" s="60">
        <f t="shared" si="65"/>
        <v>2.5718699999999992</v>
      </c>
      <c r="AU285" s="60" t="s">
        <v>623</v>
      </c>
      <c r="AV285" s="60">
        <f t="shared" si="68"/>
        <v>6.6337916666666654</v>
      </c>
      <c r="AW285" s="60">
        <f t="shared" si="68"/>
        <v>6.6337916666666654</v>
      </c>
      <c r="AX285" s="60">
        <f t="shared" si="68"/>
        <v>6.0000000000000032E-2</v>
      </c>
      <c r="AY285" s="60">
        <f t="shared" si="67"/>
        <v>3.1800000000000009E-2</v>
      </c>
      <c r="AZ285" s="60">
        <f t="shared" si="67"/>
        <v>5.1029166666666663</v>
      </c>
      <c r="BA285" s="60" t="str">
        <f t="shared" si="67"/>
        <v>Packaged</v>
      </c>
      <c r="BB285" s="60" t="s">
        <v>623</v>
      </c>
      <c r="BC285" s="60" t="s">
        <v>623</v>
      </c>
      <c r="BD285" s="58" t="str">
        <f t="shared" si="60"/>
        <v>N/A</v>
      </c>
      <c r="BE285" s="58" t="e">
        <f t="shared" si="61"/>
        <v>#VALUE!</v>
      </c>
      <c r="BF285" s="53" t="s">
        <v>132</v>
      </c>
      <c r="BG285" s="52" t="s">
        <v>33</v>
      </c>
      <c r="BH285" s="34" t="s">
        <v>0</v>
      </c>
      <c r="BI285" s="34">
        <v>636</v>
      </c>
      <c r="BJ285" s="56" t="s">
        <v>1050</v>
      </c>
      <c r="BL285" t="e">
        <v>#N/A</v>
      </c>
      <c r="BM285" t="e">
        <v>#N/A</v>
      </c>
      <c r="BN285" t="e">
        <v>#N/A</v>
      </c>
      <c r="BO285" t="e">
        <v>#N/A</v>
      </c>
      <c r="BP285" t="e">
        <v>#N/A</v>
      </c>
      <c r="BQ285">
        <v>2.6228991666666661</v>
      </c>
      <c r="BR285">
        <v>2.5718699999999992</v>
      </c>
      <c r="BS285">
        <v>2.653516666666667</v>
      </c>
      <c r="BT285">
        <v>2.5718699999999992</v>
      </c>
      <c r="BU285">
        <v>2.5718699999999992</v>
      </c>
      <c r="BV285" t="e">
        <v>#N/A</v>
      </c>
      <c r="BW285">
        <v>6.6337916666666654</v>
      </c>
      <c r="BX285">
        <v>6.6337916666666654</v>
      </c>
      <c r="BY285">
        <v>6.0000000000000032E-2</v>
      </c>
      <c r="BZ285">
        <v>3.1800000000000009E-2</v>
      </c>
      <c r="CA285">
        <v>5.1029166666666663</v>
      </c>
      <c r="CB285" t="e">
        <v>#N/A</v>
      </c>
      <c r="CC285" t="e">
        <v>#N/A</v>
      </c>
      <c r="CD285" t="e">
        <v>#N/A</v>
      </c>
    </row>
    <row r="286" spans="2:82" x14ac:dyDescent="0.25">
      <c r="B286" s="52" t="str">
        <f t="shared" si="56"/>
        <v>Medical care-Cefazolin sodium injection-J0690</v>
      </c>
      <c r="C286" s="52" t="str">
        <f t="shared" si="57"/>
        <v>58573-0360</v>
      </c>
      <c r="D286" s="53" t="s">
        <v>698</v>
      </c>
      <c r="E286" s="53" t="s">
        <v>979</v>
      </c>
      <c r="F286" s="52" t="s">
        <v>2549</v>
      </c>
      <c r="G286" s="52" t="s">
        <v>131</v>
      </c>
      <c r="H286" s="54" t="s">
        <v>130</v>
      </c>
      <c r="I286" s="55" t="s">
        <v>61</v>
      </c>
      <c r="J286" s="55" t="str">
        <f t="shared" si="62"/>
        <v>J0690-636</v>
      </c>
      <c r="K286" s="56" t="s">
        <v>1025</v>
      </c>
      <c r="L286" s="62">
        <v>53</v>
      </c>
      <c r="M286" s="52">
        <f t="shared" si="58"/>
        <v>16</v>
      </c>
      <c r="N286" s="53"/>
      <c r="O286" s="52">
        <f t="shared" si="59"/>
        <v>0</v>
      </c>
      <c r="P286" s="52" t="str">
        <f t="shared" si="63"/>
        <v>0636-J0690 0360-58573</v>
      </c>
      <c r="Q286" s="58" t="str">
        <f t="shared" si="64"/>
        <v>636J0690</v>
      </c>
      <c r="R286" s="59">
        <v>0</v>
      </c>
      <c r="S286" s="59">
        <v>0</v>
      </c>
      <c r="T286" s="59">
        <v>0</v>
      </c>
      <c r="U286" s="59">
        <v>0</v>
      </c>
      <c r="V286" s="59">
        <v>0</v>
      </c>
      <c r="W286" s="59">
        <v>9.2657066666666665</v>
      </c>
      <c r="X286" s="59">
        <v>9.0854400000000002</v>
      </c>
      <c r="Y286" s="59">
        <v>9.3738666666666663</v>
      </c>
      <c r="Z286" s="59">
        <v>9.0854400000000002</v>
      </c>
      <c r="AA286" s="59">
        <v>9.0854400000000002</v>
      </c>
      <c r="AB286" s="59">
        <v>0</v>
      </c>
      <c r="AC286" s="59">
        <v>23.434666666666665</v>
      </c>
      <c r="AD286" s="59">
        <v>23.434666666666665</v>
      </c>
      <c r="AE286" s="59">
        <v>0.32</v>
      </c>
      <c r="AF286" s="59">
        <v>0.1696</v>
      </c>
      <c r="AG286" s="59">
        <v>18.026666666666667</v>
      </c>
      <c r="AH286" s="59">
        <v>0</v>
      </c>
      <c r="AI286" s="59">
        <v>0</v>
      </c>
      <c r="AJ286" s="59">
        <v>0</v>
      </c>
      <c r="AK286" s="60" t="str">
        <f t="shared" si="66"/>
        <v>Packaged</v>
      </c>
      <c r="AL286" s="60" t="str">
        <f t="shared" si="66"/>
        <v>Packaged</v>
      </c>
      <c r="AM286" s="60" t="str">
        <f t="shared" si="66"/>
        <v>Packaged</v>
      </c>
      <c r="AN286" s="60" t="str">
        <f t="shared" si="66"/>
        <v>Packaged</v>
      </c>
      <c r="AO286" s="60" t="str">
        <f t="shared" si="66"/>
        <v>Packaged</v>
      </c>
      <c r="AP286" s="60">
        <f t="shared" si="65"/>
        <v>9.2657066666666665</v>
      </c>
      <c r="AQ286" s="60">
        <f t="shared" si="65"/>
        <v>9.0854400000000002</v>
      </c>
      <c r="AR286" s="60">
        <f t="shared" si="65"/>
        <v>9.3738666666666663</v>
      </c>
      <c r="AS286" s="60">
        <f t="shared" si="65"/>
        <v>9.0854400000000002</v>
      </c>
      <c r="AT286" s="60">
        <f t="shared" si="65"/>
        <v>9.0854400000000002</v>
      </c>
      <c r="AU286" s="60" t="s">
        <v>623</v>
      </c>
      <c r="AV286" s="60">
        <f t="shared" si="68"/>
        <v>23.434666666666665</v>
      </c>
      <c r="AW286" s="60">
        <f t="shared" si="68"/>
        <v>23.434666666666665</v>
      </c>
      <c r="AX286" s="60">
        <f t="shared" si="68"/>
        <v>0.32</v>
      </c>
      <c r="AY286" s="60">
        <f t="shared" si="67"/>
        <v>0.1696</v>
      </c>
      <c r="AZ286" s="60">
        <f t="shared" si="67"/>
        <v>18.026666666666667</v>
      </c>
      <c r="BA286" s="60" t="str">
        <f t="shared" si="67"/>
        <v>Packaged</v>
      </c>
      <c r="BB286" s="60" t="s">
        <v>623</v>
      </c>
      <c r="BC286" s="60" t="s">
        <v>623</v>
      </c>
      <c r="BD286" s="58" t="str">
        <f t="shared" si="60"/>
        <v>N/A</v>
      </c>
      <c r="BE286" s="58" t="e">
        <f t="shared" si="61"/>
        <v>#VALUE!</v>
      </c>
      <c r="BF286" s="53" t="s">
        <v>131</v>
      </c>
      <c r="BG286" s="52" t="s">
        <v>33</v>
      </c>
      <c r="BH286" s="34" t="s">
        <v>130</v>
      </c>
      <c r="BI286" s="34">
        <v>636</v>
      </c>
      <c r="BJ286" s="56" t="s">
        <v>1026</v>
      </c>
      <c r="BL286" t="e">
        <v>#N/A</v>
      </c>
      <c r="BM286" t="e">
        <v>#N/A</v>
      </c>
      <c r="BN286" t="e">
        <v>#N/A</v>
      </c>
      <c r="BO286" t="e">
        <v>#N/A</v>
      </c>
      <c r="BP286" t="e">
        <v>#N/A</v>
      </c>
      <c r="BQ286">
        <v>9.2657066666666665</v>
      </c>
      <c r="BR286">
        <v>9.0854400000000002</v>
      </c>
      <c r="BS286">
        <v>9.3738666666666663</v>
      </c>
      <c r="BT286">
        <v>9.0854400000000002</v>
      </c>
      <c r="BU286">
        <v>9.0854400000000002</v>
      </c>
      <c r="BV286" t="e">
        <v>#N/A</v>
      </c>
      <c r="BW286">
        <v>23.434666666666665</v>
      </c>
      <c r="BX286">
        <v>23.434666666666665</v>
      </c>
      <c r="BY286">
        <v>0.32</v>
      </c>
      <c r="BZ286">
        <v>0.1696</v>
      </c>
      <c r="CA286">
        <v>18.026666666666667</v>
      </c>
      <c r="CB286" t="e">
        <v>#N/A</v>
      </c>
      <c r="CC286" t="e">
        <v>#N/A</v>
      </c>
      <c r="CD286" t="e">
        <v>#N/A</v>
      </c>
    </row>
    <row r="287" spans="2:82" x14ac:dyDescent="0.25">
      <c r="B287" s="52" t="str">
        <f t="shared" si="56"/>
        <v>Medical care-Ondansetron hcl injection-J2405</v>
      </c>
      <c r="C287" s="52" t="str">
        <f t="shared" si="57"/>
        <v>58573-0360</v>
      </c>
      <c r="D287" s="53" t="s">
        <v>698</v>
      </c>
      <c r="E287" s="53" t="s">
        <v>979</v>
      </c>
      <c r="F287" s="52" t="s">
        <v>2549</v>
      </c>
      <c r="G287" s="52" t="s">
        <v>142</v>
      </c>
      <c r="H287" s="54" t="s">
        <v>71</v>
      </c>
      <c r="I287" s="55" t="s">
        <v>61</v>
      </c>
      <c r="J287" s="55" t="str">
        <f t="shared" si="62"/>
        <v>J2405-636</v>
      </c>
      <c r="K287" s="56" t="s">
        <v>1023</v>
      </c>
      <c r="L287" s="62">
        <v>1</v>
      </c>
      <c r="M287" s="52">
        <f t="shared" si="58"/>
        <v>16</v>
      </c>
      <c r="N287" s="53"/>
      <c r="O287" s="52">
        <f t="shared" si="59"/>
        <v>0</v>
      </c>
      <c r="P287" s="52" t="str">
        <f t="shared" si="63"/>
        <v>0636-J2405 0360-58573</v>
      </c>
      <c r="Q287" s="58" t="str">
        <f t="shared" si="64"/>
        <v>636J2405</v>
      </c>
      <c r="R287" s="59">
        <v>0</v>
      </c>
      <c r="S287" s="59">
        <v>0</v>
      </c>
      <c r="T287" s="59">
        <v>0</v>
      </c>
      <c r="U287" s="59">
        <v>0</v>
      </c>
      <c r="V287" s="59">
        <v>0</v>
      </c>
      <c r="W287" s="59">
        <v>4.7339400000000014</v>
      </c>
      <c r="X287" s="59">
        <v>4.6418400000000002</v>
      </c>
      <c r="Y287" s="59">
        <v>4.7892000000000001</v>
      </c>
      <c r="Z287" s="59">
        <v>4.6418400000000002</v>
      </c>
      <c r="AA287" s="59">
        <v>4.6418400000000002</v>
      </c>
      <c r="AB287" s="59">
        <v>0</v>
      </c>
      <c r="AC287" s="59">
        <v>11.973000000000001</v>
      </c>
      <c r="AD287" s="59">
        <v>11.973000000000001</v>
      </c>
      <c r="AE287" s="59">
        <v>1.18</v>
      </c>
      <c r="AF287" s="59">
        <v>0.62539999999999996</v>
      </c>
      <c r="AG287" s="59">
        <v>9.2099999999999991</v>
      </c>
      <c r="AH287" s="59">
        <v>0</v>
      </c>
      <c r="AI287" s="59">
        <v>0</v>
      </c>
      <c r="AJ287" s="59">
        <v>0</v>
      </c>
      <c r="AK287" s="60" t="str">
        <f t="shared" si="66"/>
        <v>Packaged</v>
      </c>
      <c r="AL287" s="60" t="str">
        <f t="shared" si="66"/>
        <v>Packaged</v>
      </c>
      <c r="AM287" s="60" t="str">
        <f t="shared" si="66"/>
        <v>Packaged</v>
      </c>
      <c r="AN287" s="60" t="str">
        <f t="shared" si="66"/>
        <v>Packaged</v>
      </c>
      <c r="AO287" s="60" t="str">
        <f t="shared" si="66"/>
        <v>Packaged</v>
      </c>
      <c r="AP287" s="60">
        <f t="shared" si="65"/>
        <v>4.7339400000000014</v>
      </c>
      <c r="AQ287" s="60">
        <f t="shared" si="65"/>
        <v>4.6418400000000002</v>
      </c>
      <c r="AR287" s="60">
        <f t="shared" si="65"/>
        <v>4.7892000000000001</v>
      </c>
      <c r="AS287" s="60">
        <f t="shared" si="65"/>
        <v>4.6418400000000002</v>
      </c>
      <c r="AT287" s="60">
        <f t="shared" si="65"/>
        <v>4.6418400000000002</v>
      </c>
      <c r="AU287" s="60" t="s">
        <v>623</v>
      </c>
      <c r="AV287" s="60">
        <f t="shared" si="68"/>
        <v>11.973000000000001</v>
      </c>
      <c r="AW287" s="60">
        <f t="shared" si="68"/>
        <v>11.973000000000001</v>
      </c>
      <c r="AX287" s="60">
        <f t="shared" si="68"/>
        <v>1.18</v>
      </c>
      <c r="AY287" s="60">
        <f t="shared" si="67"/>
        <v>0.62539999999999996</v>
      </c>
      <c r="AZ287" s="60">
        <f t="shared" si="67"/>
        <v>9.2099999999999991</v>
      </c>
      <c r="BA287" s="60" t="str">
        <f t="shared" si="67"/>
        <v>Packaged</v>
      </c>
      <c r="BB287" s="60" t="s">
        <v>623</v>
      </c>
      <c r="BC287" s="60" t="s">
        <v>623</v>
      </c>
      <c r="BD287" s="58" t="str">
        <f t="shared" si="60"/>
        <v>N/A</v>
      </c>
      <c r="BE287" s="58" t="e">
        <f t="shared" si="61"/>
        <v>#VALUE!</v>
      </c>
      <c r="BF287" s="53" t="s">
        <v>142</v>
      </c>
      <c r="BG287" s="52" t="s">
        <v>33</v>
      </c>
      <c r="BH287" s="34" t="s">
        <v>71</v>
      </c>
      <c r="BI287" s="34">
        <v>636</v>
      </c>
      <c r="BJ287" s="56" t="s">
        <v>1024</v>
      </c>
      <c r="BL287" t="e">
        <v>#N/A</v>
      </c>
      <c r="BM287" t="e">
        <v>#N/A</v>
      </c>
      <c r="BN287" t="e">
        <v>#N/A</v>
      </c>
      <c r="BO287" t="e">
        <v>#N/A</v>
      </c>
      <c r="BP287" t="e">
        <v>#N/A</v>
      </c>
      <c r="BQ287">
        <v>4.7339400000000014</v>
      </c>
      <c r="BR287">
        <v>4.6418400000000002</v>
      </c>
      <c r="BS287">
        <v>4.7892000000000001</v>
      </c>
      <c r="BT287">
        <v>4.6418400000000002</v>
      </c>
      <c r="BU287">
        <v>4.6418400000000002</v>
      </c>
      <c r="BV287" t="e">
        <v>#N/A</v>
      </c>
      <c r="BW287">
        <v>11.973000000000001</v>
      </c>
      <c r="BX287">
        <v>11.973000000000001</v>
      </c>
      <c r="BY287">
        <v>1.18</v>
      </c>
      <c r="BZ287">
        <v>0.62539999999999996</v>
      </c>
      <c r="CA287">
        <v>9.2099999999999991</v>
      </c>
      <c r="CB287" t="e">
        <v>#N/A</v>
      </c>
      <c r="CC287" t="e">
        <v>#N/A</v>
      </c>
      <c r="CD287" t="e">
        <v>#N/A</v>
      </c>
    </row>
    <row r="288" spans="2:82" x14ac:dyDescent="0.25">
      <c r="B288" s="52" t="str">
        <f t="shared" si="56"/>
        <v>Medical care-Normal saline solution infus-J7030</v>
      </c>
      <c r="C288" s="52" t="str">
        <f t="shared" si="57"/>
        <v>58573-0360</v>
      </c>
      <c r="D288" s="53" t="s">
        <v>698</v>
      </c>
      <c r="E288" s="53" t="s">
        <v>979</v>
      </c>
      <c r="F288" s="52" t="s">
        <v>2549</v>
      </c>
      <c r="G288" s="52" t="s">
        <v>153</v>
      </c>
      <c r="H288" s="54" t="s">
        <v>72</v>
      </c>
      <c r="I288" s="55" t="s">
        <v>61</v>
      </c>
      <c r="J288" s="55" t="str">
        <f t="shared" si="62"/>
        <v>J7030-636</v>
      </c>
      <c r="K288" s="56" t="s">
        <v>1031</v>
      </c>
      <c r="L288" s="62">
        <v>15</v>
      </c>
      <c r="M288" s="52">
        <f t="shared" si="58"/>
        <v>16</v>
      </c>
      <c r="N288" s="53"/>
      <c r="O288" s="52">
        <f t="shared" si="59"/>
        <v>0</v>
      </c>
      <c r="P288" s="52" t="str">
        <f t="shared" si="63"/>
        <v>0636-J7030 0360-58573</v>
      </c>
      <c r="Q288" s="58" t="str">
        <f t="shared" si="64"/>
        <v>636J7030</v>
      </c>
      <c r="R288" s="59">
        <v>0</v>
      </c>
      <c r="S288" s="59">
        <v>0</v>
      </c>
      <c r="T288" s="59">
        <v>0</v>
      </c>
      <c r="U288" s="59">
        <v>0</v>
      </c>
      <c r="V288" s="59">
        <v>0</v>
      </c>
      <c r="W288" s="59">
        <v>4.0113078508771922</v>
      </c>
      <c r="X288" s="59">
        <v>3.9332668421052626</v>
      </c>
      <c r="Y288" s="59">
        <v>4.0581324561403509</v>
      </c>
      <c r="Z288" s="59">
        <v>3.9332668421052626</v>
      </c>
      <c r="AA288" s="59">
        <v>3.9332668421052626</v>
      </c>
      <c r="AB288" s="59">
        <v>0</v>
      </c>
      <c r="AC288" s="59">
        <v>10.145331140350876</v>
      </c>
      <c r="AD288" s="59">
        <v>10.145331140350876</v>
      </c>
      <c r="AE288" s="59">
        <v>33.059999999999974</v>
      </c>
      <c r="AF288" s="59">
        <v>17.521799999999995</v>
      </c>
      <c r="AG288" s="59">
        <v>7.8041008771929832</v>
      </c>
      <c r="AH288" s="59">
        <v>0</v>
      </c>
      <c r="AI288" s="59">
        <v>0</v>
      </c>
      <c r="AJ288" s="59">
        <v>0</v>
      </c>
      <c r="AK288" s="60" t="str">
        <f t="shared" si="66"/>
        <v>Packaged</v>
      </c>
      <c r="AL288" s="60" t="str">
        <f t="shared" si="66"/>
        <v>Packaged</v>
      </c>
      <c r="AM288" s="60" t="str">
        <f t="shared" si="66"/>
        <v>Packaged</v>
      </c>
      <c r="AN288" s="60" t="str">
        <f t="shared" si="66"/>
        <v>Packaged</v>
      </c>
      <c r="AO288" s="60" t="str">
        <f t="shared" si="66"/>
        <v>Packaged</v>
      </c>
      <c r="AP288" s="60">
        <f t="shared" si="65"/>
        <v>4.0113078508771922</v>
      </c>
      <c r="AQ288" s="60">
        <f t="shared" si="65"/>
        <v>3.9332668421052626</v>
      </c>
      <c r="AR288" s="60">
        <f t="shared" si="65"/>
        <v>4.0581324561403509</v>
      </c>
      <c r="AS288" s="60">
        <f t="shared" si="65"/>
        <v>3.9332668421052626</v>
      </c>
      <c r="AT288" s="60">
        <f t="shared" si="65"/>
        <v>3.9332668421052626</v>
      </c>
      <c r="AU288" s="60" t="s">
        <v>623</v>
      </c>
      <c r="AV288" s="60">
        <f t="shared" si="68"/>
        <v>10.145331140350876</v>
      </c>
      <c r="AW288" s="60">
        <f t="shared" si="68"/>
        <v>10.145331140350876</v>
      </c>
      <c r="AX288" s="60">
        <f t="shared" si="68"/>
        <v>33.059999999999974</v>
      </c>
      <c r="AY288" s="60">
        <f t="shared" si="67"/>
        <v>17.521799999999995</v>
      </c>
      <c r="AZ288" s="60">
        <f t="shared" si="67"/>
        <v>7.8041008771929832</v>
      </c>
      <c r="BA288" s="60" t="str">
        <f t="shared" si="67"/>
        <v>Packaged</v>
      </c>
      <c r="BB288" s="60" t="s">
        <v>623</v>
      </c>
      <c r="BC288" s="60" t="s">
        <v>623</v>
      </c>
      <c r="BD288" s="58" t="str">
        <f t="shared" si="60"/>
        <v>N/A</v>
      </c>
      <c r="BE288" s="58" t="e">
        <f t="shared" si="61"/>
        <v>#VALUE!</v>
      </c>
      <c r="BF288" s="53" t="s">
        <v>153</v>
      </c>
      <c r="BG288" s="52" t="s">
        <v>33</v>
      </c>
      <c r="BH288" s="34" t="s">
        <v>72</v>
      </c>
      <c r="BI288" s="34">
        <v>636</v>
      </c>
      <c r="BJ288" s="56" t="s">
        <v>1032</v>
      </c>
      <c r="BL288" t="e">
        <v>#N/A</v>
      </c>
      <c r="BM288" t="e">
        <v>#N/A</v>
      </c>
      <c r="BN288" t="e">
        <v>#N/A</v>
      </c>
      <c r="BO288" t="e">
        <v>#N/A</v>
      </c>
      <c r="BP288" t="e">
        <v>#N/A</v>
      </c>
      <c r="BQ288">
        <v>4.0113078508771922</v>
      </c>
      <c r="BR288">
        <v>3.9332668421052626</v>
      </c>
      <c r="BS288">
        <v>4.0581324561403509</v>
      </c>
      <c r="BT288">
        <v>3.9332668421052626</v>
      </c>
      <c r="BU288">
        <v>3.9332668421052626</v>
      </c>
      <c r="BV288" t="e">
        <v>#N/A</v>
      </c>
      <c r="BW288">
        <v>10.145331140350876</v>
      </c>
      <c r="BX288">
        <v>10.145331140350876</v>
      </c>
      <c r="BY288">
        <v>33.059999999999974</v>
      </c>
      <c r="BZ288">
        <v>17.521799999999995</v>
      </c>
      <c r="CA288">
        <v>7.8041008771929832</v>
      </c>
      <c r="CB288" t="e">
        <v>#N/A</v>
      </c>
      <c r="CC288" t="e">
        <v>#N/A</v>
      </c>
      <c r="CD288" t="e">
        <v>#N/A</v>
      </c>
    </row>
    <row r="289" spans="1:82" x14ac:dyDescent="0.25">
      <c r="B289" s="52" t="str">
        <f t="shared" si="56"/>
        <v>Medical care-Hydromorphone Injection up to 4mg-J1170</v>
      </c>
      <c r="C289" s="52" t="str">
        <f t="shared" si="57"/>
        <v>58573-0360</v>
      </c>
      <c r="D289" s="53" t="s">
        <v>698</v>
      </c>
      <c r="E289" s="53" t="s">
        <v>979</v>
      </c>
      <c r="F289" s="52" t="s">
        <v>2549</v>
      </c>
      <c r="G289" s="52" t="s">
        <v>537</v>
      </c>
      <c r="H289" s="54" t="s">
        <v>133</v>
      </c>
      <c r="I289" s="55" t="s">
        <v>61</v>
      </c>
      <c r="J289" s="55" t="str">
        <f t="shared" si="62"/>
        <v>J1170-636</v>
      </c>
      <c r="K289" s="56" t="s">
        <v>1188</v>
      </c>
      <c r="L289" s="62">
        <v>2</v>
      </c>
      <c r="M289" s="52">
        <f t="shared" si="58"/>
        <v>16</v>
      </c>
      <c r="N289" s="53"/>
      <c r="O289" s="52">
        <f t="shared" si="59"/>
        <v>0</v>
      </c>
      <c r="P289" s="52" t="str">
        <f t="shared" si="63"/>
        <v>0636-J1170 0360-58573</v>
      </c>
      <c r="Q289" s="58" t="str">
        <f t="shared" si="64"/>
        <v>636J1170</v>
      </c>
      <c r="R289" s="59">
        <v>0</v>
      </c>
      <c r="S289" s="59">
        <v>0</v>
      </c>
      <c r="T289" s="59">
        <v>0</v>
      </c>
      <c r="U289" s="59">
        <v>6.2509017543859651</v>
      </c>
      <c r="V289" s="59">
        <v>0</v>
      </c>
      <c r="W289" s="59">
        <v>2.4715103859649123</v>
      </c>
      <c r="X289" s="59">
        <v>2.4234265263157897</v>
      </c>
      <c r="Y289" s="59">
        <v>2.5003607017543859</v>
      </c>
      <c r="Z289" s="59">
        <v>2.4234265263157897</v>
      </c>
      <c r="AA289" s="59">
        <v>2.4234265263157897</v>
      </c>
      <c r="AB289" s="59">
        <v>0</v>
      </c>
      <c r="AC289" s="59">
        <v>6.2509017543859651</v>
      </c>
      <c r="AD289" s="59">
        <v>6.2509017543859651</v>
      </c>
      <c r="AE289" s="59">
        <v>7.693417543859649</v>
      </c>
      <c r="AF289" s="59">
        <v>7.693417543859649</v>
      </c>
      <c r="AG289" s="59">
        <v>4.8083859649122802</v>
      </c>
      <c r="AH289" s="59">
        <v>0</v>
      </c>
      <c r="AI289" s="59">
        <v>0</v>
      </c>
      <c r="AJ289" s="59">
        <v>0</v>
      </c>
      <c r="AK289" s="60" t="str">
        <f t="shared" si="66"/>
        <v>Packaged</v>
      </c>
      <c r="AL289" s="60" t="str">
        <f t="shared" si="66"/>
        <v>Packaged</v>
      </c>
      <c r="AM289" s="60" t="str">
        <f t="shared" si="66"/>
        <v>Packaged</v>
      </c>
      <c r="AN289" s="60">
        <f t="shared" si="66"/>
        <v>6.2509017543859651</v>
      </c>
      <c r="AO289" s="60" t="str">
        <f t="shared" si="66"/>
        <v>Packaged</v>
      </c>
      <c r="AP289" s="60">
        <f t="shared" si="65"/>
        <v>2.4715103859649123</v>
      </c>
      <c r="AQ289" s="60">
        <f t="shared" si="65"/>
        <v>2.4234265263157897</v>
      </c>
      <c r="AR289" s="60">
        <f t="shared" si="65"/>
        <v>2.5003607017543859</v>
      </c>
      <c r="AS289" s="60">
        <f t="shared" si="65"/>
        <v>2.4234265263157897</v>
      </c>
      <c r="AT289" s="60">
        <f t="shared" si="65"/>
        <v>2.4234265263157897</v>
      </c>
      <c r="AU289" s="60" t="s">
        <v>623</v>
      </c>
      <c r="AV289" s="60">
        <f t="shared" si="68"/>
        <v>6.2509017543859651</v>
      </c>
      <c r="AW289" s="60">
        <f t="shared" si="68"/>
        <v>6.2509017543859651</v>
      </c>
      <c r="AX289" s="60">
        <f t="shared" si="68"/>
        <v>7.693417543859649</v>
      </c>
      <c r="AY289" s="60">
        <f t="shared" si="67"/>
        <v>7.693417543859649</v>
      </c>
      <c r="AZ289" s="60">
        <f t="shared" si="67"/>
        <v>4.8083859649122802</v>
      </c>
      <c r="BA289" s="60" t="str">
        <f t="shared" si="67"/>
        <v>Packaged</v>
      </c>
      <c r="BB289" s="60" t="s">
        <v>623</v>
      </c>
      <c r="BC289" s="60" t="s">
        <v>623</v>
      </c>
      <c r="BD289" s="58" t="str">
        <f t="shared" si="60"/>
        <v>N/A</v>
      </c>
      <c r="BE289" s="58" t="e">
        <f t="shared" si="61"/>
        <v>#VALUE!</v>
      </c>
      <c r="BF289" s="53" t="s">
        <v>1189</v>
      </c>
      <c r="BG289" s="52" t="s">
        <v>33</v>
      </c>
      <c r="BH289" s="34" t="s">
        <v>133</v>
      </c>
      <c r="BI289" s="34">
        <v>636</v>
      </c>
      <c r="BJ289" s="56" t="s">
        <v>1190</v>
      </c>
      <c r="BL289" t="e">
        <v>#N/A</v>
      </c>
      <c r="BM289" t="e">
        <v>#N/A</v>
      </c>
      <c r="BN289" t="e">
        <v>#N/A</v>
      </c>
      <c r="BO289">
        <v>6.2509017543859651</v>
      </c>
      <c r="BP289" t="e">
        <v>#N/A</v>
      </c>
      <c r="BQ289">
        <v>2.4715103859649123</v>
      </c>
      <c r="BR289">
        <v>2.4234265263157897</v>
      </c>
      <c r="BS289">
        <v>2.5003607017543859</v>
      </c>
      <c r="BT289">
        <v>2.4234265263157897</v>
      </c>
      <c r="BU289">
        <v>2.4234265263157897</v>
      </c>
      <c r="BV289" t="e">
        <v>#N/A</v>
      </c>
      <c r="BW289">
        <v>6.2509017543859651</v>
      </c>
      <c r="BX289">
        <v>6.2509017543859651</v>
      </c>
      <c r="BY289">
        <v>7.693417543859649</v>
      </c>
      <c r="BZ289">
        <v>7.693417543859649</v>
      </c>
      <c r="CA289">
        <v>4.8083859649122802</v>
      </c>
      <c r="CB289" t="e">
        <v>#N/A</v>
      </c>
      <c r="CC289" t="e">
        <v>#N/A</v>
      </c>
      <c r="CD289" t="e">
        <v>#N/A</v>
      </c>
    </row>
    <row r="290" spans="1:82" x14ac:dyDescent="0.25">
      <c r="B290" s="52" t="str">
        <f t="shared" si="56"/>
        <v>Medical care-Inj midazolam hydrochloride-J2250</v>
      </c>
      <c r="C290" s="52" t="str">
        <f t="shared" si="57"/>
        <v>58573-0360</v>
      </c>
      <c r="D290" s="53" t="s">
        <v>698</v>
      </c>
      <c r="E290" s="53" t="s">
        <v>979</v>
      </c>
      <c r="F290" s="52" t="s">
        <v>2549</v>
      </c>
      <c r="G290" s="52" t="s">
        <v>141</v>
      </c>
      <c r="H290" s="54" t="s">
        <v>110</v>
      </c>
      <c r="I290" s="55" t="s">
        <v>61</v>
      </c>
      <c r="J290" s="55" t="str">
        <f t="shared" si="62"/>
        <v>J2250-636</v>
      </c>
      <c r="K290" s="56" t="s">
        <v>1083</v>
      </c>
      <c r="L290" s="62">
        <v>2</v>
      </c>
      <c r="M290" s="52">
        <f t="shared" si="58"/>
        <v>16</v>
      </c>
      <c r="N290" s="53"/>
      <c r="O290" s="52">
        <f t="shared" si="59"/>
        <v>0</v>
      </c>
      <c r="P290" s="52" t="str">
        <f t="shared" si="63"/>
        <v>0636-J2250 0360-58573</v>
      </c>
      <c r="Q290" s="58" t="str">
        <f t="shared" si="64"/>
        <v>636J2250</v>
      </c>
      <c r="R290" s="59">
        <v>0</v>
      </c>
      <c r="S290" s="59">
        <v>0</v>
      </c>
      <c r="T290" s="59">
        <v>0</v>
      </c>
      <c r="U290" s="59">
        <v>0</v>
      </c>
      <c r="V290" s="59">
        <v>0</v>
      </c>
      <c r="W290" s="59">
        <v>1.4162870136276231</v>
      </c>
      <c r="X290" s="59">
        <v>1.3887327915726111</v>
      </c>
      <c r="Y290" s="59">
        <v>1.4328195468606304</v>
      </c>
      <c r="Z290" s="59">
        <v>1.3887327915726111</v>
      </c>
      <c r="AA290" s="59">
        <v>1.3887327915726111</v>
      </c>
      <c r="AB290" s="59">
        <v>0</v>
      </c>
      <c r="AC290" s="59">
        <v>3.5820488671515767</v>
      </c>
      <c r="AD290" s="59">
        <v>3.5820488671515767</v>
      </c>
      <c r="AE290" s="59">
        <v>0.22</v>
      </c>
      <c r="AF290" s="59">
        <v>0.11660000000000001</v>
      </c>
      <c r="AG290" s="59">
        <v>2.7554222055012128</v>
      </c>
      <c r="AH290" s="59">
        <v>0</v>
      </c>
      <c r="AI290" s="59">
        <v>0</v>
      </c>
      <c r="AJ290" s="59">
        <v>0</v>
      </c>
      <c r="AK290" s="60" t="str">
        <f t="shared" si="66"/>
        <v>Packaged</v>
      </c>
      <c r="AL290" s="60" t="str">
        <f t="shared" si="66"/>
        <v>Packaged</v>
      </c>
      <c r="AM290" s="60" t="str">
        <f t="shared" si="66"/>
        <v>Packaged</v>
      </c>
      <c r="AN290" s="60" t="str">
        <f t="shared" si="66"/>
        <v>Packaged</v>
      </c>
      <c r="AO290" s="60" t="str">
        <f t="shared" si="66"/>
        <v>Packaged</v>
      </c>
      <c r="AP290" s="60">
        <f t="shared" si="65"/>
        <v>1.4162870136276231</v>
      </c>
      <c r="AQ290" s="60">
        <f t="shared" si="65"/>
        <v>1.3887327915726111</v>
      </c>
      <c r="AR290" s="60">
        <f t="shared" si="65"/>
        <v>1.4328195468606304</v>
      </c>
      <c r="AS290" s="60">
        <f t="shared" si="65"/>
        <v>1.3887327915726111</v>
      </c>
      <c r="AT290" s="60">
        <f t="shared" si="65"/>
        <v>1.3887327915726111</v>
      </c>
      <c r="AU290" s="60" t="s">
        <v>623</v>
      </c>
      <c r="AV290" s="60">
        <f t="shared" si="68"/>
        <v>3.5820488671515767</v>
      </c>
      <c r="AW290" s="60">
        <f t="shared" si="68"/>
        <v>3.5820488671515767</v>
      </c>
      <c r="AX290" s="60">
        <f t="shared" si="68"/>
        <v>0.22</v>
      </c>
      <c r="AY290" s="60">
        <f t="shared" si="67"/>
        <v>0.11660000000000001</v>
      </c>
      <c r="AZ290" s="60">
        <f t="shared" si="67"/>
        <v>2.7554222055012128</v>
      </c>
      <c r="BA290" s="60" t="str">
        <f t="shared" si="67"/>
        <v>Packaged</v>
      </c>
      <c r="BB290" s="60" t="s">
        <v>623</v>
      </c>
      <c r="BC290" s="60" t="s">
        <v>623</v>
      </c>
      <c r="BD290" s="58" t="str">
        <f t="shared" si="60"/>
        <v>N/A</v>
      </c>
      <c r="BE290" s="58" t="e">
        <f t="shared" si="61"/>
        <v>#VALUE!</v>
      </c>
      <c r="BF290" s="53" t="s">
        <v>141</v>
      </c>
      <c r="BG290" s="52" t="s">
        <v>33</v>
      </c>
      <c r="BH290" s="34" t="s">
        <v>110</v>
      </c>
      <c r="BI290" s="34">
        <v>636</v>
      </c>
      <c r="BJ290" s="56" t="s">
        <v>1084</v>
      </c>
      <c r="BL290" t="e">
        <v>#N/A</v>
      </c>
      <c r="BM290" t="e">
        <v>#N/A</v>
      </c>
      <c r="BN290" t="e">
        <v>#N/A</v>
      </c>
      <c r="BO290" t="e">
        <v>#N/A</v>
      </c>
      <c r="BP290" t="e">
        <v>#N/A</v>
      </c>
      <c r="BQ290">
        <v>1.4162870136276231</v>
      </c>
      <c r="BR290">
        <v>1.3887327915726111</v>
      </c>
      <c r="BS290">
        <v>1.4328195468606304</v>
      </c>
      <c r="BT290">
        <v>1.3887327915726111</v>
      </c>
      <c r="BU290">
        <v>1.3887327915726111</v>
      </c>
      <c r="BV290" t="e">
        <v>#N/A</v>
      </c>
      <c r="BW290">
        <v>3.5820488671515767</v>
      </c>
      <c r="BX290">
        <v>3.5820488671515767</v>
      </c>
      <c r="BY290">
        <v>0.22</v>
      </c>
      <c r="BZ290">
        <v>0.11660000000000001</v>
      </c>
      <c r="CA290">
        <v>2.7554222055012128</v>
      </c>
      <c r="CB290" t="e">
        <v>#N/A</v>
      </c>
      <c r="CC290" t="e">
        <v>#N/A</v>
      </c>
      <c r="CD290" t="e">
        <v>#N/A</v>
      </c>
    </row>
    <row r="291" spans="1:82" x14ac:dyDescent="0.25">
      <c r="B291" s="52" t="str">
        <f t="shared" si="56"/>
        <v>Medical/Surgical Supplies and Devices - Sterile-Medical/Surgical Supplies and Devices - Sterile-</v>
      </c>
      <c r="C291" s="52" t="str">
        <f t="shared" si="57"/>
        <v>58573-0360</v>
      </c>
      <c r="D291" s="53" t="s">
        <v>698</v>
      </c>
      <c r="E291" s="53" t="s">
        <v>979</v>
      </c>
      <c r="F291" s="52" t="s">
        <v>55</v>
      </c>
      <c r="G291" s="52" t="s">
        <v>55</v>
      </c>
      <c r="H291" s="54" t="s">
        <v>34</v>
      </c>
      <c r="I291" s="55" t="s">
        <v>56</v>
      </c>
      <c r="J291" s="55" t="str">
        <f t="shared" si="62"/>
        <v>-272</v>
      </c>
      <c r="K291" s="56" t="s">
        <v>1085</v>
      </c>
      <c r="L291" s="62">
        <v>390</v>
      </c>
      <c r="M291" s="52">
        <f t="shared" si="58"/>
        <v>16</v>
      </c>
      <c r="N291" s="53"/>
      <c r="O291" s="52">
        <f t="shared" si="59"/>
        <v>0</v>
      </c>
      <c r="P291" s="52" t="str">
        <f t="shared" si="63"/>
        <v>0272- 0360-58573</v>
      </c>
      <c r="Q291" s="58" t="str">
        <f t="shared" si="64"/>
        <v>272</v>
      </c>
      <c r="R291" s="59">
        <v>0</v>
      </c>
      <c r="S291" s="59">
        <v>0</v>
      </c>
      <c r="T291" s="59">
        <v>0</v>
      </c>
      <c r="U291" s="59">
        <v>0</v>
      </c>
      <c r="V291" s="59">
        <v>0</v>
      </c>
      <c r="W291" s="59">
        <v>0</v>
      </c>
      <c r="X291" s="59">
        <v>0</v>
      </c>
      <c r="Y291" s="59">
        <v>0</v>
      </c>
      <c r="Z291" s="59">
        <v>0</v>
      </c>
      <c r="AA291" s="59">
        <v>0</v>
      </c>
      <c r="AB291" s="59">
        <v>0</v>
      </c>
      <c r="AC291" s="59">
        <v>0</v>
      </c>
      <c r="AD291" s="59">
        <v>0</v>
      </c>
      <c r="AE291" s="59">
        <v>0</v>
      </c>
      <c r="AF291" s="59">
        <v>0</v>
      </c>
      <c r="AG291" s="59">
        <v>0</v>
      </c>
      <c r="AH291" s="59">
        <v>0</v>
      </c>
      <c r="AI291" s="59">
        <v>0</v>
      </c>
      <c r="AJ291" s="59">
        <v>0</v>
      </c>
      <c r="AK291" s="60" t="str">
        <f t="shared" si="66"/>
        <v>Packaged</v>
      </c>
      <c r="AL291" s="60" t="str">
        <f t="shared" si="66"/>
        <v>Packaged</v>
      </c>
      <c r="AM291" s="60" t="str">
        <f t="shared" si="66"/>
        <v>Packaged</v>
      </c>
      <c r="AN291" s="60" t="str">
        <f t="shared" si="66"/>
        <v>Packaged</v>
      </c>
      <c r="AO291" s="60" t="str">
        <f t="shared" si="66"/>
        <v>Packaged</v>
      </c>
      <c r="AP291" s="60" t="str">
        <f t="shared" si="65"/>
        <v>Packaged</v>
      </c>
      <c r="AQ291" s="60" t="str">
        <f t="shared" si="65"/>
        <v>Packaged</v>
      </c>
      <c r="AR291" s="60" t="str">
        <f t="shared" si="65"/>
        <v>Packaged</v>
      </c>
      <c r="AS291" s="60" t="str">
        <f t="shared" si="65"/>
        <v>Packaged</v>
      </c>
      <c r="AT291" s="60" t="str">
        <f t="shared" si="65"/>
        <v>Packaged</v>
      </c>
      <c r="AU291" s="60" t="s">
        <v>623</v>
      </c>
      <c r="AV291" s="60" t="str">
        <f t="shared" si="68"/>
        <v>Packaged</v>
      </c>
      <c r="AW291" s="60" t="str">
        <f t="shared" si="68"/>
        <v>Packaged</v>
      </c>
      <c r="AX291" s="60" t="str">
        <f t="shared" si="68"/>
        <v>Packaged</v>
      </c>
      <c r="AY291" s="60" t="str">
        <f t="shared" si="67"/>
        <v>Packaged</v>
      </c>
      <c r="AZ291" s="60" t="str">
        <f t="shared" si="67"/>
        <v>Packaged</v>
      </c>
      <c r="BA291" s="60" t="str">
        <f t="shared" si="67"/>
        <v>Packaged</v>
      </c>
      <c r="BB291" s="60" t="s">
        <v>623</v>
      </c>
      <c r="BC291" s="60" t="s">
        <v>623</v>
      </c>
      <c r="BD291" s="58" t="str">
        <f t="shared" si="60"/>
        <v>N/A</v>
      </c>
      <c r="BE291" s="58" t="e">
        <f t="shared" si="61"/>
        <v>#VALUE!</v>
      </c>
      <c r="BF291" s="53"/>
      <c r="BG291" s="52" t="e">
        <v>#N/A</v>
      </c>
      <c r="BI291" s="34">
        <v>272</v>
      </c>
      <c r="BJ291" s="56" t="s">
        <v>56</v>
      </c>
      <c r="BL291" t="e">
        <v>#N/A</v>
      </c>
      <c r="BM291" t="e">
        <v>#N/A</v>
      </c>
      <c r="BN291" t="e">
        <v>#N/A</v>
      </c>
      <c r="BO291" t="e">
        <v>#N/A</v>
      </c>
      <c r="BP291" t="e">
        <v>#N/A</v>
      </c>
      <c r="BQ291" t="e">
        <v>#N/A</v>
      </c>
      <c r="BR291" t="e">
        <v>#N/A</v>
      </c>
      <c r="BS291" t="e">
        <v>#N/A</v>
      </c>
      <c r="BT291" t="e">
        <v>#N/A</v>
      </c>
      <c r="BU291" t="e">
        <v>#N/A</v>
      </c>
      <c r="BV291" t="e">
        <v>#N/A</v>
      </c>
      <c r="BW291" t="e">
        <v>#N/A</v>
      </c>
      <c r="BX291" t="e">
        <v>#N/A</v>
      </c>
      <c r="BY291" t="e">
        <v>#N/A</v>
      </c>
      <c r="BZ291" t="e">
        <v>#N/A</v>
      </c>
      <c r="CA291" t="e">
        <v>#N/A</v>
      </c>
      <c r="CB291" t="e">
        <v>#N/A</v>
      </c>
      <c r="CC291" t="e">
        <v>#N/A</v>
      </c>
      <c r="CD291" t="e">
        <v>#N/A</v>
      </c>
    </row>
    <row r="292" spans="1:82" x14ac:dyDescent="0.25">
      <c r="B292" s="52" t="str">
        <f t="shared" si="56"/>
        <v>Pharmacy - IV Solutions-Pharmacy - IV Solutions-</v>
      </c>
      <c r="C292" s="52" t="str">
        <f t="shared" si="57"/>
        <v>58573-0360</v>
      </c>
      <c r="D292" s="53" t="s">
        <v>698</v>
      </c>
      <c r="E292" s="53" t="s">
        <v>979</v>
      </c>
      <c r="F292" s="52" t="s">
        <v>563</v>
      </c>
      <c r="G292" s="52" t="s">
        <v>563</v>
      </c>
      <c r="H292" s="54" t="s">
        <v>34</v>
      </c>
      <c r="I292" s="55" t="s">
        <v>551</v>
      </c>
      <c r="J292" s="55" t="str">
        <f t="shared" si="62"/>
        <v>-258</v>
      </c>
      <c r="K292" s="56" t="s">
        <v>1057</v>
      </c>
      <c r="L292" s="62">
        <v>16</v>
      </c>
      <c r="M292" s="52">
        <f t="shared" si="58"/>
        <v>16</v>
      </c>
      <c r="N292" s="53"/>
      <c r="O292" s="52">
        <f t="shared" si="59"/>
        <v>0</v>
      </c>
      <c r="P292" s="52" t="str">
        <f t="shared" si="63"/>
        <v>0258- 0360-58573</v>
      </c>
      <c r="Q292" s="58" t="str">
        <f t="shared" si="64"/>
        <v>258</v>
      </c>
      <c r="R292" s="59">
        <v>0</v>
      </c>
      <c r="S292" s="59">
        <v>0</v>
      </c>
      <c r="T292" s="59">
        <v>0</v>
      </c>
      <c r="U292" s="59">
        <v>0</v>
      </c>
      <c r="V292" s="59">
        <v>0</v>
      </c>
      <c r="W292" s="59">
        <v>0</v>
      </c>
      <c r="X292" s="59">
        <v>0</v>
      </c>
      <c r="Y292" s="59">
        <v>0</v>
      </c>
      <c r="Z292" s="59">
        <v>0</v>
      </c>
      <c r="AA292" s="59">
        <v>0</v>
      </c>
      <c r="AB292" s="59">
        <v>0</v>
      </c>
      <c r="AC292" s="59">
        <v>0</v>
      </c>
      <c r="AD292" s="59">
        <v>0</v>
      </c>
      <c r="AE292" s="59">
        <v>0</v>
      </c>
      <c r="AF292" s="59">
        <v>0</v>
      </c>
      <c r="AG292" s="59">
        <v>0</v>
      </c>
      <c r="AH292" s="59">
        <v>0</v>
      </c>
      <c r="AI292" s="59">
        <v>0</v>
      </c>
      <c r="AJ292" s="59">
        <v>0</v>
      </c>
      <c r="AK292" s="60" t="str">
        <f t="shared" si="66"/>
        <v>Packaged</v>
      </c>
      <c r="AL292" s="60" t="str">
        <f t="shared" si="66"/>
        <v>Packaged</v>
      </c>
      <c r="AM292" s="60" t="str">
        <f t="shared" si="66"/>
        <v>Packaged</v>
      </c>
      <c r="AN292" s="60" t="str">
        <f t="shared" si="66"/>
        <v>Packaged</v>
      </c>
      <c r="AO292" s="60" t="str">
        <f t="shared" si="66"/>
        <v>Packaged</v>
      </c>
      <c r="AP292" s="60" t="str">
        <f t="shared" si="65"/>
        <v>Packaged</v>
      </c>
      <c r="AQ292" s="60" t="str">
        <f t="shared" si="65"/>
        <v>Packaged</v>
      </c>
      <c r="AR292" s="60" t="str">
        <f t="shared" si="65"/>
        <v>Packaged</v>
      </c>
      <c r="AS292" s="60" t="str">
        <f t="shared" si="65"/>
        <v>Packaged</v>
      </c>
      <c r="AT292" s="60" t="str">
        <f t="shared" si="65"/>
        <v>Packaged</v>
      </c>
      <c r="AU292" s="60" t="s">
        <v>623</v>
      </c>
      <c r="AV292" s="60" t="str">
        <f t="shared" si="68"/>
        <v>Packaged</v>
      </c>
      <c r="AW292" s="60" t="str">
        <f t="shared" si="68"/>
        <v>Packaged</v>
      </c>
      <c r="AX292" s="60" t="str">
        <f t="shared" si="68"/>
        <v>Packaged</v>
      </c>
      <c r="AY292" s="60" t="str">
        <f t="shared" si="67"/>
        <v>Packaged</v>
      </c>
      <c r="AZ292" s="60" t="str">
        <f t="shared" si="67"/>
        <v>Packaged</v>
      </c>
      <c r="BA292" s="60" t="str">
        <f t="shared" si="67"/>
        <v>Packaged</v>
      </c>
      <c r="BB292" s="60" t="s">
        <v>623</v>
      </c>
      <c r="BC292" s="60" t="s">
        <v>623</v>
      </c>
      <c r="BD292" s="58" t="str">
        <f t="shared" si="60"/>
        <v>N/A</v>
      </c>
      <c r="BE292" s="58" t="e">
        <f t="shared" si="61"/>
        <v>#VALUE!</v>
      </c>
      <c r="BF292" s="53"/>
      <c r="BG292" s="52" t="e">
        <v>#N/A</v>
      </c>
      <c r="BI292" s="34">
        <v>258</v>
      </c>
      <c r="BJ292" s="56" t="s">
        <v>551</v>
      </c>
      <c r="BL292" t="e">
        <v>#N/A</v>
      </c>
      <c r="BM292" t="e">
        <v>#N/A</v>
      </c>
      <c r="BN292" t="e">
        <v>#N/A</v>
      </c>
      <c r="BO292" t="e">
        <v>#N/A</v>
      </c>
      <c r="BP292" t="e">
        <v>#N/A</v>
      </c>
      <c r="BQ292" t="e">
        <v>#N/A</v>
      </c>
      <c r="BR292" t="e">
        <v>#N/A</v>
      </c>
      <c r="BS292" t="e">
        <v>#N/A</v>
      </c>
      <c r="BT292" t="e">
        <v>#N/A</v>
      </c>
      <c r="BU292" t="e">
        <v>#N/A</v>
      </c>
      <c r="BV292" t="e">
        <v>#N/A</v>
      </c>
      <c r="BW292" t="e">
        <v>#N/A</v>
      </c>
      <c r="BX292" t="e">
        <v>#N/A</v>
      </c>
      <c r="BY292" t="e">
        <v>#N/A</v>
      </c>
      <c r="BZ292" t="e">
        <v>#N/A</v>
      </c>
      <c r="CA292" t="e">
        <v>#N/A</v>
      </c>
      <c r="CB292" t="e">
        <v>#N/A</v>
      </c>
      <c r="CC292" t="e">
        <v>#N/A</v>
      </c>
      <c r="CD292" t="e">
        <v>#N/A</v>
      </c>
    </row>
    <row r="293" spans="1:82" x14ac:dyDescent="0.25">
      <c r="B293" s="52" t="str">
        <f t="shared" si="56"/>
        <v>Medical care-Fentanyl citrate injection-J3010</v>
      </c>
      <c r="C293" s="52" t="str">
        <f t="shared" si="57"/>
        <v>58573-0360</v>
      </c>
      <c r="D293" s="53" t="s">
        <v>698</v>
      </c>
      <c r="E293" s="53" t="s">
        <v>979</v>
      </c>
      <c r="F293" s="52" t="s">
        <v>2549</v>
      </c>
      <c r="G293" s="52" t="s">
        <v>147</v>
      </c>
      <c r="H293" s="54" t="s">
        <v>1</v>
      </c>
      <c r="I293" s="55" t="s">
        <v>61</v>
      </c>
      <c r="J293" s="55" t="str">
        <f t="shared" si="62"/>
        <v>J3010-636</v>
      </c>
      <c r="K293" s="56" t="s">
        <v>1033</v>
      </c>
      <c r="L293" s="62">
        <v>4</v>
      </c>
      <c r="M293" s="52">
        <f t="shared" si="58"/>
        <v>16</v>
      </c>
      <c r="N293" s="53"/>
      <c r="O293" s="52">
        <f t="shared" si="59"/>
        <v>0</v>
      </c>
      <c r="P293" s="52" t="str">
        <f t="shared" si="63"/>
        <v>0636-J3010 0360-58573</v>
      </c>
      <c r="Q293" s="58" t="str">
        <f t="shared" si="64"/>
        <v>636J3010</v>
      </c>
      <c r="R293" s="59">
        <v>0</v>
      </c>
      <c r="S293" s="59">
        <v>0</v>
      </c>
      <c r="T293" s="59">
        <v>0</v>
      </c>
      <c r="U293" s="59">
        <v>0</v>
      </c>
      <c r="V293" s="59">
        <v>0</v>
      </c>
      <c r="W293" s="59">
        <v>3.9489335000000003</v>
      </c>
      <c r="X293" s="59">
        <v>3.8721059999999996</v>
      </c>
      <c r="Y293" s="59">
        <v>3.9950299999999999</v>
      </c>
      <c r="Z293" s="59">
        <v>3.8721059999999996</v>
      </c>
      <c r="AA293" s="59">
        <v>3.8721059999999996</v>
      </c>
      <c r="AB293" s="59">
        <v>0</v>
      </c>
      <c r="AC293" s="59">
        <v>9.9875749999999979</v>
      </c>
      <c r="AD293" s="59">
        <v>9.9875749999999979</v>
      </c>
      <c r="AE293" s="59">
        <v>0.78000000000000014</v>
      </c>
      <c r="AF293" s="59">
        <v>0.4134000000000001</v>
      </c>
      <c r="AG293" s="59">
        <v>7.6827500000000004</v>
      </c>
      <c r="AH293" s="59">
        <v>0</v>
      </c>
      <c r="AI293" s="59">
        <v>0</v>
      </c>
      <c r="AJ293" s="59">
        <v>0</v>
      </c>
      <c r="AK293" s="60" t="str">
        <f t="shared" si="66"/>
        <v>Packaged</v>
      </c>
      <c r="AL293" s="60" t="str">
        <f t="shared" si="66"/>
        <v>Packaged</v>
      </c>
      <c r="AM293" s="60" t="str">
        <f t="shared" si="66"/>
        <v>Packaged</v>
      </c>
      <c r="AN293" s="60" t="str">
        <f t="shared" si="66"/>
        <v>Packaged</v>
      </c>
      <c r="AO293" s="60" t="str">
        <f t="shared" si="66"/>
        <v>Packaged</v>
      </c>
      <c r="AP293" s="60">
        <f t="shared" si="65"/>
        <v>3.9489335000000003</v>
      </c>
      <c r="AQ293" s="60">
        <f t="shared" si="65"/>
        <v>3.8721059999999996</v>
      </c>
      <c r="AR293" s="60">
        <f t="shared" si="65"/>
        <v>3.9950299999999999</v>
      </c>
      <c r="AS293" s="60">
        <f t="shared" si="65"/>
        <v>3.8721059999999996</v>
      </c>
      <c r="AT293" s="60">
        <f t="shared" si="65"/>
        <v>3.8721059999999996</v>
      </c>
      <c r="AU293" s="60" t="s">
        <v>623</v>
      </c>
      <c r="AV293" s="60">
        <f t="shared" si="68"/>
        <v>9.9875749999999979</v>
      </c>
      <c r="AW293" s="60">
        <f t="shared" si="68"/>
        <v>9.9875749999999979</v>
      </c>
      <c r="AX293" s="60">
        <f t="shared" si="68"/>
        <v>0.78000000000000014</v>
      </c>
      <c r="AY293" s="60">
        <f t="shared" si="67"/>
        <v>0.4134000000000001</v>
      </c>
      <c r="AZ293" s="60">
        <f t="shared" si="67"/>
        <v>7.6827500000000004</v>
      </c>
      <c r="BA293" s="60" t="str">
        <f t="shared" si="67"/>
        <v>Packaged</v>
      </c>
      <c r="BB293" s="60" t="s">
        <v>623</v>
      </c>
      <c r="BC293" s="60" t="s">
        <v>623</v>
      </c>
      <c r="BD293" s="58" t="str">
        <f t="shared" si="60"/>
        <v>N/A</v>
      </c>
      <c r="BE293" s="58" t="e">
        <f t="shared" si="61"/>
        <v>#VALUE!</v>
      </c>
      <c r="BF293" s="53" t="s">
        <v>1034</v>
      </c>
      <c r="BG293" s="52" t="s">
        <v>33</v>
      </c>
      <c r="BH293" s="34" t="s">
        <v>1</v>
      </c>
      <c r="BI293" s="34">
        <v>636</v>
      </c>
      <c r="BJ293" s="56" t="s">
        <v>1035</v>
      </c>
      <c r="BL293" t="e">
        <v>#N/A</v>
      </c>
      <c r="BM293" t="e">
        <v>#N/A</v>
      </c>
      <c r="BN293" t="e">
        <v>#N/A</v>
      </c>
      <c r="BO293" t="e">
        <v>#N/A</v>
      </c>
      <c r="BP293" t="e">
        <v>#N/A</v>
      </c>
      <c r="BQ293">
        <v>3.9489335000000003</v>
      </c>
      <c r="BR293">
        <v>3.8721059999999996</v>
      </c>
      <c r="BS293">
        <v>3.9950299999999999</v>
      </c>
      <c r="BT293">
        <v>3.8721059999999996</v>
      </c>
      <c r="BU293">
        <v>3.8721059999999996</v>
      </c>
      <c r="BV293" t="e">
        <v>#N/A</v>
      </c>
      <c r="BW293">
        <v>9.9875749999999979</v>
      </c>
      <c r="BX293">
        <v>9.9875749999999979</v>
      </c>
      <c r="BY293">
        <v>0.78000000000000014</v>
      </c>
      <c r="BZ293">
        <v>0.4134000000000001</v>
      </c>
      <c r="CA293">
        <v>7.6827500000000004</v>
      </c>
      <c r="CB293" t="e">
        <v>#N/A</v>
      </c>
      <c r="CC293" t="e">
        <v>#N/A</v>
      </c>
      <c r="CD293" t="e">
        <v>#N/A</v>
      </c>
    </row>
    <row r="294" spans="1:82" x14ac:dyDescent="0.25">
      <c r="B294" s="52" t="str">
        <f t="shared" si="56"/>
        <v>Recovery Room - General-Recovery Room - General-</v>
      </c>
      <c r="C294" s="52" t="str">
        <f t="shared" si="57"/>
        <v>58573-0360</v>
      </c>
      <c r="D294" s="53" t="s">
        <v>698</v>
      </c>
      <c r="E294" s="53" t="s">
        <v>979</v>
      </c>
      <c r="F294" s="52" t="s">
        <v>97</v>
      </c>
      <c r="G294" s="52" t="s">
        <v>97</v>
      </c>
      <c r="H294" s="54" t="s">
        <v>34</v>
      </c>
      <c r="I294" s="55" t="s">
        <v>98</v>
      </c>
      <c r="J294" s="55" t="str">
        <f t="shared" si="62"/>
        <v>-710</v>
      </c>
      <c r="K294" s="56" t="s">
        <v>1029</v>
      </c>
      <c r="L294" s="62">
        <v>3915</v>
      </c>
      <c r="M294" s="52">
        <f t="shared" si="58"/>
        <v>16</v>
      </c>
      <c r="N294" s="53"/>
      <c r="O294" s="52">
        <f t="shared" si="59"/>
        <v>0</v>
      </c>
      <c r="P294" s="52" t="str">
        <f t="shared" si="63"/>
        <v>0710- 0360-58573</v>
      </c>
      <c r="Q294" s="58" t="str">
        <f t="shared" si="64"/>
        <v>710</v>
      </c>
      <c r="R294" s="59">
        <v>0</v>
      </c>
      <c r="S294" s="59">
        <v>0</v>
      </c>
      <c r="T294" s="59">
        <v>0</v>
      </c>
      <c r="U294" s="59">
        <v>0</v>
      </c>
      <c r="V294" s="59">
        <v>0</v>
      </c>
      <c r="W294" s="59">
        <v>0</v>
      </c>
      <c r="X294" s="59">
        <v>0</v>
      </c>
      <c r="Y294" s="59">
        <v>0</v>
      </c>
      <c r="Z294" s="59">
        <v>0</v>
      </c>
      <c r="AA294" s="59">
        <v>0</v>
      </c>
      <c r="AB294" s="59">
        <v>0</v>
      </c>
      <c r="AC294" s="59">
        <v>0</v>
      </c>
      <c r="AD294" s="59">
        <v>0</v>
      </c>
      <c r="AE294" s="59">
        <v>0</v>
      </c>
      <c r="AF294" s="59">
        <v>0</v>
      </c>
      <c r="AG294" s="59">
        <v>0</v>
      </c>
      <c r="AH294" s="59">
        <v>0</v>
      </c>
      <c r="AI294" s="59">
        <v>0</v>
      </c>
      <c r="AJ294" s="59">
        <v>0</v>
      </c>
      <c r="AK294" s="60" t="str">
        <f t="shared" si="66"/>
        <v>Packaged</v>
      </c>
      <c r="AL294" s="60" t="str">
        <f t="shared" si="66"/>
        <v>Packaged</v>
      </c>
      <c r="AM294" s="60" t="str">
        <f t="shared" si="66"/>
        <v>Packaged</v>
      </c>
      <c r="AN294" s="60" t="str">
        <f t="shared" si="66"/>
        <v>Packaged</v>
      </c>
      <c r="AO294" s="60" t="str">
        <f t="shared" si="66"/>
        <v>Packaged</v>
      </c>
      <c r="AP294" s="60" t="str">
        <f t="shared" si="65"/>
        <v>Packaged</v>
      </c>
      <c r="AQ294" s="60" t="str">
        <f t="shared" si="65"/>
        <v>Packaged</v>
      </c>
      <c r="AR294" s="60" t="str">
        <f t="shared" si="65"/>
        <v>Packaged</v>
      </c>
      <c r="AS294" s="60" t="str">
        <f t="shared" si="65"/>
        <v>Packaged</v>
      </c>
      <c r="AT294" s="60" t="str">
        <f t="shared" si="65"/>
        <v>Packaged</v>
      </c>
      <c r="AU294" s="60" t="s">
        <v>623</v>
      </c>
      <c r="AV294" s="60" t="str">
        <f t="shared" si="68"/>
        <v>Packaged</v>
      </c>
      <c r="AW294" s="60" t="str">
        <f t="shared" si="68"/>
        <v>Packaged</v>
      </c>
      <c r="AX294" s="60" t="str">
        <f t="shared" si="68"/>
        <v>Packaged</v>
      </c>
      <c r="AY294" s="60" t="str">
        <f t="shared" si="67"/>
        <v>Packaged</v>
      </c>
      <c r="AZ294" s="60" t="str">
        <f t="shared" si="67"/>
        <v>Packaged</v>
      </c>
      <c r="BA294" s="60" t="str">
        <f t="shared" si="67"/>
        <v>Packaged</v>
      </c>
      <c r="BB294" s="60" t="s">
        <v>623</v>
      </c>
      <c r="BC294" s="60" t="s">
        <v>623</v>
      </c>
      <c r="BD294" s="58" t="str">
        <f t="shared" si="60"/>
        <v>N/A</v>
      </c>
      <c r="BE294" s="58" t="e">
        <f t="shared" si="61"/>
        <v>#VALUE!</v>
      </c>
      <c r="BF294" s="53"/>
      <c r="BG294" s="52" t="e">
        <v>#N/A</v>
      </c>
      <c r="BI294" s="34">
        <v>710</v>
      </c>
      <c r="BJ294" s="56" t="s">
        <v>98</v>
      </c>
      <c r="BL294" t="e">
        <v>#N/A</v>
      </c>
      <c r="BM294" t="e">
        <v>#N/A</v>
      </c>
      <c r="BN294" t="e">
        <v>#N/A</v>
      </c>
      <c r="BO294" t="e">
        <v>#N/A</v>
      </c>
      <c r="BP294" t="e">
        <v>#N/A</v>
      </c>
      <c r="BQ294" t="e">
        <v>#N/A</v>
      </c>
      <c r="BR294" t="e">
        <v>#N/A</v>
      </c>
      <c r="BS294" t="e">
        <v>#N/A</v>
      </c>
      <c r="BT294" t="e">
        <v>#N/A</v>
      </c>
      <c r="BU294" t="e">
        <v>#N/A</v>
      </c>
      <c r="BV294" t="e">
        <v>#N/A</v>
      </c>
      <c r="BW294" t="e">
        <v>#N/A</v>
      </c>
      <c r="BX294" t="e">
        <v>#N/A</v>
      </c>
      <c r="BY294" t="e">
        <v>#N/A</v>
      </c>
      <c r="BZ294" t="e">
        <v>#N/A</v>
      </c>
      <c r="CA294" t="e">
        <v>#N/A</v>
      </c>
      <c r="CB294" t="e">
        <v>#N/A</v>
      </c>
      <c r="CC294" t="e">
        <v>#N/A</v>
      </c>
      <c r="CD294" t="e">
        <v>#N/A</v>
      </c>
    </row>
    <row r="295" spans="1:82" x14ac:dyDescent="0.25">
      <c r="B295" s="52" t="str">
        <f t="shared" si="56"/>
        <v>Anesthesia - General-Anesthesia - General-</v>
      </c>
      <c r="C295" s="52" t="str">
        <f t="shared" si="57"/>
        <v>58573-0360</v>
      </c>
      <c r="D295" s="53" t="s">
        <v>698</v>
      </c>
      <c r="E295" s="53" t="s">
        <v>979</v>
      </c>
      <c r="F295" s="52" t="s">
        <v>109</v>
      </c>
      <c r="G295" s="52" t="s">
        <v>109</v>
      </c>
      <c r="H295" s="54" t="s">
        <v>34</v>
      </c>
      <c r="I295" s="55" t="s">
        <v>101</v>
      </c>
      <c r="J295" s="55" t="str">
        <f t="shared" si="62"/>
        <v>-370</v>
      </c>
      <c r="K295" s="56" t="s">
        <v>1030</v>
      </c>
      <c r="L295" s="62">
        <v>2353</v>
      </c>
      <c r="M295" s="52">
        <f t="shared" si="58"/>
        <v>16</v>
      </c>
      <c r="N295" s="53"/>
      <c r="O295" s="52">
        <f t="shared" si="59"/>
        <v>0</v>
      </c>
      <c r="P295" s="52" t="str">
        <f t="shared" si="63"/>
        <v>0370- 0360-58573</v>
      </c>
      <c r="Q295" s="58" t="str">
        <f t="shared" si="64"/>
        <v>370</v>
      </c>
      <c r="R295" s="59">
        <v>0</v>
      </c>
      <c r="S295" s="59">
        <v>0</v>
      </c>
      <c r="T295" s="59">
        <v>0</v>
      </c>
      <c r="U295" s="59">
        <v>0</v>
      </c>
      <c r="V295" s="59">
        <v>0</v>
      </c>
      <c r="W295" s="59">
        <v>0</v>
      </c>
      <c r="X295" s="59">
        <v>0</v>
      </c>
      <c r="Y295" s="59">
        <v>0</v>
      </c>
      <c r="Z295" s="59">
        <v>0</v>
      </c>
      <c r="AA295" s="59">
        <v>0</v>
      </c>
      <c r="AB295" s="59">
        <v>0</v>
      </c>
      <c r="AC295" s="59">
        <v>0</v>
      </c>
      <c r="AD295" s="59">
        <v>0</v>
      </c>
      <c r="AE295" s="59">
        <v>0</v>
      </c>
      <c r="AF295" s="59">
        <v>0</v>
      </c>
      <c r="AG295" s="59">
        <v>0</v>
      </c>
      <c r="AH295" s="59">
        <v>0</v>
      </c>
      <c r="AI295" s="59">
        <v>0</v>
      </c>
      <c r="AJ295" s="59">
        <v>0</v>
      </c>
      <c r="AK295" s="60" t="str">
        <f t="shared" si="66"/>
        <v>Packaged</v>
      </c>
      <c r="AL295" s="60" t="str">
        <f t="shared" si="66"/>
        <v>Packaged</v>
      </c>
      <c r="AM295" s="60" t="str">
        <f t="shared" si="66"/>
        <v>Packaged</v>
      </c>
      <c r="AN295" s="60" t="str">
        <f t="shared" si="66"/>
        <v>Packaged</v>
      </c>
      <c r="AO295" s="60" t="str">
        <f t="shared" si="66"/>
        <v>Packaged</v>
      </c>
      <c r="AP295" s="60" t="str">
        <f t="shared" si="65"/>
        <v>Packaged</v>
      </c>
      <c r="AQ295" s="60" t="str">
        <f t="shared" si="65"/>
        <v>Packaged</v>
      </c>
      <c r="AR295" s="60" t="str">
        <f t="shared" si="65"/>
        <v>Packaged</v>
      </c>
      <c r="AS295" s="60" t="str">
        <f t="shared" si="65"/>
        <v>Packaged</v>
      </c>
      <c r="AT295" s="60" t="str">
        <f t="shared" si="65"/>
        <v>Packaged</v>
      </c>
      <c r="AU295" s="60" t="s">
        <v>623</v>
      </c>
      <c r="AV295" s="60" t="str">
        <f t="shared" si="68"/>
        <v>Packaged</v>
      </c>
      <c r="AW295" s="60" t="str">
        <f t="shared" si="68"/>
        <v>Packaged</v>
      </c>
      <c r="AX295" s="60" t="str">
        <f t="shared" si="68"/>
        <v>Packaged</v>
      </c>
      <c r="AY295" s="60" t="str">
        <f t="shared" si="67"/>
        <v>Packaged</v>
      </c>
      <c r="AZ295" s="60" t="str">
        <f t="shared" si="67"/>
        <v>Packaged</v>
      </c>
      <c r="BA295" s="60" t="str">
        <f t="shared" si="67"/>
        <v>Packaged</v>
      </c>
      <c r="BB295" s="60" t="s">
        <v>623</v>
      </c>
      <c r="BC295" s="60" t="s">
        <v>623</v>
      </c>
      <c r="BD295" s="58" t="str">
        <f t="shared" si="60"/>
        <v>N/A</v>
      </c>
      <c r="BE295" s="58" t="e">
        <f t="shared" si="61"/>
        <v>#VALUE!</v>
      </c>
      <c r="BF295" s="53"/>
      <c r="BG295" s="52" t="e">
        <v>#N/A</v>
      </c>
      <c r="BI295" s="34">
        <v>370</v>
      </c>
      <c r="BJ295" s="56" t="s">
        <v>101</v>
      </c>
      <c r="BL295" t="e">
        <v>#N/A</v>
      </c>
      <c r="BM295" t="e">
        <v>#N/A</v>
      </c>
      <c r="BN295" t="e">
        <v>#N/A</v>
      </c>
      <c r="BO295" t="e">
        <v>#N/A</v>
      </c>
      <c r="BP295" t="e">
        <v>#N/A</v>
      </c>
      <c r="BQ295" t="e">
        <v>#N/A</v>
      </c>
      <c r="BR295" t="e">
        <v>#N/A</v>
      </c>
      <c r="BS295" t="e">
        <v>#N/A</v>
      </c>
      <c r="BT295" t="e">
        <v>#N/A</v>
      </c>
      <c r="BU295" t="e">
        <v>#N/A</v>
      </c>
      <c r="BV295" t="e">
        <v>#N/A</v>
      </c>
      <c r="BW295" t="e">
        <v>#N/A</v>
      </c>
      <c r="BX295" t="e">
        <v>#N/A</v>
      </c>
      <c r="BY295" t="e">
        <v>#N/A</v>
      </c>
      <c r="BZ295" t="e">
        <v>#N/A</v>
      </c>
      <c r="CA295" t="e">
        <v>#N/A</v>
      </c>
      <c r="CB295" t="e">
        <v>#N/A</v>
      </c>
      <c r="CC295" t="e">
        <v>#N/A</v>
      </c>
      <c r="CD295" t="e">
        <v>#N/A</v>
      </c>
    </row>
    <row r="296" spans="1:82" s="51" customFormat="1" x14ac:dyDescent="0.25">
      <c r="A296"/>
      <c r="B296" s="52" t="str">
        <f t="shared" si="56"/>
        <v>Clinical Laboratory &amp; Pathology Procedures-Tissue exam by pathologist-88307</v>
      </c>
      <c r="C296" s="52" t="str">
        <f t="shared" si="57"/>
        <v>58573-0360</v>
      </c>
      <c r="D296" s="53" t="s">
        <v>698</v>
      </c>
      <c r="E296" s="53" t="s">
        <v>979</v>
      </c>
      <c r="F296" s="52" t="s">
        <v>116</v>
      </c>
      <c r="G296" s="52" t="s">
        <v>496</v>
      </c>
      <c r="H296" s="54" t="s">
        <v>498</v>
      </c>
      <c r="I296" s="55" t="s">
        <v>96</v>
      </c>
      <c r="J296" s="55" t="str">
        <f t="shared" si="62"/>
        <v>88307-310</v>
      </c>
      <c r="K296" s="56" t="s">
        <v>1027</v>
      </c>
      <c r="L296" s="62">
        <v>270</v>
      </c>
      <c r="M296" s="52">
        <f t="shared" si="58"/>
        <v>16</v>
      </c>
      <c r="N296" s="53"/>
      <c r="O296" s="52">
        <f t="shared" si="59"/>
        <v>0</v>
      </c>
      <c r="P296" s="52" t="str">
        <f t="shared" si="63"/>
        <v>0310-88307 0360-58573</v>
      </c>
      <c r="Q296" s="58" t="str">
        <f t="shared" si="64"/>
        <v>31088307</v>
      </c>
      <c r="R296" s="59">
        <v>343.0348176</v>
      </c>
      <c r="S296" s="59">
        <v>343.0348176</v>
      </c>
      <c r="T296" s="59">
        <v>343.0348176</v>
      </c>
      <c r="U296" s="59">
        <v>343.0348176</v>
      </c>
      <c r="V296" s="59">
        <v>343.0348176</v>
      </c>
      <c r="W296" s="59">
        <v>101.77199999999999</v>
      </c>
      <c r="X296" s="59">
        <v>99.792000000000002</v>
      </c>
      <c r="Y296" s="59">
        <v>102.96000000000001</v>
      </c>
      <c r="Z296" s="59">
        <v>99.792000000000002</v>
      </c>
      <c r="AA296" s="59">
        <v>99.792000000000002</v>
      </c>
      <c r="AB296" s="59">
        <v>0</v>
      </c>
      <c r="AC296" s="59">
        <v>257.39999999999998</v>
      </c>
      <c r="AD296" s="59">
        <v>257.39999999999998</v>
      </c>
      <c r="AE296" s="59">
        <v>450.24869999999999</v>
      </c>
      <c r="AF296" s="59">
        <v>405.00839999999999</v>
      </c>
      <c r="AG296" s="59">
        <v>110.67599999999999</v>
      </c>
      <c r="AH296" s="59">
        <v>0</v>
      </c>
      <c r="AI296" s="59">
        <v>0</v>
      </c>
      <c r="AJ296" s="59">
        <v>0</v>
      </c>
      <c r="AK296" s="60">
        <f t="shared" si="66"/>
        <v>343.0348176</v>
      </c>
      <c r="AL296" s="60">
        <f t="shared" si="66"/>
        <v>343.0348176</v>
      </c>
      <c r="AM296" s="60">
        <f t="shared" si="66"/>
        <v>343.0348176</v>
      </c>
      <c r="AN296" s="60">
        <f t="shared" si="66"/>
        <v>343.0348176</v>
      </c>
      <c r="AO296" s="60">
        <f t="shared" si="66"/>
        <v>343.0348176</v>
      </c>
      <c r="AP296" s="60">
        <f t="shared" si="65"/>
        <v>101.77199999999999</v>
      </c>
      <c r="AQ296" s="60">
        <f t="shared" si="65"/>
        <v>99.792000000000002</v>
      </c>
      <c r="AR296" s="60">
        <f t="shared" si="65"/>
        <v>102.96000000000001</v>
      </c>
      <c r="AS296" s="60">
        <f t="shared" si="65"/>
        <v>99.792000000000002</v>
      </c>
      <c r="AT296" s="60">
        <f t="shared" si="65"/>
        <v>99.792000000000002</v>
      </c>
      <c r="AU296" s="60" t="s">
        <v>623</v>
      </c>
      <c r="AV296" s="60">
        <f t="shared" si="68"/>
        <v>257.39999999999998</v>
      </c>
      <c r="AW296" s="60">
        <f t="shared" si="68"/>
        <v>257.39999999999998</v>
      </c>
      <c r="AX296" s="60">
        <f t="shared" si="68"/>
        <v>450.24869999999999</v>
      </c>
      <c r="AY296" s="60">
        <f t="shared" si="67"/>
        <v>405.00839999999999</v>
      </c>
      <c r="AZ296" s="60">
        <f t="shared" si="67"/>
        <v>110.67599999999999</v>
      </c>
      <c r="BA296" s="60" t="str">
        <f t="shared" si="67"/>
        <v>Packaged</v>
      </c>
      <c r="BB296" s="60" t="s">
        <v>623</v>
      </c>
      <c r="BC296" s="60" t="s">
        <v>623</v>
      </c>
      <c r="BD296" s="58" t="str">
        <f t="shared" si="60"/>
        <v>N/A</v>
      </c>
      <c r="BE296" s="58" t="e">
        <f t="shared" si="61"/>
        <v>#VALUE!</v>
      </c>
      <c r="BF296" s="53" t="s">
        <v>496</v>
      </c>
      <c r="BG296" s="52" t="s">
        <v>39</v>
      </c>
      <c r="BH296" s="65">
        <v>88307</v>
      </c>
      <c r="BI296" s="65">
        <v>310</v>
      </c>
      <c r="BJ296" s="56" t="s">
        <v>1028</v>
      </c>
      <c r="BK296"/>
      <c r="BL296">
        <v>343.0348176</v>
      </c>
      <c r="BM296">
        <v>343.0348176</v>
      </c>
      <c r="BN296">
        <v>343.0348176</v>
      </c>
      <c r="BO296">
        <v>343.0348176</v>
      </c>
      <c r="BP296">
        <v>343.0348176</v>
      </c>
      <c r="BQ296">
        <v>101.77199999999999</v>
      </c>
      <c r="BR296">
        <v>99.792000000000002</v>
      </c>
      <c r="BS296">
        <v>102.96000000000001</v>
      </c>
      <c r="BT296">
        <v>99.792000000000002</v>
      </c>
      <c r="BU296">
        <v>99.792000000000002</v>
      </c>
      <c r="BV296" t="e">
        <v>#N/A</v>
      </c>
      <c r="BW296">
        <v>257.39999999999998</v>
      </c>
      <c r="BX296">
        <v>257.39999999999998</v>
      </c>
      <c r="BY296">
        <v>450.24869999999999</v>
      </c>
      <c r="BZ296">
        <v>405.00839999999999</v>
      </c>
      <c r="CA296">
        <v>110.67599999999999</v>
      </c>
      <c r="CB296" t="e">
        <v>#N/A</v>
      </c>
      <c r="CC296" t="e">
        <v>#N/A</v>
      </c>
      <c r="CD296" t="e">
        <v>#N/A</v>
      </c>
    </row>
    <row r="297" spans="1:82" x14ac:dyDescent="0.25">
      <c r="B297" s="52" t="str">
        <f t="shared" si="56"/>
        <v>Surgery Procedures -Laparoscopy remove adnexa-58661</v>
      </c>
      <c r="C297" s="52" t="str">
        <f t="shared" si="57"/>
        <v>58661-0360</v>
      </c>
      <c r="D297" s="53" t="s">
        <v>699</v>
      </c>
      <c r="E297" s="53" t="s">
        <v>976</v>
      </c>
      <c r="F297" s="52" t="s">
        <v>114</v>
      </c>
      <c r="G297" s="52" t="s">
        <v>292</v>
      </c>
      <c r="H297" s="54" t="s">
        <v>291</v>
      </c>
      <c r="I297" s="55" t="s">
        <v>108</v>
      </c>
      <c r="J297" s="55" t="str">
        <f t="shared" si="62"/>
        <v>58661-360</v>
      </c>
      <c r="K297" s="56" t="s">
        <v>699</v>
      </c>
      <c r="L297" s="62">
        <v>10277</v>
      </c>
      <c r="M297" s="52">
        <f t="shared" si="58"/>
        <v>5</v>
      </c>
      <c r="N297" s="53" t="s">
        <v>632</v>
      </c>
      <c r="O297" s="52">
        <f t="shared" si="59"/>
        <v>1</v>
      </c>
      <c r="P297" s="52" t="str">
        <f t="shared" si="63"/>
        <v>0360-58661 0360-58661</v>
      </c>
      <c r="Q297" s="58" t="str">
        <f t="shared" si="64"/>
        <v>36058661</v>
      </c>
      <c r="R297" s="59">
        <v>5506.4960957999992</v>
      </c>
      <c r="S297" s="59">
        <v>5506.4960957999992</v>
      </c>
      <c r="T297" s="59">
        <v>5506.4960957999992</v>
      </c>
      <c r="U297" s="59">
        <v>5506.4960957999992</v>
      </c>
      <c r="V297" s="59">
        <v>5506.4960957999992</v>
      </c>
      <c r="W297" s="59">
        <v>1926.627</v>
      </c>
      <c r="X297" s="59">
        <v>1888.85</v>
      </c>
      <c r="Y297" s="59">
        <v>1945.5155</v>
      </c>
      <c r="Z297" s="59">
        <v>1888.85</v>
      </c>
      <c r="AA297" s="59">
        <v>1888.85</v>
      </c>
      <c r="AB297" s="59">
        <v>0</v>
      </c>
      <c r="AC297" s="59">
        <v>1071</v>
      </c>
      <c r="AD297" s="59">
        <v>1071</v>
      </c>
      <c r="AE297" s="59">
        <v>6014.8312000000005</v>
      </c>
      <c r="AF297" s="59">
        <v>5431.3028000000004</v>
      </c>
      <c r="AG297" s="59">
        <v>930</v>
      </c>
      <c r="AH297" s="59">
        <v>5363</v>
      </c>
      <c r="AI297" s="59">
        <v>0</v>
      </c>
      <c r="AJ297" s="59">
        <v>0</v>
      </c>
      <c r="AK297" s="60">
        <f t="shared" si="66"/>
        <v>5506.4960957999992</v>
      </c>
      <c r="AL297" s="60">
        <f t="shared" si="66"/>
        <v>5506.4960957999992</v>
      </c>
      <c r="AM297" s="60">
        <f t="shared" si="66"/>
        <v>5506.4960957999992</v>
      </c>
      <c r="AN297" s="60">
        <f t="shared" si="66"/>
        <v>5506.4960957999992</v>
      </c>
      <c r="AO297" s="60">
        <f t="shared" si="66"/>
        <v>5506.4960957999992</v>
      </c>
      <c r="AP297" s="60">
        <f t="shared" si="65"/>
        <v>1926.627</v>
      </c>
      <c r="AQ297" s="60">
        <f t="shared" si="65"/>
        <v>1888.85</v>
      </c>
      <c r="AR297" s="60">
        <f t="shared" si="65"/>
        <v>1945.5155</v>
      </c>
      <c r="AS297" s="60">
        <f t="shared" si="65"/>
        <v>1888.85</v>
      </c>
      <c r="AT297" s="60">
        <f t="shared" si="65"/>
        <v>1888.85</v>
      </c>
      <c r="AU297" s="60" t="s">
        <v>623</v>
      </c>
      <c r="AV297" s="60">
        <f t="shared" si="68"/>
        <v>1071</v>
      </c>
      <c r="AW297" s="60">
        <f t="shared" si="68"/>
        <v>1071</v>
      </c>
      <c r="AX297" s="60">
        <f t="shared" si="68"/>
        <v>6014.8312000000005</v>
      </c>
      <c r="AY297" s="60">
        <f t="shared" si="67"/>
        <v>5431.3028000000004</v>
      </c>
      <c r="AZ297" s="60">
        <f t="shared" si="67"/>
        <v>930</v>
      </c>
      <c r="BA297" s="60">
        <f t="shared" si="67"/>
        <v>5363</v>
      </c>
      <c r="BB297" s="60" t="s">
        <v>623</v>
      </c>
      <c r="BC297" s="60" t="s">
        <v>623</v>
      </c>
      <c r="BD297" s="58">
        <f t="shared" si="60"/>
        <v>9</v>
      </c>
      <c r="BE297" s="58">
        <f t="shared" si="61"/>
        <v>4</v>
      </c>
      <c r="BF297" s="53" t="s">
        <v>292</v>
      </c>
      <c r="BG297" s="52" t="s">
        <v>33</v>
      </c>
      <c r="BH297" s="34">
        <v>58661</v>
      </c>
      <c r="BI297" s="34">
        <v>360</v>
      </c>
      <c r="BJ297" s="56" t="s">
        <v>1192</v>
      </c>
      <c r="BK297">
        <v>5361</v>
      </c>
      <c r="BL297">
        <v>5506.4960957999992</v>
      </c>
      <c r="BM297">
        <v>5506.4960957999992</v>
      </c>
      <c r="BN297">
        <v>5506.4960957999992</v>
      </c>
      <c r="BO297">
        <v>5506.4960957999992</v>
      </c>
      <c r="BP297">
        <v>5506.4960957999992</v>
      </c>
      <c r="BQ297">
        <v>1926.627</v>
      </c>
      <c r="BR297">
        <v>1888.85</v>
      </c>
      <c r="BS297">
        <v>1945.5155</v>
      </c>
      <c r="BT297">
        <v>1888.85</v>
      </c>
      <c r="BU297">
        <v>1888.85</v>
      </c>
      <c r="BV297">
        <v>0</v>
      </c>
      <c r="BW297">
        <v>1071</v>
      </c>
      <c r="BX297">
        <v>1071</v>
      </c>
      <c r="BY297">
        <v>6014.8312000000005</v>
      </c>
      <c r="BZ297">
        <v>5431.3028000000004</v>
      </c>
      <c r="CA297">
        <v>930</v>
      </c>
      <c r="CB297">
        <v>5363</v>
      </c>
      <c r="CC297">
        <v>0</v>
      </c>
      <c r="CD297">
        <v>0</v>
      </c>
    </row>
    <row r="298" spans="1:82" x14ac:dyDescent="0.25">
      <c r="B298" s="52" t="str">
        <f t="shared" si="56"/>
        <v>Pharmacy - General-Pharmacy - General-</v>
      </c>
      <c r="C298" s="52" t="str">
        <f t="shared" si="57"/>
        <v>58661-0360</v>
      </c>
      <c r="D298" s="53" t="s">
        <v>699</v>
      </c>
      <c r="E298" s="53" t="s">
        <v>979</v>
      </c>
      <c r="F298" s="52" t="s">
        <v>50</v>
      </c>
      <c r="G298" s="52" t="s">
        <v>50</v>
      </c>
      <c r="H298" s="54" t="s">
        <v>34</v>
      </c>
      <c r="I298" s="55" t="s">
        <v>51</v>
      </c>
      <c r="J298" s="55" t="str">
        <f t="shared" si="62"/>
        <v>-250</v>
      </c>
      <c r="K298" s="56" t="s">
        <v>1002</v>
      </c>
      <c r="L298" s="62">
        <v>99</v>
      </c>
      <c r="M298" s="52">
        <f t="shared" si="58"/>
        <v>5</v>
      </c>
      <c r="N298" s="53"/>
      <c r="O298" s="52">
        <f t="shared" si="59"/>
        <v>0</v>
      </c>
      <c r="P298" s="52" t="str">
        <f t="shared" si="63"/>
        <v>0250- 0360-58661</v>
      </c>
      <c r="Q298" s="58" t="str">
        <f t="shared" si="64"/>
        <v>250</v>
      </c>
      <c r="R298" s="59">
        <v>0</v>
      </c>
      <c r="S298" s="59">
        <v>0</v>
      </c>
      <c r="T298" s="59">
        <v>0</v>
      </c>
      <c r="U298" s="59">
        <v>0</v>
      </c>
      <c r="V298" s="59">
        <v>0</v>
      </c>
      <c r="W298" s="59">
        <v>0</v>
      </c>
      <c r="X298" s="59">
        <v>0</v>
      </c>
      <c r="Y298" s="59">
        <v>0</v>
      </c>
      <c r="Z298" s="59">
        <v>0</v>
      </c>
      <c r="AA298" s="59">
        <v>0</v>
      </c>
      <c r="AB298" s="59">
        <v>0</v>
      </c>
      <c r="AC298" s="59">
        <v>0</v>
      </c>
      <c r="AD298" s="59">
        <v>0</v>
      </c>
      <c r="AE298" s="59">
        <v>0</v>
      </c>
      <c r="AF298" s="59">
        <v>0</v>
      </c>
      <c r="AG298" s="59">
        <v>0</v>
      </c>
      <c r="AH298" s="59">
        <v>0</v>
      </c>
      <c r="AI298" s="59">
        <v>0</v>
      </c>
      <c r="AJ298" s="59">
        <v>0</v>
      </c>
      <c r="AK298" s="60" t="str">
        <f t="shared" si="66"/>
        <v>Packaged</v>
      </c>
      <c r="AL298" s="60" t="str">
        <f t="shared" si="66"/>
        <v>Packaged</v>
      </c>
      <c r="AM298" s="60" t="str">
        <f t="shared" si="66"/>
        <v>Packaged</v>
      </c>
      <c r="AN298" s="60" t="str">
        <f t="shared" si="66"/>
        <v>Packaged</v>
      </c>
      <c r="AO298" s="60" t="str">
        <f t="shared" si="66"/>
        <v>Packaged</v>
      </c>
      <c r="AP298" s="60" t="str">
        <f t="shared" si="65"/>
        <v>Packaged</v>
      </c>
      <c r="AQ298" s="60" t="str">
        <f t="shared" si="65"/>
        <v>Packaged</v>
      </c>
      <c r="AR298" s="60" t="str">
        <f t="shared" si="65"/>
        <v>Packaged</v>
      </c>
      <c r="AS298" s="60" t="str">
        <f t="shared" si="65"/>
        <v>Packaged</v>
      </c>
      <c r="AT298" s="60" t="str">
        <f t="shared" si="65"/>
        <v>Packaged</v>
      </c>
      <c r="AU298" s="60" t="s">
        <v>623</v>
      </c>
      <c r="AV298" s="60" t="str">
        <f t="shared" si="68"/>
        <v>Packaged</v>
      </c>
      <c r="AW298" s="60" t="str">
        <f t="shared" si="68"/>
        <v>Packaged</v>
      </c>
      <c r="AX298" s="60" t="str">
        <f t="shared" si="68"/>
        <v>Packaged</v>
      </c>
      <c r="AY298" s="60" t="str">
        <f t="shared" si="67"/>
        <v>Packaged</v>
      </c>
      <c r="AZ298" s="60" t="str">
        <f t="shared" si="67"/>
        <v>Packaged</v>
      </c>
      <c r="BA298" s="60" t="str">
        <f t="shared" si="67"/>
        <v>Packaged</v>
      </c>
      <c r="BB298" s="60" t="s">
        <v>623</v>
      </c>
      <c r="BC298" s="60" t="s">
        <v>623</v>
      </c>
      <c r="BD298" s="58" t="str">
        <f t="shared" si="60"/>
        <v>N/A</v>
      </c>
      <c r="BE298" s="58" t="e">
        <f t="shared" si="61"/>
        <v>#VALUE!</v>
      </c>
      <c r="BF298" s="53"/>
      <c r="BG298" s="52" t="e">
        <v>#N/A</v>
      </c>
      <c r="BI298" s="34">
        <v>250</v>
      </c>
      <c r="BJ298" s="56" t="s">
        <v>51</v>
      </c>
      <c r="BL298" t="e">
        <v>#N/A</v>
      </c>
      <c r="BM298" t="e">
        <v>#N/A</v>
      </c>
      <c r="BN298" t="e">
        <v>#N/A</v>
      </c>
      <c r="BO298" t="e">
        <v>#N/A</v>
      </c>
      <c r="BP298" t="e">
        <v>#N/A</v>
      </c>
      <c r="BQ298" t="e">
        <v>#N/A</v>
      </c>
      <c r="BR298" t="e">
        <v>#N/A</v>
      </c>
      <c r="BS298" t="e">
        <v>#N/A</v>
      </c>
      <c r="BT298" t="e">
        <v>#N/A</v>
      </c>
      <c r="BU298" t="e">
        <v>#N/A</v>
      </c>
      <c r="BV298" t="e">
        <v>#N/A</v>
      </c>
      <c r="BW298" t="e">
        <v>#N/A</v>
      </c>
      <c r="BX298" t="e">
        <v>#N/A</v>
      </c>
      <c r="BY298" t="e">
        <v>#N/A</v>
      </c>
      <c r="BZ298" t="e">
        <v>#N/A</v>
      </c>
      <c r="CA298" t="e">
        <v>#N/A</v>
      </c>
      <c r="CB298" t="e">
        <v>#N/A</v>
      </c>
      <c r="CC298" t="e">
        <v>#N/A</v>
      </c>
      <c r="CD298" t="e">
        <v>#N/A</v>
      </c>
    </row>
    <row r="299" spans="1:82" s="51" customFormat="1" x14ac:dyDescent="0.25">
      <c r="A299"/>
      <c r="B299" s="52" t="str">
        <f t="shared" si="56"/>
        <v>Medical/Surgical Supplies and Devices - Sterile-Medical/Surgical Supplies and Devices - Sterile-</v>
      </c>
      <c r="C299" s="52" t="str">
        <f t="shared" si="57"/>
        <v>58661-0360</v>
      </c>
      <c r="D299" s="53" t="s">
        <v>699</v>
      </c>
      <c r="E299" s="53" t="s">
        <v>979</v>
      </c>
      <c r="F299" s="52" t="s">
        <v>55</v>
      </c>
      <c r="G299" s="52" t="s">
        <v>55</v>
      </c>
      <c r="H299" s="54" t="s">
        <v>34</v>
      </c>
      <c r="I299" s="55" t="s">
        <v>56</v>
      </c>
      <c r="J299" s="55" t="str">
        <f t="shared" si="62"/>
        <v>-272</v>
      </c>
      <c r="K299" s="56" t="s">
        <v>1085</v>
      </c>
      <c r="L299" s="62">
        <v>653</v>
      </c>
      <c r="M299" s="52">
        <f t="shared" si="58"/>
        <v>5</v>
      </c>
      <c r="N299" s="53"/>
      <c r="O299" s="52">
        <f t="shared" si="59"/>
        <v>0</v>
      </c>
      <c r="P299" s="52" t="str">
        <f t="shared" si="63"/>
        <v>0272- 0360-58661</v>
      </c>
      <c r="Q299" s="58" t="str">
        <f t="shared" si="64"/>
        <v>272</v>
      </c>
      <c r="R299" s="59">
        <v>0</v>
      </c>
      <c r="S299" s="59">
        <v>0</v>
      </c>
      <c r="T299" s="59">
        <v>0</v>
      </c>
      <c r="U299" s="59">
        <v>0</v>
      </c>
      <c r="V299" s="59">
        <v>0</v>
      </c>
      <c r="W299" s="59">
        <v>0</v>
      </c>
      <c r="X299" s="59">
        <v>0</v>
      </c>
      <c r="Y299" s="59">
        <v>0</v>
      </c>
      <c r="Z299" s="59">
        <v>0</v>
      </c>
      <c r="AA299" s="59">
        <v>0</v>
      </c>
      <c r="AB299" s="59">
        <v>0</v>
      </c>
      <c r="AC299" s="59">
        <v>0</v>
      </c>
      <c r="AD299" s="59">
        <v>0</v>
      </c>
      <c r="AE299" s="59">
        <v>0</v>
      </c>
      <c r="AF299" s="59">
        <v>0</v>
      </c>
      <c r="AG299" s="59">
        <v>0</v>
      </c>
      <c r="AH299" s="59">
        <v>0</v>
      </c>
      <c r="AI299" s="59">
        <v>0</v>
      </c>
      <c r="AJ299" s="59">
        <v>0</v>
      </c>
      <c r="AK299" s="60" t="str">
        <f t="shared" si="66"/>
        <v>Packaged</v>
      </c>
      <c r="AL299" s="60" t="str">
        <f t="shared" si="66"/>
        <v>Packaged</v>
      </c>
      <c r="AM299" s="60" t="str">
        <f t="shared" si="66"/>
        <v>Packaged</v>
      </c>
      <c r="AN299" s="60" t="str">
        <f t="shared" si="66"/>
        <v>Packaged</v>
      </c>
      <c r="AO299" s="60" t="str">
        <f t="shared" si="66"/>
        <v>Packaged</v>
      </c>
      <c r="AP299" s="60" t="str">
        <f t="shared" si="65"/>
        <v>Packaged</v>
      </c>
      <c r="AQ299" s="60" t="str">
        <f t="shared" si="65"/>
        <v>Packaged</v>
      </c>
      <c r="AR299" s="60" t="str">
        <f t="shared" si="65"/>
        <v>Packaged</v>
      </c>
      <c r="AS299" s="60" t="str">
        <f t="shared" si="65"/>
        <v>Packaged</v>
      </c>
      <c r="AT299" s="60" t="str">
        <f t="shared" si="65"/>
        <v>Packaged</v>
      </c>
      <c r="AU299" s="60" t="s">
        <v>623</v>
      </c>
      <c r="AV299" s="60" t="str">
        <f t="shared" si="68"/>
        <v>Packaged</v>
      </c>
      <c r="AW299" s="60" t="str">
        <f t="shared" si="68"/>
        <v>Packaged</v>
      </c>
      <c r="AX299" s="60" t="str">
        <f t="shared" si="68"/>
        <v>Packaged</v>
      </c>
      <c r="AY299" s="60" t="str">
        <f t="shared" si="67"/>
        <v>Packaged</v>
      </c>
      <c r="AZ299" s="60" t="str">
        <f t="shared" si="67"/>
        <v>Packaged</v>
      </c>
      <c r="BA299" s="60" t="str">
        <f t="shared" si="67"/>
        <v>Packaged</v>
      </c>
      <c r="BB299" s="60" t="s">
        <v>623</v>
      </c>
      <c r="BC299" s="60" t="s">
        <v>623</v>
      </c>
      <c r="BD299" s="58" t="str">
        <f t="shared" si="60"/>
        <v>N/A</v>
      </c>
      <c r="BE299" s="58" t="e">
        <f t="shared" si="61"/>
        <v>#VALUE!</v>
      </c>
      <c r="BF299" s="53"/>
      <c r="BG299" s="52" t="e">
        <v>#N/A</v>
      </c>
      <c r="BH299" s="65"/>
      <c r="BI299" s="65">
        <v>272</v>
      </c>
      <c r="BJ299" s="56" t="s">
        <v>56</v>
      </c>
      <c r="BK299"/>
      <c r="BL299" t="e">
        <v>#N/A</v>
      </c>
      <c r="BM299" t="e">
        <v>#N/A</v>
      </c>
      <c r="BN299" t="e">
        <v>#N/A</v>
      </c>
      <c r="BO299" t="e">
        <v>#N/A</v>
      </c>
      <c r="BP299" t="e">
        <v>#N/A</v>
      </c>
      <c r="BQ299" t="e">
        <v>#N/A</v>
      </c>
      <c r="BR299" t="e">
        <v>#N/A</v>
      </c>
      <c r="BS299" t="e">
        <v>#N/A</v>
      </c>
      <c r="BT299" t="e">
        <v>#N/A</v>
      </c>
      <c r="BU299" t="e">
        <v>#N/A</v>
      </c>
      <c r="BV299" t="e">
        <v>#N/A</v>
      </c>
      <c r="BW299" t="e">
        <v>#N/A</v>
      </c>
      <c r="BX299" t="e">
        <v>#N/A</v>
      </c>
      <c r="BY299" t="e">
        <v>#N/A</v>
      </c>
      <c r="BZ299" t="e">
        <v>#N/A</v>
      </c>
      <c r="CA299" t="e">
        <v>#N/A</v>
      </c>
      <c r="CB299" t="e">
        <v>#N/A</v>
      </c>
      <c r="CC299" t="e">
        <v>#N/A</v>
      </c>
      <c r="CD299" t="e">
        <v>#N/A</v>
      </c>
    </row>
    <row r="300" spans="1:82" x14ac:dyDescent="0.25">
      <c r="B300" s="52" t="str">
        <f t="shared" si="56"/>
        <v>Recovery Room - General-Recovery Room - General-</v>
      </c>
      <c r="C300" s="52" t="str">
        <f t="shared" si="57"/>
        <v>58661-0360</v>
      </c>
      <c r="D300" s="53" t="s">
        <v>699</v>
      </c>
      <c r="E300" s="53" t="s">
        <v>979</v>
      </c>
      <c r="F300" s="52" t="s">
        <v>97</v>
      </c>
      <c r="G300" s="52" t="s">
        <v>97</v>
      </c>
      <c r="H300" s="54" t="s">
        <v>34</v>
      </c>
      <c r="I300" s="55" t="s">
        <v>98</v>
      </c>
      <c r="J300" s="55" t="str">
        <f t="shared" si="62"/>
        <v>-710</v>
      </c>
      <c r="K300" s="56" t="s">
        <v>1029</v>
      </c>
      <c r="L300" s="62">
        <v>3006</v>
      </c>
      <c r="M300" s="52">
        <f t="shared" si="58"/>
        <v>5</v>
      </c>
      <c r="N300" s="53"/>
      <c r="O300" s="52">
        <f t="shared" si="59"/>
        <v>0</v>
      </c>
      <c r="P300" s="52" t="str">
        <f t="shared" si="63"/>
        <v>0710- 0360-58661</v>
      </c>
      <c r="Q300" s="58" t="str">
        <f t="shared" si="64"/>
        <v>710</v>
      </c>
      <c r="R300" s="59">
        <v>0</v>
      </c>
      <c r="S300" s="59">
        <v>0</v>
      </c>
      <c r="T300" s="59">
        <v>0</v>
      </c>
      <c r="U300" s="59">
        <v>0</v>
      </c>
      <c r="V300" s="59">
        <v>0</v>
      </c>
      <c r="W300" s="59">
        <v>0</v>
      </c>
      <c r="X300" s="59">
        <v>0</v>
      </c>
      <c r="Y300" s="59">
        <v>0</v>
      </c>
      <c r="Z300" s="59">
        <v>0</v>
      </c>
      <c r="AA300" s="59">
        <v>0</v>
      </c>
      <c r="AB300" s="59">
        <v>0</v>
      </c>
      <c r="AC300" s="59">
        <v>0</v>
      </c>
      <c r="AD300" s="59">
        <v>0</v>
      </c>
      <c r="AE300" s="59">
        <v>0</v>
      </c>
      <c r="AF300" s="59">
        <v>0</v>
      </c>
      <c r="AG300" s="59">
        <v>0</v>
      </c>
      <c r="AH300" s="59">
        <v>0</v>
      </c>
      <c r="AI300" s="59">
        <v>0</v>
      </c>
      <c r="AJ300" s="59">
        <v>0</v>
      </c>
      <c r="AK300" s="60" t="str">
        <f t="shared" si="66"/>
        <v>Packaged</v>
      </c>
      <c r="AL300" s="60" t="str">
        <f t="shared" si="66"/>
        <v>Packaged</v>
      </c>
      <c r="AM300" s="60" t="str">
        <f t="shared" si="66"/>
        <v>Packaged</v>
      </c>
      <c r="AN300" s="60" t="str">
        <f t="shared" si="66"/>
        <v>Packaged</v>
      </c>
      <c r="AO300" s="60" t="str">
        <f t="shared" si="66"/>
        <v>Packaged</v>
      </c>
      <c r="AP300" s="60" t="str">
        <f t="shared" si="65"/>
        <v>Packaged</v>
      </c>
      <c r="AQ300" s="60" t="str">
        <f t="shared" si="65"/>
        <v>Packaged</v>
      </c>
      <c r="AR300" s="60" t="str">
        <f t="shared" si="65"/>
        <v>Packaged</v>
      </c>
      <c r="AS300" s="60" t="str">
        <f t="shared" si="65"/>
        <v>Packaged</v>
      </c>
      <c r="AT300" s="60" t="str">
        <f t="shared" si="65"/>
        <v>Packaged</v>
      </c>
      <c r="AU300" s="60" t="s">
        <v>623</v>
      </c>
      <c r="AV300" s="60" t="str">
        <f t="shared" si="68"/>
        <v>Packaged</v>
      </c>
      <c r="AW300" s="60" t="str">
        <f t="shared" si="68"/>
        <v>Packaged</v>
      </c>
      <c r="AX300" s="60" t="str">
        <f t="shared" si="68"/>
        <v>Packaged</v>
      </c>
      <c r="AY300" s="60" t="str">
        <f t="shared" si="67"/>
        <v>Packaged</v>
      </c>
      <c r="AZ300" s="60" t="str">
        <f t="shared" si="67"/>
        <v>Packaged</v>
      </c>
      <c r="BA300" s="60" t="str">
        <f t="shared" si="67"/>
        <v>Packaged</v>
      </c>
      <c r="BB300" s="60" t="s">
        <v>623</v>
      </c>
      <c r="BC300" s="60" t="s">
        <v>623</v>
      </c>
      <c r="BD300" s="58" t="str">
        <f t="shared" si="60"/>
        <v>N/A</v>
      </c>
      <c r="BE300" s="58" t="e">
        <f t="shared" si="61"/>
        <v>#VALUE!</v>
      </c>
      <c r="BF300" s="53"/>
      <c r="BG300" s="52" t="e">
        <v>#N/A</v>
      </c>
      <c r="BI300" s="34">
        <v>710</v>
      </c>
      <c r="BJ300" s="56" t="s">
        <v>98</v>
      </c>
      <c r="BL300" t="e">
        <v>#N/A</v>
      </c>
      <c r="BM300" t="e">
        <v>#N/A</v>
      </c>
      <c r="BN300" t="e">
        <v>#N/A</v>
      </c>
      <c r="BO300" t="e">
        <v>#N/A</v>
      </c>
      <c r="BP300" t="e">
        <v>#N/A</v>
      </c>
      <c r="BQ300" t="e">
        <v>#N/A</v>
      </c>
      <c r="BR300" t="e">
        <v>#N/A</v>
      </c>
      <c r="BS300" t="e">
        <v>#N/A</v>
      </c>
      <c r="BT300" t="e">
        <v>#N/A</v>
      </c>
      <c r="BU300" t="e">
        <v>#N/A</v>
      </c>
      <c r="BV300" t="e">
        <v>#N/A</v>
      </c>
      <c r="BW300" t="e">
        <v>#N/A</v>
      </c>
      <c r="BX300" t="e">
        <v>#N/A</v>
      </c>
      <c r="BY300" t="e">
        <v>#N/A</v>
      </c>
      <c r="BZ300" t="e">
        <v>#N/A</v>
      </c>
      <c r="CA300" t="e">
        <v>#N/A</v>
      </c>
      <c r="CB300" t="e">
        <v>#N/A</v>
      </c>
      <c r="CC300" t="e">
        <v>#N/A</v>
      </c>
      <c r="CD300" t="e">
        <v>#N/A</v>
      </c>
    </row>
    <row r="301" spans="1:82" x14ac:dyDescent="0.25">
      <c r="B301" s="52" t="str">
        <f t="shared" si="56"/>
        <v>Anesthesia - General-Anesthesia - General-</v>
      </c>
      <c r="C301" s="52" t="str">
        <f t="shared" si="57"/>
        <v>58661-0360</v>
      </c>
      <c r="D301" s="53" t="s">
        <v>699</v>
      </c>
      <c r="E301" s="53" t="s">
        <v>979</v>
      </c>
      <c r="F301" s="52" t="s">
        <v>109</v>
      </c>
      <c r="G301" s="52" t="s">
        <v>109</v>
      </c>
      <c r="H301" s="54" t="s">
        <v>34</v>
      </c>
      <c r="I301" s="55" t="s">
        <v>101</v>
      </c>
      <c r="J301" s="55" t="str">
        <f t="shared" si="62"/>
        <v>-370</v>
      </c>
      <c r="K301" s="56" t="s">
        <v>1030</v>
      </c>
      <c r="L301" s="62">
        <v>1305</v>
      </c>
      <c r="M301" s="52">
        <f t="shared" si="58"/>
        <v>5</v>
      </c>
      <c r="N301" s="53"/>
      <c r="O301" s="52">
        <f t="shared" si="59"/>
        <v>0</v>
      </c>
      <c r="P301" s="52" t="str">
        <f t="shared" si="63"/>
        <v>0370- 0360-58661</v>
      </c>
      <c r="Q301" s="58" t="str">
        <f t="shared" si="64"/>
        <v>370</v>
      </c>
      <c r="R301" s="59">
        <v>0</v>
      </c>
      <c r="S301" s="59">
        <v>0</v>
      </c>
      <c r="T301" s="59">
        <v>0</v>
      </c>
      <c r="U301" s="59">
        <v>0</v>
      </c>
      <c r="V301" s="59">
        <v>0</v>
      </c>
      <c r="W301" s="59">
        <v>0</v>
      </c>
      <c r="X301" s="59">
        <v>0</v>
      </c>
      <c r="Y301" s="59">
        <v>0</v>
      </c>
      <c r="Z301" s="59">
        <v>0</v>
      </c>
      <c r="AA301" s="59">
        <v>0</v>
      </c>
      <c r="AB301" s="59">
        <v>0</v>
      </c>
      <c r="AC301" s="59">
        <v>0</v>
      </c>
      <c r="AD301" s="59">
        <v>0</v>
      </c>
      <c r="AE301" s="59">
        <v>0</v>
      </c>
      <c r="AF301" s="59">
        <v>0</v>
      </c>
      <c r="AG301" s="59">
        <v>0</v>
      </c>
      <c r="AH301" s="59">
        <v>0</v>
      </c>
      <c r="AI301" s="59">
        <v>0</v>
      </c>
      <c r="AJ301" s="59">
        <v>0</v>
      </c>
      <c r="AK301" s="60" t="str">
        <f t="shared" si="66"/>
        <v>Packaged</v>
      </c>
      <c r="AL301" s="60" t="str">
        <f t="shared" si="66"/>
        <v>Packaged</v>
      </c>
      <c r="AM301" s="60" t="str">
        <f t="shared" si="66"/>
        <v>Packaged</v>
      </c>
      <c r="AN301" s="60" t="str">
        <f t="shared" si="66"/>
        <v>Packaged</v>
      </c>
      <c r="AO301" s="60" t="str">
        <f t="shared" si="66"/>
        <v>Packaged</v>
      </c>
      <c r="AP301" s="60" t="str">
        <f t="shared" si="65"/>
        <v>Packaged</v>
      </c>
      <c r="AQ301" s="60" t="str">
        <f t="shared" si="65"/>
        <v>Packaged</v>
      </c>
      <c r="AR301" s="60" t="str">
        <f t="shared" si="65"/>
        <v>Packaged</v>
      </c>
      <c r="AS301" s="60" t="str">
        <f t="shared" si="65"/>
        <v>Packaged</v>
      </c>
      <c r="AT301" s="60" t="str">
        <f t="shared" si="65"/>
        <v>Packaged</v>
      </c>
      <c r="AU301" s="60" t="s">
        <v>623</v>
      </c>
      <c r="AV301" s="60" t="str">
        <f t="shared" si="68"/>
        <v>Packaged</v>
      </c>
      <c r="AW301" s="60" t="str">
        <f t="shared" si="68"/>
        <v>Packaged</v>
      </c>
      <c r="AX301" s="60" t="str">
        <f t="shared" si="68"/>
        <v>Packaged</v>
      </c>
      <c r="AY301" s="60" t="str">
        <f t="shared" si="67"/>
        <v>Packaged</v>
      </c>
      <c r="AZ301" s="60" t="str">
        <f t="shared" si="67"/>
        <v>Packaged</v>
      </c>
      <c r="BA301" s="60" t="str">
        <f t="shared" si="67"/>
        <v>Packaged</v>
      </c>
      <c r="BB301" s="60" t="s">
        <v>623</v>
      </c>
      <c r="BC301" s="60" t="s">
        <v>623</v>
      </c>
      <c r="BD301" s="58" t="str">
        <f t="shared" si="60"/>
        <v>N/A</v>
      </c>
      <c r="BE301" s="58" t="e">
        <f t="shared" si="61"/>
        <v>#VALUE!</v>
      </c>
      <c r="BF301" s="53"/>
      <c r="BG301" s="52" t="e">
        <v>#N/A</v>
      </c>
      <c r="BI301" s="34">
        <v>370</v>
      </c>
      <c r="BJ301" s="56" t="s">
        <v>101</v>
      </c>
      <c r="BL301" t="e">
        <v>#N/A</v>
      </c>
      <c r="BM301" t="e">
        <v>#N/A</v>
      </c>
      <c r="BN301" t="e">
        <v>#N/A</v>
      </c>
      <c r="BO301" t="e">
        <v>#N/A</v>
      </c>
      <c r="BP301" t="e">
        <v>#N/A</v>
      </c>
      <c r="BQ301" t="e">
        <v>#N/A</v>
      </c>
      <c r="BR301" t="e">
        <v>#N/A</v>
      </c>
      <c r="BS301" t="e">
        <v>#N/A</v>
      </c>
      <c r="BT301" t="e">
        <v>#N/A</v>
      </c>
      <c r="BU301" t="e">
        <v>#N/A</v>
      </c>
      <c r="BV301" t="e">
        <v>#N/A</v>
      </c>
      <c r="BW301" t="e">
        <v>#N/A</v>
      </c>
      <c r="BX301" t="e">
        <v>#N/A</v>
      </c>
      <c r="BY301" t="e">
        <v>#N/A</v>
      </c>
      <c r="BZ301" t="e">
        <v>#N/A</v>
      </c>
      <c r="CA301" t="e">
        <v>#N/A</v>
      </c>
      <c r="CB301" t="e">
        <v>#N/A</v>
      </c>
      <c r="CC301" t="e">
        <v>#N/A</v>
      </c>
      <c r="CD301" t="e">
        <v>#N/A</v>
      </c>
    </row>
    <row r="302" spans="1:82" x14ac:dyDescent="0.25">
      <c r="B302" s="52" t="str">
        <f t="shared" si="56"/>
        <v>Surgery Procedures -Fetal non-stress test-59025</v>
      </c>
      <c r="C302" s="52" t="str">
        <f t="shared" si="57"/>
        <v>59025-0920</v>
      </c>
      <c r="D302" s="53" t="s">
        <v>700</v>
      </c>
      <c r="E302" s="53" t="s">
        <v>976</v>
      </c>
      <c r="F302" s="52" t="s">
        <v>114</v>
      </c>
      <c r="G302" s="52" t="s">
        <v>294</v>
      </c>
      <c r="H302" s="54" t="s">
        <v>293</v>
      </c>
      <c r="I302" s="55" t="s">
        <v>162</v>
      </c>
      <c r="J302" s="55" t="str">
        <f t="shared" si="62"/>
        <v>59025-920</v>
      </c>
      <c r="K302" s="56" t="s">
        <v>700</v>
      </c>
      <c r="L302" s="62">
        <v>237</v>
      </c>
      <c r="M302" s="52">
        <f t="shared" si="58"/>
        <v>1</v>
      </c>
      <c r="N302" s="53" t="s">
        <v>632</v>
      </c>
      <c r="O302" s="52">
        <f t="shared" si="59"/>
        <v>1</v>
      </c>
      <c r="P302" s="52" t="str">
        <f t="shared" si="63"/>
        <v>0920-59025 0920-59025</v>
      </c>
      <c r="Q302" s="58" t="str">
        <f t="shared" si="64"/>
        <v>92059025</v>
      </c>
      <c r="R302" s="59">
        <v>190.16757319999999</v>
      </c>
      <c r="S302" s="59">
        <v>190.16757319999999</v>
      </c>
      <c r="T302" s="59">
        <v>190.16757319999999</v>
      </c>
      <c r="U302" s="59">
        <v>190.16757319999999</v>
      </c>
      <c r="V302" s="59">
        <v>190.16757319999999</v>
      </c>
      <c r="W302" s="59">
        <v>60.652000000000001</v>
      </c>
      <c r="X302" s="59">
        <v>59.472000000000001</v>
      </c>
      <c r="Y302" s="59">
        <v>61.36</v>
      </c>
      <c r="Z302" s="59">
        <v>59.472000000000001</v>
      </c>
      <c r="AA302" s="59">
        <v>59.472000000000001</v>
      </c>
      <c r="AB302" s="59">
        <v>0</v>
      </c>
      <c r="AC302" s="59">
        <v>153.4</v>
      </c>
      <c r="AD302" s="59">
        <v>153.4</v>
      </c>
      <c r="AE302" s="59">
        <v>27.243600000000004</v>
      </c>
      <c r="AF302" s="59">
        <v>24.6312</v>
      </c>
      <c r="AG302" s="59">
        <v>160</v>
      </c>
      <c r="AH302" s="59">
        <v>1261</v>
      </c>
      <c r="AI302" s="59">
        <v>0</v>
      </c>
      <c r="AJ302" s="59">
        <v>0</v>
      </c>
      <c r="AK302" s="60">
        <f t="shared" si="66"/>
        <v>190.16757319999999</v>
      </c>
      <c r="AL302" s="60">
        <f t="shared" si="66"/>
        <v>190.16757319999999</v>
      </c>
      <c r="AM302" s="60">
        <f t="shared" si="66"/>
        <v>190.16757319999999</v>
      </c>
      <c r="AN302" s="60">
        <f t="shared" si="66"/>
        <v>190.16757319999999</v>
      </c>
      <c r="AO302" s="60">
        <f t="shared" si="66"/>
        <v>190.16757319999999</v>
      </c>
      <c r="AP302" s="60">
        <f t="shared" si="65"/>
        <v>60.652000000000001</v>
      </c>
      <c r="AQ302" s="60">
        <f t="shared" si="65"/>
        <v>59.472000000000001</v>
      </c>
      <c r="AR302" s="60">
        <f t="shared" si="65"/>
        <v>61.36</v>
      </c>
      <c r="AS302" s="60">
        <f t="shared" si="65"/>
        <v>59.472000000000001</v>
      </c>
      <c r="AT302" s="60">
        <f t="shared" si="65"/>
        <v>59.472000000000001</v>
      </c>
      <c r="AU302" s="60" t="s">
        <v>623</v>
      </c>
      <c r="AV302" s="60">
        <f t="shared" si="68"/>
        <v>153.4</v>
      </c>
      <c r="AW302" s="60">
        <f t="shared" si="68"/>
        <v>153.4</v>
      </c>
      <c r="AX302" s="60">
        <f t="shared" si="68"/>
        <v>27.243600000000004</v>
      </c>
      <c r="AY302" s="60">
        <f t="shared" si="67"/>
        <v>24.6312</v>
      </c>
      <c r="AZ302" s="60">
        <f t="shared" si="67"/>
        <v>160</v>
      </c>
      <c r="BA302" s="60">
        <f t="shared" si="67"/>
        <v>1261</v>
      </c>
      <c r="BB302" s="60" t="s">
        <v>623</v>
      </c>
      <c r="BC302" s="60" t="s">
        <v>623</v>
      </c>
      <c r="BD302" s="58">
        <f t="shared" si="60"/>
        <v>4</v>
      </c>
      <c r="BE302" s="58">
        <f t="shared" si="61"/>
        <v>3</v>
      </c>
      <c r="BF302" s="53" t="s">
        <v>294</v>
      </c>
      <c r="BG302" s="52" t="s">
        <v>33</v>
      </c>
      <c r="BH302" s="34">
        <v>59025</v>
      </c>
      <c r="BI302" s="34">
        <v>920</v>
      </c>
      <c r="BJ302" s="56" t="s">
        <v>1193</v>
      </c>
      <c r="BK302">
        <v>5411</v>
      </c>
      <c r="BL302">
        <v>190.16757319999999</v>
      </c>
      <c r="BM302">
        <v>190.16757319999999</v>
      </c>
      <c r="BN302">
        <v>190.16757319999999</v>
      </c>
      <c r="BO302">
        <v>190.16757319999999</v>
      </c>
      <c r="BP302">
        <v>190.16757319999999</v>
      </c>
      <c r="BQ302">
        <v>60.652000000000001</v>
      </c>
      <c r="BR302">
        <v>59.472000000000001</v>
      </c>
      <c r="BS302">
        <v>61.36</v>
      </c>
      <c r="BT302">
        <v>59.472000000000001</v>
      </c>
      <c r="BU302">
        <v>59.472000000000001</v>
      </c>
      <c r="BV302">
        <v>0</v>
      </c>
      <c r="BW302">
        <v>153.4</v>
      </c>
      <c r="BX302">
        <v>153.4</v>
      </c>
      <c r="BY302">
        <v>27.243600000000004</v>
      </c>
      <c r="BZ302">
        <v>24.6312</v>
      </c>
      <c r="CA302">
        <v>160</v>
      </c>
      <c r="CB302">
        <v>1261</v>
      </c>
      <c r="CC302">
        <v>0</v>
      </c>
      <c r="CD302">
        <v>0</v>
      </c>
    </row>
    <row r="303" spans="1:82" x14ac:dyDescent="0.25">
      <c r="B303" s="52" t="str">
        <f t="shared" si="56"/>
        <v>Surgery Procedures -Treat ectopic pregnancy-59151</v>
      </c>
      <c r="C303" s="52" t="str">
        <f t="shared" si="57"/>
        <v>59151-0360</v>
      </c>
      <c r="D303" s="53" t="s">
        <v>701</v>
      </c>
      <c r="E303" s="53" t="s">
        <v>976</v>
      </c>
      <c r="F303" s="52" t="s">
        <v>114</v>
      </c>
      <c r="G303" s="52" t="s">
        <v>295</v>
      </c>
      <c r="H303" s="54" t="s">
        <v>296</v>
      </c>
      <c r="I303" s="55" t="s">
        <v>108</v>
      </c>
      <c r="J303" s="55" t="str">
        <f t="shared" si="62"/>
        <v>59151-360</v>
      </c>
      <c r="K303" s="56" t="s">
        <v>701</v>
      </c>
      <c r="L303" s="62">
        <v>10315</v>
      </c>
      <c r="M303" s="52">
        <f t="shared" si="58"/>
        <v>11</v>
      </c>
      <c r="N303" s="53" t="s">
        <v>632</v>
      </c>
      <c r="O303" s="52">
        <f t="shared" si="59"/>
        <v>1</v>
      </c>
      <c r="P303" s="52" t="str">
        <f t="shared" si="63"/>
        <v>0360-59151 0360-59151</v>
      </c>
      <c r="Q303" s="58" t="str">
        <f t="shared" si="64"/>
        <v>36059151</v>
      </c>
      <c r="R303" s="59">
        <v>5506.4960957999992</v>
      </c>
      <c r="S303" s="59">
        <v>5506.4960957999992</v>
      </c>
      <c r="T303" s="59">
        <v>5506.4960957999992</v>
      </c>
      <c r="U303" s="59">
        <v>5506.4960957999992</v>
      </c>
      <c r="V303" s="59">
        <v>5506.4960957999992</v>
      </c>
      <c r="W303" s="59">
        <v>1926.627</v>
      </c>
      <c r="X303" s="59">
        <v>1888.85</v>
      </c>
      <c r="Y303" s="59">
        <v>1945.5155</v>
      </c>
      <c r="Z303" s="59">
        <v>1888.85</v>
      </c>
      <c r="AA303" s="59">
        <v>1888.85</v>
      </c>
      <c r="AB303" s="59">
        <v>0</v>
      </c>
      <c r="AC303" s="59">
        <v>951</v>
      </c>
      <c r="AD303" s="59">
        <v>951</v>
      </c>
      <c r="AE303" s="59">
        <v>6014.8312000000005</v>
      </c>
      <c r="AF303" s="59">
        <v>5431.3028000000004</v>
      </c>
      <c r="AG303" s="59">
        <v>950</v>
      </c>
      <c r="AH303" s="59">
        <v>5363</v>
      </c>
      <c r="AI303" s="59">
        <v>0</v>
      </c>
      <c r="AJ303" s="59">
        <v>0</v>
      </c>
      <c r="AK303" s="60">
        <f t="shared" si="66"/>
        <v>5506.4960957999992</v>
      </c>
      <c r="AL303" s="60">
        <f t="shared" si="66"/>
        <v>5506.4960957999992</v>
      </c>
      <c r="AM303" s="60">
        <f t="shared" si="66"/>
        <v>5506.4960957999992</v>
      </c>
      <c r="AN303" s="60">
        <f t="shared" si="66"/>
        <v>5506.4960957999992</v>
      </c>
      <c r="AO303" s="60">
        <f t="shared" si="66"/>
        <v>5506.4960957999992</v>
      </c>
      <c r="AP303" s="60">
        <f t="shared" si="65"/>
        <v>1926.627</v>
      </c>
      <c r="AQ303" s="60">
        <f t="shared" si="65"/>
        <v>1888.85</v>
      </c>
      <c r="AR303" s="60">
        <f t="shared" si="65"/>
        <v>1945.5155</v>
      </c>
      <c r="AS303" s="60">
        <f t="shared" si="65"/>
        <v>1888.85</v>
      </c>
      <c r="AT303" s="60">
        <f t="shared" si="65"/>
        <v>1888.85</v>
      </c>
      <c r="AU303" s="60" t="s">
        <v>623</v>
      </c>
      <c r="AV303" s="60">
        <f t="shared" si="68"/>
        <v>951</v>
      </c>
      <c r="AW303" s="60">
        <f t="shared" si="68"/>
        <v>951</v>
      </c>
      <c r="AX303" s="60">
        <f t="shared" si="68"/>
        <v>6014.8312000000005</v>
      </c>
      <c r="AY303" s="60">
        <f t="shared" si="67"/>
        <v>5431.3028000000004</v>
      </c>
      <c r="AZ303" s="60">
        <f t="shared" si="67"/>
        <v>950</v>
      </c>
      <c r="BA303" s="60">
        <f t="shared" si="67"/>
        <v>5363</v>
      </c>
      <c r="BB303" s="60" t="s">
        <v>623</v>
      </c>
      <c r="BC303" s="60" t="s">
        <v>623</v>
      </c>
      <c r="BD303" s="58">
        <f t="shared" si="60"/>
        <v>15</v>
      </c>
      <c r="BE303" s="58">
        <f t="shared" si="61"/>
        <v>4</v>
      </c>
      <c r="BF303" s="53" t="s">
        <v>295</v>
      </c>
      <c r="BG303" s="52" t="s">
        <v>33</v>
      </c>
      <c r="BH303" s="34">
        <v>59151</v>
      </c>
      <c r="BI303" s="34">
        <v>360</v>
      </c>
      <c r="BJ303" s="56" t="s">
        <v>1194</v>
      </c>
      <c r="BK303">
        <v>5361</v>
      </c>
      <c r="BL303">
        <v>5506.4960957999992</v>
      </c>
      <c r="BM303">
        <v>5506.4960957999992</v>
      </c>
      <c r="BN303">
        <v>5506.4960957999992</v>
      </c>
      <c r="BO303">
        <v>5506.4960957999992</v>
      </c>
      <c r="BP303">
        <v>5506.4960957999992</v>
      </c>
      <c r="BQ303">
        <v>1926.627</v>
      </c>
      <c r="BR303">
        <v>1888.85</v>
      </c>
      <c r="BS303">
        <v>1945.5155</v>
      </c>
      <c r="BT303">
        <v>1888.85</v>
      </c>
      <c r="BU303">
        <v>1888.85</v>
      </c>
      <c r="BV303">
        <v>0</v>
      </c>
      <c r="BW303">
        <v>951</v>
      </c>
      <c r="BX303">
        <v>951</v>
      </c>
      <c r="BY303">
        <v>6014.8312000000005</v>
      </c>
      <c r="BZ303">
        <v>5431.3028000000004</v>
      </c>
      <c r="CA303">
        <v>950</v>
      </c>
      <c r="CB303">
        <v>5363</v>
      </c>
      <c r="CC303">
        <v>0</v>
      </c>
      <c r="CD303">
        <v>0</v>
      </c>
    </row>
    <row r="304" spans="1:82" x14ac:dyDescent="0.25">
      <c r="B304" s="52" t="str">
        <f t="shared" si="56"/>
        <v>Medical care-Inj, propofol, 10 mg-J2704</v>
      </c>
      <c r="C304" s="52" t="str">
        <f t="shared" si="57"/>
        <v>59151-0360</v>
      </c>
      <c r="D304" s="53" t="s">
        <v>701</v>
      </c>
      <c r="E304" s="53" t="s">
        <v>979</v>
      </c>
      <c r="F304" s="52" t="s">
        <v>2549</v>
      </c>
      <c r="G304" s="52" t="s">
        <v>144</v>
      </c>
      <c r="H304" s="54" t="s">
        <v>143</v>
      </c>
      <c r="I304" s="55" t="s">
        <v>61</v>
      </c>
      <c r="J304" s="55" t="str">
        <f t="shared" si="62"/>
        <v>J2704-636</v>
      </c>
      <c r="K304" s="56" t="s">
        <v>1021</v>
      </c>
      <c r="L304" s="62">
        <v>14</v>
      </c>
      <c r="M304" s="52">
        <f t="shared" si="58"/>
        <v>11</v>
      </c>
      <c r="N304" s="53"/>
      <c r="O304" s="52">
        <f t="shared" si="59"/>
        <v>0</v>
      </c>
      <c r="P304" s="52" t="str">
        <f t="shared" si="63"/>
        <v>0636-J2704 0360-59151</v>
      </c>
      <c r="Q304" s="58" t="str">
        <f t="shared" si="64"/>
        <v>636J2704</v>
      </c>
      <c r="R304" s="59">
        <v>0</v>
      </c>
      <c r="S304" s="59">
        <v>0</v>
      </c>
      <c r="T304" s="59">
        <v>0</v>
      </c>
      <c r="U304" s="59">
        <v>0</v>
      </c>
      <c r="V304" s="59">
        <v>0</v>
      </c>
      <c r="W304" s="59">
        <v>6.5771184311224493</v>
      </c>
      <c r="X304" s="59">
        <v>6.4491589285714284</v>
      </c>
      <c r="Y304" s="59">
        <v>6.6538941326530612</v>
      </c>
      <c r="Z304" s="59">
        <v>6.4491589285714284</v>
      </c>
      <c r="AA304" s="59">
        <v>6.4491589285714284</v>
      </c>
      <c r="AB304" s="59">
        <v>0</v>
      </c>
      <c r="AC304" s="59">
        <v>16.634735331632655</v>
      </c>
      <c r="AD304" s="59">
        <v>16.634735331632655</v>
      </c>
      <c r="AE304" s="59">
        <v>0.14000000000000001</v>
      </c>
      <c r="AF304" s="59">
        <v>7.420000000000003E-2</v>
      </c>
      <c r="AG304" s="59">
        <v>12.795950255102042</v>
      </c>
      <c r="AH304" s="59">
        <v>0</v>
      </c>
      <c r="AI304" s="59">
        <v>0</v>
      </c>
      <c r="AJ304" s="59">
        <v>0</v>
      </c>
      <c r="AK304" s="60" t="str">
        <f t="shared" si="66"/>
        <v>Packaged</v>
      </c>
      <c r="AL304" s="60" t="str">
        <f t="shared" si="66"/>
        <v>Packaged</v>
      </c>
      <c r="AM304" s="60" t="str">
        <f t="shared" si="66"/>
        <v>Packaged</v>
      </c>
      <c r="AN304" s="60" t="str">
        <f t="shared" si="66"/>
        <v>Packaged</v>
      </c>
      <c r="AO304" s="60" t="str">
        <f t="shared" si="66"/>
        <v>Packaged</v>
      </c>
      <c r="AP304" s="60">
        <f t="shared" si="65"/>
        <v>6.5771184311224493</v>
      </c>
      <c r="AQ304" s="60">
        <f t="shared" si="65"/>
        <v>6.4491589285714284</v>
      </c>
      <c r="AR304" s="60">
        <f t="shared" si="65"/>
        <v>6.6538941326530612</v>
      </c>
      <c r="AS304" s="60">
        <f t="shared" si="65"/>
        <v>6.4491589285714284</v>
      </c>
      <c r="AT304" s="60">
        <f t="shared" si="65"/>
        <v>6.4491589285714284</v>
      </c>
      <c r="AU304" s="60" t="s">
        <v>623</v>
      </c>
      <c r="AV304" s="60">
        <f t="shared" si="68"/>
        <v>16.634735331632655</v>
      </c>
      <c r="AW304" s="60">
        <f t="shared" si="68"/>
        <v>16.634735331632655</v>
      </c>
      <c r="AX304" s="60">
        <f t="shared" si="68"/>
        <v>0.14000000000000001</v>
      </c>
      <c r="AY304" s="60">
        <f t="shared" si="67"/>
        <v>7.420000000000003E-2</v>
      </c>
      <c r="AZ304" s="60">
        <f t="shared" si="67"/>
        <v>12.795950255102042</v>
      </c>
      <c r="BA304" s="60" t="str">
        <f t="shared" si="67"/>
        <v>Packaged</v>
      </c>
      <c r="BB304" s="60" t="s">
        <v>623</v>
      </c>
      <c r="BC304" s="60" t="s">
        <v>623</v>
      </c>
      <c r="BD304" s="58" t="str">
        <f t="shared" si="60"/>
        <v>N/A</v>
      </c>
      <c r="BE304" s="58" t="e">
        <f t="shared" si="61"/>
        <v>#VALUE!</v>
      </c>
      <c r="BF304" s="53" t="s">
        <v>144</v>
      </c>
      <c r="BG304" s="52" t="s">
        <v>33</v>
      </c>
      <c r="BH304" s="34" t="s">
        <v>143</v>
      </c>
      <c r="BI304" s="34">
        <v>636</v>
      </c>
      <c r="BJ304" s="56" t="s">
        <v>1022</v>
      </c>
      <c r="BL304" t="e">
        <v>#N/A</v>
      </c>
      <c r="BM304" t="e">
        <v>#N/A</v>
      </c>
      <c r="BN304" t="e">
        <v>#N/A</v>
      </c>
      <c r="BO304" t="e">
        <v>#N/A</v>
      </c>
      <c r="BP304" t="e">
        <v>#N/A</v>
      </c>
      <c r="BQ304">
        <v>6.5771184311224493</v>
      </c>
      <c r="BR304">
        <v>6.4491589285714284</v>
      </c>
      <c r="BS304">
        <v>6.6538941326530612</v>
      </c>
      <c r="BT304">
        <v>6.4491589285714284</v>
      </c>
      <c r="BU304">
        <v>6.4491589285714284</v>
      </c>
      <c r="BV304" t="e">
        <v>#N/A</v>
      </c>
      <c r="BW304">
        <v>16.634735331632655</v>
      </c>
      <c r="BX304">
        <v>16.634735331632655</v>
      </c>
      <c r="BY304">
        <v>0.14000000000000001</v>
      </c>
      <c r="BZ304">
        <v>7.420000000000003E-2</v>
      </c>
      <c r="CA304">
        <v>12.795950255102042</v>
      </c>
      <c r="CB304" t="e">
        <v>#N/A</v>
      </c>
      <c r="CC304" t="e">
        <v>#N/A</v>
      </c>
      <c r="CD304" t="e">
        <v>#N/A</v>
      </c>
    </row>
    <row r="305" spans="1:82" x14ac:dyDescent="0.25">
      <c r="B305" s="52" t="str">
        <f t="shared" si="56"/>
        <v>Pharmacy - General-Pharmacy - General-</v>
      </c>
      <c r="C305" s="52" t="str">
        <f t="shared" si="57"/>
        <v>59151-0360</v>
      </c>
      <c r="D305" s="53" t="s">
        <v>701</v>
      </c>
      <c r="E305" s="53" t="s">
        <v>979</v>
      </c>
      <c r="F305" s="52" t="s">
        <v>50</v>
      </c>
      <c r="G305" s="52" t="s">
        <v>50</v>
      </c>
      <c r="H305" s="54" t="s">
        <v>34</v>
      </c>
      <c r="I305" s="55" t="s">
        <v>51</v>
      </c>
      <c r="J305" s="55" t="str">
        <f t="shared" si="62"/>
        <v>-250</v>
      </c>
      <c r="K305" s="56" t="s">
        <v>1002</v>
      </c>
      <c r="L305" s="62">
        <v>57</v>
      </c>
      <c r="M305" s="52">
        <f t="shared" si="58"/>
        <v>11</v>
      </c>
      <c r="N305" s="53"/>
      <c r="O305" s="52">
        <f t="shared" si="59"/>
        <v>0</v>
      </c>
      <c r="P305" s="52" t="str">
        <f t="shared" si="63"/>
        <v>0250- 0360-59151</v>
      </c>
      <c r="Q305" s="58" t="str">
        <f t="shared" si="64"/>
        <v>250</v>
      </c>
      <c r="R305" s="59">
        <v>0</v>
      </c>
      <c r="S305" s="59">
        <v>0</v>
      </c>
      <c r="T305" s="59">
        <v>0</v>
      </c>
      <c r="U305" s="59">
        <v>0</v>
      </c>
      <c r="V305" s="59">
        <v>0</v>
      </c>
      <c r="W305" s="59">
        <v>0</v>
      </c>
      <c r="X305" s="59">
        <v>0</v>
      </c>
      <c r="Y305" s="59">
        <v>0</v>
      </c>
      <c r="Z305" s="59">
        <v>0</v>
      </c>
      <c r="AA305" s="59">
        <v>0</v>
      </c>
      <c r="AB305" s="59">
        <v>0</v>
      </c>
      <c r="AC305" s="59">
        <v>0</v>
      </c>
      <c r="AD305" s="59">
        <v>0</v>
      </c>
      <c r="AE305" s="59">
        <v>0</v>
      </c>
      <c r="AF305" s="59">
        <v>0</v>
      </c>
      <c r="AG305" s="59">
        <v>0</v>
      </c>
      <c r="AH305" s="59">
        <v>0</v>
      </c>
      <c r="AI305" s="59">
        <v>0</v>
      </c>
      <c r="AJ305" s="59">
        <v>0</v>
      </c>
      <c r="AK305" s="60" t="str">
        <f t="shared" si="66"/>
        <v>Packaged</v>
      </c>
      <c r="AL305" s="60" t="str">
        <f t="shared" si="66"/>
        <v>Packaged</v>
      </c>
      <c r="AM305" s="60" t="str">
        <f t="shared" si="66"/>
        <v>Packaged</v>
      </c>
      <c r="AN305" s="60" t="str">
        <f t="shared" si="66"/>
        <v>Packaged</v>
      </c>
      <c r="AO305" s="60" t="str">
        <f t="shared" si="66"/>
        <v>Packaged</v>
      </c>
      <c r="AP305" s="60" t="str">
        <f t="shared" si="65"/>
        <v>Packaged</v>
      </c>
      <c r="AQ305" s="60" t="str">
        <f t="shared" si="65"/>
        <v>Packaged</v>
      </c>
      <c r="AR305" s="60" t="str">
        <f t="shared" si="65"/>
        <v>Packaged</v>
      </c>
      <c r="AS305" s="60" t="str">
        <f t="shared" si="65"/>
        <v>Packaged</v>
      </c>
      <c r="AT305" s="60" t="str">
        <f t="shared" si="65"/>
        <v>Packaged</v>
      </c>
      <c r="AU305" s="60" t="s">
        <v>623</v>
      </c>
      <c r="AV305" s="60" t="str">
        <f t="shared" si="68"/>
        <v>Packaged</v>
      </c>
      <c r="AW305" s="60" t="str">
        <f t="shared" si="68"/>
        <v>Packaged</v>
      </c>
      <c r="AX305" s="60" t="str">
        <f t="shared" si="68"/>
        <v>Packaged</v>
      </c>
      <c r="AY305" s="60" t="str">
        <f t="shared" si="67"/>
        <v>Packaged</v>
      </c>
      <c r="AZ305" s="60" t="str">
        <f t="shared" si="67"/>
        <v>Packaged</v>
      </c>
      <c r="BA305" s="60" t="str">
        <f t="shared" si="67"/>
        <v>Packaged</v>
      </c>
      <c r="BB305" s="60" t="s">
        <v>623</v>
      </c>
      <c r="BC305" s="60" t="s">
        <v>623</v>
      </c>
      <c r="BD305" s="58" t="str">
        <f t="shared" si="60"/>
        <v>N/A</v>
      </c>
      <c r="BE305" s="58" t="e">
        <f t="shared" si="61"/>
        <v>#VALUE!</v>
      </c>
      <c r="BF305" s="53"/>
      <c r="BG305" s="52" t="e">
        <v>#N/A</v>
      </c>
      <c r="BI305" s="34">
        <v>250</v>
      </c>
      <c r="BJ305" s="56" t="s">
        <v>51</v>
      </c>
      <c r="BL305" t="e">
        <v>#N/A</v>
      </c>
      <c r="BM305" t="e">
        <v>#N/A</v>
      </c>
      <c r="BN305" t="e">
        <v>#N/A</v>
      </c>
      <c r="BO305" t="e">
        <v>#N/A</v>
      </c>
      <c r="BP305" t="e">
        <v>#N/A</v>
      </c>
      <c r="BQ305" t="e">
        <v>#N/A</v>
      </c>
      <c r="BR305" t="e">
        <v>#N/A</v>
      </c>
      <c r="BS305" t="e">
        <v>#N/A</v>
      </c>
      <c r="BT305" t="e">
        <v>#N/A</v>
      </c>
      <c r="BU305" t="e">
        <v>#N/A</v>
      </c>
      <c r="BV305" t="e">
        <v>#N/A</v>
      </c>
      <c r="BW305" t="e">
        <v>#N/A</v>
      </c>
      <c r="BX305" t="e">
        <v>#N/A</v>
      </c>
      <c r="BY305" t="e">
        <v>#N/A</v>
      </c>
      <c r="BZ305" t="e">
        <v>#N/A</v>
      </c>
      <c r="CA305" t="e">
        <v>#N/A</v>
      </c>
      <c r="CB305" t="e">
        <v>#N/A</v>
      </c>
      <c r="CC305" t="e">
        <v>#N/A</v>
      </c>
      <c r="CD305" t="e">
        <v>#N/A</v>
      </c>
    </row>
    <row r="306" spans="1:82" s="51" customFormat="1" x14ac:dyDescent="0.25">
      <c r="A306"/>
      <c r="B306" s="52" t="str">
        <f t="shared" si="56"/>
        <v>Medical care-Ondansetron hcl injection-J2405</v>
      </c>
      <c r="C306" s="52" t="str">
        <f t="shared" si="57"/>
        <v>59151-0360</v>
      </c>
      <c r="D306" s="53" t="s">
        <v>701</v>
      </c>
      <c r="E306" s="53" t="s">
        <v>979</v>
      </c>
      <c r="F306" s="52" t="s">
        <v>2549</v>
      </c>
      <c r="G306" s="52" t="s">
        <v>142</v>
      </c>
      <c r="H306" s="54" t="s">
        <v>71</v>
      </c>
      <c r="I306" s="55" t="s">
        <v>61</v>
      </c>
      <c r="J306" s="55" t="str">
        <f t="shared" si="62"/>
        <v>J2405-636</v>
      </c>
      <c r="K306" s="56" t="s">
        <v>1023</v>
      </c>
      <c r="L306" s="62">
        <v>2</v>
      </c>
      <c r="M306" s="52">
        <f t="shared" si="58"/>
        <v>11</v>
      </c>
      <c r="N306" s="53"/>
      <c r="O306" s="52">
        <f t="shared" si="59"/>
        <v>0</v>
      </c>
      <c r="P306" s="52" t="str">
        <f t="shared" si="63"/>
        <v>0636-J2405 0360-59151</v>
      </c>
      <c r="Q306" s="58" t="str">
        <f t="shared" si="64"/>
        <v>636J2405</v>
      </c>
      <c r="R306" s="59">
        <v>0</v>
      </c>
      <c r="S306" s="59">
        <v>0</v>
      </c>
      <c r="T306" s="59">
        <v>0</v>
      </c>
      <c r="U306" s="59">
        <v>0</v>
      </c>
      <c r="V306" s="59">
        <v>0</v>
      </c>
      <c r="W306" s="59">
        <v>4.7339400000000014</v>
      </c>
      <c r="X306" s="59">
        <v>4.6418400000000002</v>
      </c>
      <c r="Y306" s="59">
        <v>4.7892000000000001</v>
      </c>
      <c r="Z306" s="59">
        <v>4.6418400000000002</v>
      </c>
      <c r="AA306" s="59">
        <v>4.6418400000000002</v>
      </c>
      <c r="AB306" s="59">
        <v>0</v>
      </c>
      <c r="AC306" s="59">
        <v>11.973000000000001</v>
      </c>
      <c r="AD306" s="59">
        <v>11.973000000000001</v>
      </c>
      <c r="AE306" s="59">
        <v>1.18</v>
      </c>
      <c r="AF306" s="59">
        <v>0.62539999999999996</v>
      </c>
      <c r="AG306" s="59">
        <v>9.2099999999999991</v>
      </c>
      <c r="AH306" s="59">
        <v>0</v>
      </c>
      <c r="AI306" s="59">
        <v>0</v>
      </c>
      <c r="AJ306" s="59">
        <v>0</v>
      </c>
      <c r="AK306" s="60" t="str">
        <f t="shared" si="66"/>
        <v>Packaged</v>
      </c>
      <c r="AL306" s="60" t="str">
        <f t="shared" si="66"/>
        <v>Packaged</v>
      </c>
      <c r="AM306" s="60" t="str">
        <f t="shared" si="66"/>
        <v>Packaged</v>
      </c>
      <c r="AN306" s="60" t="str">
        <f t="shared" si="66"/>
        <v>Packaged</v>
      </c>
      <c r="AO306" s="60" t="str">
        <f t="shared" si="66"/>
        <v>Packaged</v>
      </c>
      <c r="AP306" s="60">
        <f t="shared" si="65"/>
        <v>4.7339400000000014</v>
      </c>
      <c r="AQ306" s="60">
        <f t="shared" si="65"/>
        <v>4.6418400000000002</v>
      </c>
      <c r="AR306" s="60">
        <f t="shared" si="65"/>
        <v>4.7892000000000001</v>
      </c>
      <c r="AS306" s="60">
        <f t="shared" si="65"/>
        <v>4.6418400000000002</v>
      </c>
      <c r="AT306" s="60">
        <f t="shared" si="65"/>
        <v>4.6418400000000002</v>
      </c>
      <c r="AU306" s="60" t="s">
        <v>623</v>
      </c>
      <c r="AV306" s="60">
        <f t="shared" si="68"/>
        <v>11.973000000000001</v>
      </c>
      <c r="AW306" s="60">
        <f t="shared" si="68"/>
        <v>11.973000000000001</v>
      </c>
      <c r="AX306" s="60">
        <f t="shared" si="68"/>
        <v>1.18</v>
      </c>
      <c r="AY306" s="60">
        <f t="shared" si="67"/>
        <v>0.62539999999999996</v>
      </c>
      <c r="AZ306" s="60">
        <f t="shared" si="67"/>
        <v>9.2099999999999991</v>
      </c>
      <c r="BA306" s="60" t="str">
        <f t="shared" si="67"/>
        <v>Packaged</v>
      </c>
      <c r="BB306" s="60" t="s">
        <v>623</v>
      </c>
      <c r="BC306" s="60" t="s">
        <v>623</v>
      </c>
      <c r="BD306" s="58" t="str">
        <f t="shared" si="60"/>
        <v>N/A</v>
      </c>
      <c r="BE306" s="58" t="e">
        <f t="shared" si="61"/>
        <v>#VALUE!</v>
      </c>
      <c r="BF306" s="53" t="s">
        <v>142</v>
      </c>
      <c r="BG306" s="52" t="s">
        <v>33</v>
      </c>
      <c r="BH306" s="65" t="s">
        <v>71</v>
      </c>
      <c r="BI306" s="65">
        <v>636</v>
      </c>
      <c r="BJ306" s="56" t="s">
        <v>1024</v>
      </c>
      <c r="BK306"/>
      <c r="BL306" t="e">
        <v>#N/A</v>
      </c>
      <c r="BM306" t="e">
        <v>#N/A</v>
      </c>
      <c r="BN306" t="e">
        <v>#N/A</v>
      </c>
      <c r="BO306" t="e">
        <v>#N/A</v>
      </c>
      <c r="BP306" t="e">
        <v>#N/A</v>
      </c>
      <c r="BQ306">
        <v>4.7339400000000014</v>
      </c>
      <c r="BR306">
        <v>4.6418400000000002</v>
      </c>
      <c r="BS306">
        <v>4.7892000000000001</v>
      </c>
      <c r="BT306">
        <v>4.6418400000000002</v>
      </c>
      <c r="BU306">
        <v>4.6418400000000002</v>
      </c>
      <c r="BV306" t="e">
        <v>#N/A</v>
      </c>
      <c r="BW306">
        <v>11.973000000000001</v>
      </c>
      <c r="BX306">
        <v>11.973000000000001</v>
      </c>
      <c r="BY306">
        <v>1.18</v>
      </c>
      <c r="BZ306">
        <v>0.62539999999999996</v>
      </c>
      <c r="CA306">
        <v>9.2099999999999991</v>
      </c>
      <c r="CB306" t="e">
        <v>#N/A</v>
      </c>
      <c r="CC306" t="e">
        <v>#N/A</v>
      </c>
      <c r="CD306" t="e">
        <v>#N/A</v>
      </c>
    </row>
    <row r="307" spans="1:82" x14ac:dyDescent="0.25">
      <c r="B307" s="52" t="str">
        <f t="shared" si="56"/>
        <v>Medical care-Normal saline solution infus-J7030</v>
      </c>
      <c r="C307" s="52" t="str">
        <f t="shared" si="57"/>
        <v>59151-0360</v>
      </c>
      <c r="D307" s="53" t="s">
        <v>701</v>
      </c>
      <c r="E307" s="53" t="s">
        <v>979</v>
      </c>
      <c r="F307" s="52" t="s">
        <v>2549</v>
      </c>
      <c r="G307" s="52" t="s">
        <v>153</v>
      </c>
      <c r="H307" s="54" t="s">
        <v>72</v>
      </c>
      <c r="I307" s="55" t="s">
        <v>61</v>
      </c>
      <c r="J307" s="55" t="str">
        <f t="shared" si="62"/>
        <v>J7030-636</v>
      </c>
      <c r="K307" s="56" t="s">
        <v>1031</v>
      </c>
      <c r="L307" s="62">
        <v>17</v>
      </c>
      <c r="M307" s="52">
        <f t="shared" si="58"/>
        <v>11</v>
      </c>
      <c r="N307" s="53"/>
      <c r="O307" s="52">
        <f t="shared" si="59"/>
        <v>0</v>
      </c>
      <c r="P307" s="52" t="str">
        <f t="shared" si="63"/>
        <v>0636-J7030 0360-59151</v>
      </c>
      <c r="Q307" s="58" t="str">
        <f t="shared" si="64"/>
        <v>636J7030</v>
      </c>
      <c r="R307" s="59">
        <v>0</v>
      </c>
      <c r="S307" s="59">
        <v>0</v>
      </c>
      <c r="T307" s="59">
        <v>0</v>
      </c>
      <c r="U307" s="59">
        <v>0</v>
      </c>
      <c r="V307" s="59">
        <v>0</v>
      </c>
      <c r="W307" s="59">
        <v>4.0113078508771922</v>
      </c>
      <c r="X307" s="59">
        <v>3.9332668421052626</v>
      </c>
      <c r="Y307" s="59">
        <v>4.0581324561403509</v>
      </c>
      <c r="Z307" s="59">
        <v>3.9332668421052626</v>
      </c>
      <c r="AA307" s="59">
        <v>3.9332668421052626</v>
      </c>
      <c r="AB307" s="59">
        <v>0</v>
      </c>
      <c r="AC307" s="59">
        <v>10.145331140350876</v>
      </c>
      <c r="AD307" s="59">
        <v>10.145331140350876</v>
      </c>
      <c r="AE307" s="59">
        <v>33.059999999999974</v>
      </c>
      <c r="AF307" s="59">
        <v>17.521799999999995</v>
      </c>
      <c r="AG307" s="59">
        <v>7.8041008771929832</v>
      </c>
      <c r="AH307" s="59">
        <v>0</v>
      </c>
      <c r="AI307" s="59">
        <v>0</v>
      </c>
      <c r="AJ307" s="59">
        <v>0</v>
      </c>
      <c r="AK307" s="60" t="str">
        <f t="shared" si="66"/>
        <v>Packaged</v>
      </c>
      <c r="AL307" s="60" t="str">
        <f t="shared" si="66"/>
        <v>Packaged</v>
      </c>
      <c r="AM307" s="60" t="str">
        <f t="shared" si="66"/>
        <v>Packaged</v>
      </c>
      <c r="AN307" s="60" t="str">
        <f t="shared" si="66"/>
        <v>Packaged</v>
      </c>
      <c r="AO307" s="60" t="str">
        <f t="shared" si="66"/>
        <v>Packaged</v>
      </c>
      <c r="AP307" s="60">
        <f t="shared" si="65"/>
        <v>4.0113078508771922</v>
      </c>
      <c r="AQ307" s="60">
        <f t="shared" si="65"/>
        <v>3.9332668421052626</v>
      </c>
      <c r="AR307" s="60">
        <f t="shared" si="65"/>
        <v>4.0581324561403509</v>
      </c>
      <c r="AS307" s="60">
        <f t="shared" si="65"/>
        <v>3.9332668421052626</v>
      </c>
      <c r="AT307" s="60">
        <f t="shared" si="65"/>
        <v>3.9332668421052626</v>
      </c>
      <c r="AU307" s="60" t="s">
        <v>623</v>
      </c>
      <c r="AV307" s="60">
        <f t="shared" si="68"/>
        <v>10.145331140350876</v>
      </c>
      <c r="AW307" s="60">
        <f t="shared" si="68"/>
        <v>10.145331140350876</v>
      </c>
      <c r="AX307" s="60">
        <f t="shared" si="68"/>
        <v>33.059999999999974</v>
      </c>
      <c r="AY307" s="60">
        <f t="shared" si="67"/>
        <v>17.521799999999995</v>
      </c>
      <c r="AZ307" s="60">
        <f t="shared" si="67"/>
        <v>7.8041008771929832</v>
      </c>
      <c r="BA307" s="60" t="str">
        <f t="shared" si="67"/>
        <v>Packaged</v>
      </c>
      <c r="BB307" s="60" t="s">
        <v>623</v>
      </c>
      <c r="BC307" s="60" t="s">
        <v>623</v>
      </c>
      <c r="BD307" s="58" t="str">
        <f t="shared" si="60"/>
        <v>N/A</v>
      </c>
      <c r="BE307" s="58" t="e">
        <f t="shared" si="61"/>
        <v>#VALUE!</v>
      </c>
      <c r="BF307" s="53" t="s">
        <v>153</v>
      </c>
      <c r="BG307" s="52" t="s">
        <v>33</v>
      </c>
      <c r="BH307" s="34" t="s">
        <v>72</v>
      </c>
      <c r="BI307" s="34">
        <v>636</v>
      </c>
      <c r="BJ307" s="56" t="s">
        <v>1032</v>
      </c>
      <c r="BL307" t="e">
        <v>#N/A</v>
      </c>
      <c r="BM307" t="e">
        <v>#N/A</v>
      </c>
      <c r="BN307" t="e">
        <v>#N/A</v>
      </c>
      <c r="BO307" t="e">
        <v>#N/A</v>
      </c>
      <c r="BP307" t="e">
        <v>#N/A</v>
      </c>
      <c r="BQ307">
        <v>4.0113078508771922</v>
      </c>
      <c r="BR307">
        <v>3.9332668421052626</v>
      </c>
      <c r="BS307">
        <v>4.0581324561403509</v>
      </c>
      <c r="BT307">
        <v>3.9332668421052626</v>
      </c>
      <c r="BU307">
        <v>3.9332668421052626</v>
      </c>
      <c r="BV307" t="e">
        <v>#N/A</v>
      </c>
      <c r="BW307">
        <v>10.145331140350876</v>
      </c>
      <c r="BX307">
        <v>10.145331140350876</v>
      </c>
      <c r="BY307">
        <v>33.059999999999974</v>
      </c>
      <c r="BZ307">
        <v>17.521799999999995</v>
      </c>
      <c r="CA307">
        <v>7.8041008771929832</v>
      </c>
      <c r="CB307" t="e">
        <v>#N/A</v>
      </c>
      <c r="CC307" t="e">
        <v>#N/A</v>
      </c>
      <c r="CD307" t="e">
        <v>#N/A</v>
      </c>
    </row>
    <row r="308" spans="1:82" x14ac:dyDescent="0.25">
      <c r="B308" s="52" t="str">
        <f t="shared" si="56"/>
        <v>Medical care-Inj midazolam hydrochloride-J2250</v>
      </c>
      <c r="C308" s="52" t="str">
        <f t="shared" si="57"/>
        <v>59151-0360</v>
      </c>
      <c r="D308" s="53" t="s">
        <v>701</v>
      </c>
      <c r="E308" s="53" t="s">
        <v>979</v>
      </c>
      <c r="F308" s="52" t="s">
        <v>2549</v>
      </c>
      <c r="G308" s="52" t="s">
        <v>141</v>
      </c>
      <c r="H308" s="54" t="s">
        <v>110</v>
      </c>
      <c r="I308" s="55" t="s">
        <v>61</v>
      </c>
      <c r="J308" s="55" t="str">
        <f t="shared" si="62"/>
        <v>J2250-636</v>
      </c>
      <c r="K308" s="56" t="s">
        <v>1083</v>
      </c>
      <c r="L308" s="62">
        <v>2</v>
      </c>
      <c r="M308" s="52">
        <f t="shared" si="58"/>
        <v>11</v>
      </c>
      <c r="N308" s="53"/>
      <c r="O308" s="52">
        <f t="shared" si="59"/>
        <v>0</v>
      </c>
      <c r="P308" s="52" t="str">
        <f t="shared" si="63"/>
        <v>0636-J2250 0360-59151</v>
      </c>
      <c r="Q308" s="58" t="str">
        <f t="shared" si="64"/>
        <v>636J2250</v>
      </c>
      <c r="R308" s="59">
        <v>0</v>
      </c>
      <c r="S308" s="59">
        <v>0</v>
      </c>
      <c r="T308" s="59">
        <v>0</v>
      </c>
      <c r="U308" s="59">
        <v>0</v>
      </c>
      <c r="V308" s="59">
        <v>0</v>
      </c>
      <c r="W308" s="59">
        <v>1.4162870136276231</v>
      </c>
      <c r="X308" s="59">
        <v>1.3887327915726111</v>
      </c>
      <c r="Y308" s="59">
        <v>1.4328195468606304</v>
      </c>
      <c r="Z308" s="59">
        <v>1.3887327915726111</v>
      </c>
      <c r="AA308" s="59">
        <v>1.3887327915726111</v>
      </c>
      <c r="AB308" s="59">
        <v>0</v>
      </c>
      <c r="AC308" s="59">
        <v>3.5820488671515767</v>
      </c>
      <c r="AD308" s="59">
        <v>3.5820488671515767</v>
      </c>
      <c r="AE308" s="59">
        <v>0.22</v>
      </c>
      <c r="AF308" s="59">
        <v>0.11660000000000001</v>
      </c>
      <c r="AG308" s="59">
        <v>2.7554222055012128</v>
      </c>
      <c r="AH308" s="59">
        <v>0</v>
      </c>
      <c r="AI308" s="59">
        <v>0</v>
      </c>
      <c r="AJ308" s="59">
        <v>0</v>
      </c>
      <c r="AK308" s="60" t="str">
        <f t="shared" si="66"/>
        <v>Packaged</v>
      </c>
      <c r="AL308" s="60" t="str">
        <f t="shared" si="66"/>
        <v>Packaged</v>
      </c>
      <c r="AM308" s="60" t="str">
        <f t="shared" si="66"/>
        <v>Packaged</v>
      </c>
      <c r="AN308" s="60" t="str">
        <f t="shared" si="66"/>
        <v>Packaged</v>
      </c>
      <c r="AO308" s="60" t="str">
        <f t="shared" si="66"/>
        <v>Packaged</v>
      </c>
      <c r="AP308" s="60">
        <f t="shared" si="65"/>
        <v>1.4162870136276231</v>
      </c>
      <c r="AQ308" s="60">
        <f t="shared" si="65"/>
        <v>1.3887327915726111</v>
      </c>
      <c r="AR308" s="60">
        <f t="shared" si="65"/>
        <v>1.4328195468606304</v>
      </c>
      <c r="AS308" s="60">
        <f t="shared" si="65"/>
        <v>1.3887327915726111</v>
      </c>
      <c r="AT308" s="60">
        <f t="shared" si="65"/>
        <v>1.3887327915726111</v>
      </c>
      <c r="AU308" s="60" t="s">
        <v>623</v>
      </c>
      <c r="AV308" s="60">
        <f t="shared" si="68"/>
        <v>3.5820488671515767</v>
      </c>
      <c r="AW308" s="60">
        <f t="shared" si="68"/>
        <v>3.5820488671515767</v>
      </c>
      <c r="AX308" s="60">
        <f t="shared" si="68"/>
        <v>0.22</v>
      </c>
      <c r="AY308" s="60">
        <f t="shared" si="67"/>
        <v>0.11660000000000001</v>
      </c>
      <c r="AZ308" s="60">
        <f t="shared" si="67"/>
        <v>2.7554222055012128</v>
      </c>
      <c r="BA308" s="60" t="str">
        <f t="shared" si="67"/>
        <v>Packaged</v>
      </c>
      <c r="BB308" s="60" t="s">
        <v>623</v>
      </c>
      <c r="BC308" s="60" t="s">
        <v>623</v>
      </c>
      <c r="BD308" s="58" t="str">
        <f t="shared" si="60"/>
        <v>N/A</v>
      </c>
      <c r="BE308" s="58" t="e">
        <f t="shared" si="61"/>
        <v>#VALUE!</v>
      </c>
      <c r="BF308" s="53" t="s">
        <v>141</v>
      </c>
      <c r="BG308" s="52" t="s">
        <v>33</v>
      </c>
      <c r="BH308" s="34" t="s">
        <v>110</v>
      </c>
      <c r="BI308" s="34">
        <v>636</v>
      </c>
      <c r="BJ308" s="56" t="s">
        <v>1084</v>
      </c>
      <c r="BL308" t="e">
        <v>#N/A</v>
      </c>
      <c r="BM308" t="e">
        <v>#N/A</v>
      </c>
      <c r="BN308" t="e">
        <v>#N/A</v>
      </c>
      <c r="BO308" t="e">
        <v>#N/A</v>
      </c>
      <c r="BP308" t="e">
        <v>#N/A</v>
      </c>
      <c r="BQ308">
        <v>1.4162870136276231</v>
      </c>
      <c r="BR308">
        <v>1.3887327915726111</v>
      </c>
      <c r="BS308">
        <v>1.4328195468606304</v>
      </c>
      <c r="BT308">
        <v>1.3887327915726111</v>
      </c>
      <c r="BU308">
        <v>1.3887327915726111</v>
      </c>
      <c r="BV308" t="e">
        <v>#N/A</v>
      </c>
      <c r="BW308">
        <v>3.5820488671515767</v>
      </c>
      <c r="BX308">
        <v>3.5820488671515767</v>
      </c>
      <c r="BY308">
        <v>0.22</v>
      </c>
      <c r="BZ308">
        <v>0.11660000000000001</v>
      </c>
      <c r="CA308">
        <v>2.7554222055012128</v>
      </c>
      <c r="CB308" t="e">
        <v>#N/A</v>
      </c>
      <c r="CC308" t="e">
        <v>#N/A</v>
      </c>
      <c r="CD308" t="e">
        <v>#N/A</v>
      </c>
    </row>
    <row r="309" spans="1:82" s="51" customFormat="1" x14ac:dyDescent="0.25">
      <c r="A309"/>
      <c r="B309" s="52" t="str">
        <f t="shared" si="56"/>
        <v>Pharmacy - IV Solutions-Pharmacy - IV Solutions-</v>
      </c>
      <c r="C309" s="52" t="str">
        <f t="shared" si="57"/>
        <v>59151-0360</v>
      </c>
      <c r="D309" s="53" t="s">
        <v>701</v>
      </c>
      <c r="E309" s="53" t="s">
        <v>979</v>
      </c>
      <c r="F309" s="52" t="s">
        <v>563</v>
      </c>
      <c r="G309" s="52" t="s">
        <v>563</v>
      </c>
      <c r="H309" s="54" t="s">
        <v>34</v>
      </c>
      <c r="I309" s="55" t="s">
        <v>551</v>
      </c>
      <c r="J309" s="55" t="str">
        <f t="shared" si="62"/>
        <v>-258</v>
      </c>
      <c r="K309" s="56" t="s">
        <v>1057</v>
      </c>
      <c r="L309" s="62">
        <v>15</v>
      </c>
      <c r="M309" s="52">
        <f t="shared" si="58"/>
        <v>11</v>
      </c>
      <c r="N309" s="53"/>
      <c r="O309" s="52">
        <f t="shared" si="59"/>
        <v>0</v>
      </c>
      <c r="P309" s="52" t="str">
        <f t="shared" si="63"/>
        <v>0258- 0360-59151</v>
      </c>
      <c r="Q309" s="58" t="str">
        <f t="shared" si="64"/>
        <v>258</v>
      </c>
      <c r="R309" s="59">
        <v>0</v>
      </c>
      <c r="S309" s="59">
        <v>0</v>
      </c>
      <c r="T309" s="59">
        <v>0</v>
      </c>
      <c r="U309" s="59">
        <v>0</v>
      </c>
      <c r="V309" s="59">
        <v>0</v>
      </c>
      <c r="W309" s="59">
        <v>0</v>
      </c>
      <c r="X309" s="59">
        <v>0</v>
      </c>
      <c r="Y309" s="59">
        <v>0</v>
      </c>
      <c r="Z309" s="59">
        <v>0</v>
      </c>
      <c r="AA309" s="59">
        <v>0</v>
      </c>
      <c r="AB309" s="59">
        <v>0</v>
      </c>
      <c r="AC309" s="59">
        <v>0</v>
      </c>
      <c r="AD309" s="59">
        <v>0</v>
      </c>
      <c r="AE309" s="59">
        <v>0</v>
      </c>
      <c r="AF309" s="59">
        <v>0</v>
      </c>
      <c r="AG309" s="59">
        <v>0</v>
      </c>
      <c r="AH309" s="59">
        <v>0</v>
      </c>
      <c r="AI309" s="59">
        <v>0</v>
      </c>
      <c r="AJ309" s="59">
        <v>0</v>
      </c>
      <c r="AK309" s="60" t="str">
        <f t="shared" si="66"/>
        <v>Packaged</v>
      </c>
      <c r="AL309" s="60" t="str">
        <f t="shared" si="66"/>
        <v>Packaged</v>
      </c>
      <c r="AM309" s="60" t="str">
        <f t="shared" si="66"/>
        <v>Packaged</v>
      </c>
      <c r="AN309" s="60" t="str">
        <f t="shared" si="66"/>
        <v>Packaged</v>
      </c>
      <c r="AO309" s="60" t="str">
        <f t="shared" si="66"/>
        <v>Packaged</v>
      </c>
      <c r="AP309" s="60" t="str">
        <f t="shared" si="65"/>
        <v>Packaged</v>
      </c>
      <c r="AQ309" s="60" t="str">
        <f t="shared" si="65"/>
        <v>Packaged</v>
      </c>
      <c r="AR309" s="60" t="str">
        <f t="shared" si="65"/>
        <v>Packaged</v>
      </c>
      <c r="AS309" s="60" t="str">
        <f t="shared" si="65"/>
        <v>Packaged</v>
      </c>
      <c r="AT309" s="60" t="str">
        <f t="shared" si="65"/>
        <v>Packaged</v>
      </c>
      <c r="AU309" s="60" t="s">
        <v>623</v>
      </c>
      <c r="AV309" s="60" t="str">
        <f t="shared" si="68"/>
        <v>Packaged</v>
      </c>
      <c r="AW309" s="60" t="str">
        <f t="shared" si="68"/>
        <v>Packaged</v>
      </c>
      <c r="AX309" s="60" t="str">
        <f t="shared" si="68"/>
        <v>Packaged</v>
      </c>
      <c r="AY309" s="60" t="str">
        <f t="shared" si="67"/>
        <v>Packaged</v>
      </c>
      <c r="AZ309" s="60" t="str">
        <f t="shared" si="67"/>
        <v>Packaged</v>
      </c>
      <c r="BA309" s="60" t="str">
        <f t="shared" si="67"/>
        <v>Packaged</v>
      </c>
      <c r="BB309" s="60" t="s">
        <v>623</v>
      </c>
      <c r="BC309" s="60" t="s">
        <v>623</v>
      </c>
      <c r="BD309" s="58" t="str">
        <f t="shared" si="60"/>
        <v>N/A</v>
      </c>
      <c r="BE309" s="58" t="e">
        <f t="shared" si="61"/>
        <v>#VALUE!</v>
      </c>
      <c r="BF309" s="53"/>
      <c r="BG309" s="52" t="e">
        <v>#N/A</v>
      </c>
      <c r="BH309" s="65"/>
      <c r="BI309" s="65">
        <v>258</v>
      </c>
      <c r="BJ309" s="56" t="s">
        <v>551</v>
      </c>
      <c r="BK309"/>
      <c r="BL309" t="e">
        <v>#N/A</v>
      </c>
      <c r="BM309" t="e">
        <v>#N/A</v>
      </c>
      <c r="BN309" t="e">
        <v>#N/A</v>
      </c>
      <c r="BO309" t="e">
        <v>#N/A</v>
      </c>
      <c r="BP309" t="e">
        <v>#N/A</v>
      </c>
      <c r="BQ309" t="e">
        <v>#N/A</v>
      </c>
      <c r="BR309" t="e">
        <v>#N/A</v>
      </c>
      <c r="BS309" t="e">
        <v>#N/A</v>
      </c>
      <c r="BT309" t="e">
        <v>#N/A</v>
      </c>
      <c r="BU309" t="e">
        <v>#N/A</v>
      </c>
      <c r="BV309" t="e">
        <v>#N/A</v>
      </c>
      <c r="BW309" t="e">
        <v>#N/A</v>
      </c>
      <c r="BX309" t="e">
        <v>#N/A</v>
      </c>
      <c r="BY309" t="e">
        <v>#N/A</v>
      </c>
      <c r="BZ309" t="e">
        <v>#N/A</v>
      </c>
      <c r="CA309" t="e">
        <v>#N/A</v>
      </c>
      <c r="CB309" t="e">
        <v>#N/A</v>
      </c>
      <c r="CC309" t="e">
        <v>#N/A</v>
      </c>
      <c r="CD309" t="e">
        <v>#N/A</v>
      </c>
    </row>
    <row r="310" spans="1:82" x14ac:dyDescent="0.25">
      <c r="B310" s="52" t="str">
        <f t="shared" si="56"/>
        <v>Medical care-Fentanyl citrate injection-J3010</v>
      </c>
      <c r="C310" s="52" t="str">
        <f t="shared" si="57"/>
        <v>59151-0360</v>
      </c>
      <c r="D310" s="53" t="s">
        <v>701</v>
      </c>
      <c r="E310" s="53" t="s">
        <v>979</v>
      </c>
      <c r="F310" s="52" t="s">
        <v>2549</v>
      </c>
      <c r="G310" s="52" t="s">
        <v>147</v>
      </c>
      <c r="H310" s="54" t="s">
        <v>1</v>
      </c>
      <c r="I310" s="55" t="s">
        <v>61</v>
      </c>
      <c r="J310" s="55" t="str">
        <f t="shared" si="62"/>
        <v>J3010-636</v>
      </c>
      <c r="K310" s="56" t="s">
        <v>1033</v>
      </c>
      <c r="L310" s="62">
        <v>5</v>
      </c>
      <c r="M310" s="52">
        <f t="shared" si="58"/>
        <v>11</v>
      </c>
      <c r="N310" s="53"/>
      <c r="O310" s="52">
        <f t="shared" si="59"/>
        <v>0</v>
      </c>
      <c r="P310" s="52" t="str">
        <f t="shared" si="63"/>
        <v>0636-J3010 0360-59151</v>
      </c>
      <c r="Q310" s="58" t="str">
        <f t="shared" si="64"/>
        <v>636J3010</v>
      </c>
      <c r="R310" s="59">
        <v>0</v>
      </c>
      <c r="S310" s="59">
        <v>0</v>
      </c>
      <c r="T310" s="59">
        <v>0</v>
      </c>
      <c r="U310" s="59">
        <v>0</v>
      </c>
      <c r="V310" s="59">
        <v>0</v>
      </c>
      <c r="W310" s="59">
        <v>3.9489335000000003</v>
      </c>
      <c r="X310" s="59">
        <v>3.8721059999999996</v>
      </c>
      <c r="Y310" s="59">
        <v>3.9950299999999999</v>
      </c>
      <c r="Z310" s="59">
        <v>3.8721059999999996</v>
      </c>
      <c r="AA310" s="59">
        <v>3.8721059999999996</v>
      </c>
      <c r="AB310" s="59">
        <v>0</v>
      </c>
      <c r="AC310" s="59">
        <v>9.9875749999999979</v>
      </c>
      <c r="AD310" s="59">
        <v>9.9875749999999979</v>
      </c>
      <c r="AE310" s="59">
        <v>0.78000000000000014</v>
      </c>
      <c r="AF310" s="59">
        <v>0.4134000000000001</v>
      </c>
      <c r="AG310" s="59">
        <v>7.6827500000000004</v>
      </c>
      <c r="AH310" s="59">
        <v>0</v>
      </c>
      <c r="AI310" s="59">
        <v>0</v>
      </c>
      <c r="AJ310" s="59">
        <v>0</v>
      </c>
      <c r="AK310" s="60" t="str">
        <f t="shared" si="66"/>
        <v>Packaged</v>
      </c>
      <c r="AL310" s="60" t="str">
        <f t="shared" si="66"/>
        <v>Packaged</v>
      </c>
      <c r="AM310" s="60" t="str">
        <f t="shared" si="66"/>
        <v>Packaged</v>
      </c>
      <c r="AN310" s="60" t="str">
        <f t="shared" si="66"/>
        <v>Packaged</v>
      </c>
      <c r="AO310" s="60" t="str">
        <f t="shared" si="66"/>
        <v>Packaged</v>
      </c>
      <c r="AP310" s="60">
        <f t="shared" si="65"/>
        <v>3.9489335000000003</v>
      </c>
      <c r="AQ310" s="60">
        <f t="shared" si="65"/>
        <v>3.8721059999999996</v>
      </c>
      <c r="AR310" s="60">
        <f t="shared" si="65"/>
        <v>3.9950299999999999</v>
      </c>
      <c r="AS310" s="60">
        <f t="shared" si="65"/>
        <v>3.8721059999999996</v>
      </c>
      <c r="AT310" s="60">
        <f t="shared" si="65"/>
        <v>3.8721059999999996</v>
      </c>
      <c r="AU310" s="60" t="s">
        <v>623</v>
      </c>
      <c r="AV310" s="60">
        <f t="shared" si="68"/>
        <v>9.9875749999999979</v>
      </c>
      <c r="AW310" s="60">
        <f t="shared" si="68"/>
        <v>9.9875749999999979</v>
      </c>
      <c r="AX310" s="60">
        <f t="shared" si="68"/>
        <v>0.78000000000000014</v>
      </c>
      <c r="AY310" s="60">
        <f t="shared" si="67"/>
        <v>0.4134000000000001</v>
      </c>
      <c r="AZ310" s="60">
        <f t="shared" si="67"/>
        <v>7.6827500000000004</v>
      </c>
      <c r="BA310" s="60" t="str">
        <f t="shared" si="67"/>
        <v>Packaged</v>
      </c>
      <c r="BB310" s="60" t="s">
        <v>623</v>
      </c>
      <c r="BC310" s="60" t="s">
        <v>623</v>
      </c>
      <c r="BD310" s="58" t="str">
        <f t="shared" si="60"/>
        <v>N/A</v>
      </c>
      <c r="BE310" s="58" t="e">
        <f t="shared" si="61"/>
        <v>#VALUE!</v>
      </c>
      <c r="BF310" s="53" t="s">
        <v>1034</v>
      </c>
      <c r="BG310" s="52" t="s">
        <v>33</v>
      </c>
      <c r="BH310" s="34" t="s">
        <v>1</v>
      </c>
      <c r="BI310" s="34">
        <v>636</v>
      </c>
      <c r="BJ310" s="56" t="s">
        <v>1035</v>
      </c>
      <c r="BL310" t="e">
        <v>#N/A</v>
      </c>
      <c r="BM310" t="e">
        <v>#N/A</v>
      </c>
      <c r="BN310" t="e">
        <v>#N/A</v>
      </c>
      <c r="BO310" t="e">
        <v>#N/A</v>
      </c>
      <c r="BP310" t="e">
        <v>#N/A</v>
      </c>
      <c r="BQ310">
        <v>3.9489335000000003</v>
      </c>
      <c r="BR310">
        <v>3.8721059999999996</v>
      </c>
      <c r="BS310">
        <v>3.9950299999999999</v>
      </c>
      <c r="BT310">
        <v>3.8721059999999996</v>
      </c>
      <c r="BU310">
        <v>3.8721059999999996</v>
      </c>
      <c r="BV310" t="e">
        <v>#N/A</v>
      </c>
      <c r="BW310">
        <v>9.9875749999999979</v>
      </c>
      <c r="BX310">
        <v>9.9875749999999979</v>
      </c>
      <c r="BY310">
        <v>0.78000000000000014</v>
      </c>
      <c r="BZ310">
        <v>0.4134000000000001</v>
      </c>
      <c r="CA310">
        <v>7.6827500000000004</v>
      </c>
      <c r="CB310" t="e">
        <v>#N/A</v>
      </c>
      <c r="CC310" t="e">
        <v>#N/A</v>
      </c>
      <c r="CD310" t="e">
        <v>#N/A</v>
      </c>
    </row>
    <row r="311" spans="1:82" x14ac:dyDescent="0.25">
      <c r="B311" s="52" t="str">
        <f t="shared" si="56"/>
        <v>Clinical Laboratory &amp; Pathology Procedures-Tissue exam by pathologist-88305</v>
      </c>
      <c r="C311" s="52" t="str">
        <f t="shared" si="57"/>
        <v>59151-0360</v>
      </c>
      <c r="D311" s="53" t="s">
        <v>701</v>
      </c>
      <c r="E311" s="53" t="s">
        <v>979</v>
      </c>
      <c r="F311" s="52" t="s">
        <v>116</v>
      </c>
      <c r="G311" s="52" t="s">
        <v>496</v>
      </c>
      <c r="H311" s="54" t="s">
        <v>95</v>
      </c>
      <c r="I311" s="55" t="s">
        <v>96</v>
      </c>
      <c r="J311" s="55" t="str">
        <f t="shared" si="62"/>
        <v>88305-310</v>
      </c>
      <c r="K311" s="56" t="s">
        <v>989</v>
      </c>
      <c r="L311" s="62">
        <v>244</v>
      </c>
      <c r="M311" s="52">
        <f t="shared" si="58"/>
        <v>11</v>
      </c>
      <c r="N311" s="53"/>
      <c r="O311" s="52">
        <f t="shared" si="59"/>
        <v>0</v>
      </c>
      <c r="P311" s="52" t="str">
        <f t="shared" si="63"/>
        <v>0310-88305 0360-59151</v>
      </c>
      <c r="Q311" s="58" t="str">
        <f t="shared" si="64"/>
        <v>31088305</v>
      </c>
      <c r="R311" s="59">
        <v>51.713640600000005</v>
      </c>
      <c r="S311" s="59">
        <v>51.713640600000005</v>
      </c>
      <c r="T311" s="59">
        <v>51.713640600000005</v>
      </c>
      <c r="U311" s="59">
        <v>51.713640600000005</v>
      </c>
      <c r="V311" s="59">
        <v>51.713640600000005</v>
      </c>
      <c r="W311" s="59">
        <v>58.660249999999998</v>
      </c>
      <c r="X311" s="59">
        <v>57.518999999999998</v>
      </c>
      <c r="Y311" s="59">
        <v>59.345000000000006</v>
      </c>
      <c r="Z311" s="59">
        <v>57.518999999999998</v>
      </c>
      <c r="AA311" s="59">
        <v>57.518999999999998</v>
      </c>
      <c r="AB311" s="59">
        <v>0</v>
      </c>
      <c r="AC311" s="59">
        <v>148.36249999999998</v>
      </c>
      <c r="AD311" s="59">
        <v>148.36249999999998</v>
      </c>
      <c r="AE311" s="59">
        <v>93.423000000000002</v>
      </c>
      <c r="AF311" s="59">
        <v>84.036000000000001</v>
      </c>
      <c r="AG311" s="59">
        <v>57.362000000000002</v>
      </c>
      <c r="AH311" s="59">
        <v>0</v>
      </c>
      <c r="AI311" s="59">
        <v>0</v>
      </c>
      <c r="AJ311" s="59">
        <v>0</v>
      </c>
      <c r="AK311" s="60">
        <f t="shared" si="66"/>
        <v>51.713640600000005</v>
      </c>
      <c r="AL311" s="60">
        <f t="shared" si="66"/>
        <v>51.713640600000005</v>
      </c>
      <c r="AM311" s="60">
        <f t="shared" si="66"/>
        <v>51.713640600000005</v>
      </c>
      <c r="AN311" s="60">
        <f t="shared" si="66"/>
        <v>51.713640600000005</v>
      </c>
      <c r="AO311" s="60">
        <f t="shared" si="66"/>
        <v>51.713640600000005</v>
      </c>
      <c r="AP311" s="60">
        <f t="shared" si="65"/>
        <v>58.660249999999998</v>
      </c>
      <c r="AQ311" s="60">
        <f t="shared" si="65"/>
        <v>57.518999999999998</v>
      </c>
      <c r="AR311" s="60">
        <f t="shared" si="65"/>
        <v>59.345000000000006</v>
      </c>
      <c r="AS311" s="60">
        <f t="shared" si="65"/>
        <v>57.518999999999998</v>
      </c>
      <c r="AT311" s="60">
        <f t="shared" si="65"/>
        <v>57.518999999999998</v>
      </c>
      <c r="AU311" s="60" t="s">
        <v>623</v>
      </c>
      <c r="AV311" s="60">
        <f t="shared" si="68"/>
        <v>148.36249999999998</v>
      </c>
      <c r="AW311" s="60">
        <f t="shared" si="68"/>
        <v>148.36249999999998</v>
      </c>
      <c r="AX311" s="60">
        <f t="shared" si="68"/>
        <v>93.423000000000002</v>
      </c>
      <c r="AY311" s="60">
        <f t="shared" si="67"/>
        <v>84.036000000000001</v>
      </c>
      <c r="AZ311" s="60">
        <f t="shared" si="67"/>
        <v>57.362000000000002</v>
      </c>
      <c r="BA311" s="60" t="str">
        <f t="shared" si="67"/>
        <v>Packaged</v>
      </c>
      <c r="BB311" s="60" t="s">
        <v>623</v>
      </c>
      <c r="BC311" s="60" t="s">
        <v>623</v>
      </c>
      <c r="BD311" s="58" t="str">
        <f t="shared" si="60"/>
        <v>N/A</v>
      </c>
      <c r="BE311" s="58" t="e">
        <f t="shared" si="61"/>
        <v>#VALUE!</v>
      </c>
      <c r="BF311" s="53" t="s">
        <v>496</v>
      </c>
      <c r="BG311" s="52" t="s">
        <v>39</v>
      </c>
      <c r="BH311" s="34">
        <v>88305</v>
      </c>
      <c r="BI311" s="34">
        <v>310</v>
      </c>
      <c r="BJ311" s="56" t="s">
        <v>990</v>
      </c>
      <c r="BL311">
        <v>51.713640600000005</v>
      </c>
      <c r="BM311">
        <v>51.713640600000005</v>
      </c>
      <c r="BN311">
        <v>51.713640600000005</v>
      </c>
      <c r="BO311">
        <v>51.713640600000005</v>
      </c>
      <c r="BP311">
        <v>51.713640600000005</v>
      </c>
      <c r="BQ311">
        <v>58.660249999999998</v>
      </c>
      <c r="BR311">
        <v>57.518999999999998</v>
      </c>
      <c r="BS311">
        <v>59.345000000000006</v>
      </c>
      <c r="BT311">
        <v>57.518999999999998</v>
      </c>
      <c r="BU311">
        <v>57.518999999999998</v>
      </c>
      <c r="BV311" t="e">
        <v>#N/A</v>
      </c>
      <c r="BW311">
        <v>148.36249999999998</v>
      </c>
      <c r="BX311">
        <v>148.36249999999998</v>
      </c>
      <c r="BY311">
        <v>93.423000000000002</v>
      </c>
      <c r="BZ311">
        <v>84.036000000000001</v>
      </c>
      <c r="CA311">
        <v>57.362000000000002</v>
      </c>
      <c r="CB311" t="e">
        <v>#N/A</v>
      </c>
      <c r="CC311" t="e">
        <v>#N/A</v>
      </c>
      <c r="CD311" t="e">
        <v>#N/A</v>
      </c>
    </row>
    <row r="312" spans="1:82" x14ac:dyDescent="0.25">
      <c r="B312" s="52" t="str">
        <f t="shared" si="56"/>
        <v>Anesthesia - General-Anesthesia - General-</v>
      </c>
      <c r="C312" s="52" t="str">
        <f t="shared" si="57"/>
        <v>59151-0360</v>
      </c>
      <c r="D312" s="53" t="s">
        <v>701</v>
      </c>
      <c r="E312" s="53" t="s">
        <v>979</v>
      </c>
      <c r="F312" s="52" t="s">
        <v>109</v>
      </c>
      <c r="G312" s="52" t="s">
        <v>109</v>
      </c>
      <c r="H312" s="54" t="s">
        <v>34</v>
      </c>
      <c r="I312" s="55" t="s">
        <v>101</v>
      </c>
      <c r="J312" s="55" t="str">
        <f t="shared" si="62"/>
        <v>-370</v>
      </c>
      <c r="K312" s="56" t="s">
        <v>1030</v>
      </c>
      <c r="L312" s="62">
        <v>1257</v>
      </c>
      <c r="M312" s="52">
        <f t="shared" si="58"/>
        <v>11</v>
      </c>
      <c r="N312" s="53"/>
      <c r="O312" s="52">
        <f t="shared" si="59"/>
        <v>0</v>
      </c>
      <c r="P312" s="52" t="str">
        <f t="shared" si="63"/>
        <v>0370- 0360-59151</v>
      </c>
      <c r="Q312" s="58" t="str">
        <f t="shared" si="64"/>
        <v>370</v>
      </c>
      <c r="R312" s="59">
        <v>0</v>
      </c>
      <c r="S312" s="59">
        <v>0</v>
      </c>
      <c r="T312" s="59">
        <v>0</v>
      </c>
      <c r="U312" s="59">
        <v>0</v>
      </c>
      <c r="V312" s="59">
        <v>0</v>
      </c>
      <c r="W312" s="59">
        <v>0</v>
      </c>
      <c r="X312" s="59">
        <v>0</v>
      </c>
      <c r="Y312" s="59">
        <v>0</v>
      </c>
      <c r="Z312" s="59">
        <v>0</v>
      </c>
      <c r="AA312" s="59">
        <v>0</v>
      </c>
      <c r="AB312" s="59">
        <v>0</v>
      </c>
      <c r="AC312" s="59">
        <v>0</v>
      </c>
      <c r="AD312" s="59">
        <v>0</v>
      </c>
      <c r="AE312" s="59">
        <v>0</v>
      </c>
      <c r="AF312" s="59">
        <v>0</v>
      </c>
      <c r="AG312" s="59">
        <v>0</v>
      </c>
      <c r="AH312" s="59">
        <v>0</v>
      </c>
      <c r="AI312" s="59">
        <v>0</v>
      </c>
      <c r="AJ312" s="59">
        <v>0</v>
      </c>
      <c r="AK312" s="60" t="str">
        <f t="shared" si="66"/>
        <v>Packaged</v>
      </c>
      <c r="AL312" s="60" t="str">
        <f t="shared" si="66"/>
        <v>Packaged</v>
      </c>
      <c r="AM312" s="60" t="str">
        <f t="shared" si="66"/>
        <v>Packaged</v>
      </c>
      <c r="AN312" s="60" t="str">
        <f t="shared" si="66"/>
        <v>Packaged</v>
      </c>
      <c r="AO312" s="60" t="str">
        <f t="shared" si="66"/>
        <v>Packaged</v>
      </c>
      <c r="AP312" s="60" t="str">
        <f t="shared" si="65"/>
        <v>Packaged</v>
      </c>
      <c r="AQ312" s="60" t="str">
        <f t="shared" si="65"/>
        <v>Packaged</v>
      </c>
      <c r="AR312" s="60" t="str">
        <f t="shared" si="65"/>
        <v>Packaged</v>
      </c>
      <c r="AS312" s="60" t="str">
        <f t="shared" si="65"/>
        <v>Packaged</v>
      </c>
      <c r="AT312" s="60" t="str">
        <f t="shared" si="65"/>
        <v>Packaged</v>
      </c>
      <c r="AU312" s="60" t="s">
        <v>623</v>
      </c>
      <c r="AV312" s="60" t="str">
        <f t="shared" si="68"/>
        <v>Packaged</v>
      </c>
      <c r="AW312" s="60" t="str">
        <f t="shared" si="68"/>
        <v>Packaged</v>
      </c>
      <c r="AX312" s="60" t="str">
        <f t="shared" si="68"/>
        <v>Packaged</v>
      </c>
      <c r="AY312" s="60" t="str">
        <f t="shared" si="67"/>
        <v>Packaged</v>
      </c>
      <c r="AZ312" s="60" t="str">
        <f t="shared" si="67"/>
        <v>Packaged</v>
      </c>
      <c r="BA312" s="60" t="str">
        <f t="shared" si="67"/>
        <v>Packaged</v>
      </c>
      <c r="BB312" s="60" t="s">
        <v>623</v>
      </c>
      <c r="BC312" s="60" t="s">
        <v>623</v>
      </c>
      <c r="BD312" s="58" t="str">
        <f t="shared" si="60"/>
        <v>N/A</v>
      </c>
      <c r="BE312" s="58" t="e">
        <f t="shared" si="61"/>
        <v>#VALUE!</v>
      </c>
      <c r="BF312" s="53"/>
      <c r="BG312" s="52" t="e">
        <v>#N/A</v>
      </c>
      <c r="BI312" s="34">
        <v>370</v>
      </c>
      <c r="BJ312" s="56" t="s">
        <v>101</v>
      </c>
      <c r="BL312" t="e">
        <v>#N/A</v>
      </c>
      <c r="BM312" t="e">
        <v>#N/A</v>
      </c>
      <c r="BN312" t="e">
        <v>#N/A</v>
      </c>
      <c r="BO312" t="e">
        <v>#N/A</v>
      </c>
      <c r="BP312" t="e">
        <v>#N/A</v>
      </c>
      <c r="BQ312" t="e">
        <v>#N/A</v>
      </c>
      <c r="BR312" t="e">
        <v>#N/A</v>
      </c>
      <c r="BS312" t="e">
        <v>#N/A</v>
      </c>
      <c r="BT312" t="e">
        <v>#N/A</v>
      </c>
      <c r="BU312" t="e">
        <v>#N/A</v>
      </c>
      <c r="BV312" t="e">
        <v>#N/A</v>
      </c>
      <c r="BW312" t="e">
        <v>#N/A</v>
      </c>
      <c r="BX312" t="e">
        <v>#N/A</v>
      </c>
      <c r="BY312" t="e">
        <v>#N/A</v>
      </c>
      <c r="BZ312" t="e">
        <v>#N/A</v>
      </c>
      <c r="CA312" t="e">
        <v>#N/A</v>
      </c>
      <c r="CB312" t="e">
        <v>#N/A</v>
      </c>
      <c r="CC312" t="e">
        <v>#N/A</v>
      </c>
      <c r="CD312" t="e">
        <v>#N/A</v>
      </c>
    </row>
    <row r="313" spans="1:82" x14ac:dyDescent="0.25">
      <c r="B313" s="52" t="str">
        <f t="shared" si="56"/>
        <v>Recovery Room - General-Recovery Room - General-</v>
      </c>
      <c r="C313" s="52" t="str">
        <f t="shared" si="57"/>
        <v>59151-0360</v>
      </c>
      <c r="D313" s="53" t="s">
        <v>701</v>
      </c>
      <c r="E313" s="53" t="s">
        <v>979</v>
      </c>
      <c r="F313" s="52" t="s">
        <v>97</v>
      </c>
      <c r="G313" s="52" t="s">
        <v>97</v>
      </c>
      <c r="H313" s="54" t="s">
        <v>34</v>
      </c>
      <c r="I313" s="55" t="s">
        <v>98</v>
      </c>
      <c r="J313" s="55" t="str">
        <f t="shared" si="62"/>
        <v>-710</v>
      </c>
      <c r="K313" s="56" t="s">
        <v>1029</v>
      </c>
      <c r="L313" s="62">
        <v>3460</v>
      </c>
      <c r="M313" s="52">
        <f t="shared" si="58"/>
        <v>11</v>
      </c>
      <c r="N313" s="53"/>
      <c r="O313" s="52">
        <f t="shared" si="59"/>
        <v>0</v>
      </c>
      <c r="P313" s="52" t="str">
        <f t="shared" si="63"/>
        <v>0710- 0360-59151</v>
      </c>
      <c r="Q313" s="58" t="str">
        <f t="shared" si="64"/>
        <v>710</v>
      </c>
      <c r="R313" s="59">
        <v>0</v>
      </c>
      <c r="S313" s="59">
        <v>0</v>
      </c>
      <c r="T313" s="59">
        <v>0</v>
      </c>
      <c r="U313" s="59">
        <v>0</v>
      </c>
      <c r="V313" s="59">
        <v>0</v>
      </c>
      <c r="W313" s="59">
        <v>0</v>
      </c>
      <c r="X313" s="59">
        <v>0</v>
      </c>
      <c r="Y313" s="59">
        <v>0</v>
      </c>
      <c r="Z313" s="59">
        <v>0</v>
      </c>
      <c r="AA313" s="59">
        <v>0</v>
      </c>
      <c r="AB313" s="59">
        <v>0</v>
      </c>
      <c r="AC313" s="59">
        <v>0</v>
      </c>
      <c r="AD313" s="59">
        <v>0</v>
      </c>
      <c r="AE313" s="59">
        <v>0</v>
      </c>
      <c r="AF313" s="59">
        <v>0</v>
      </c>
      <c r="AG313" s="59">
        <v>0</v>
      </c>
      <c r="AH313" s="59">
        <v>0</v>
      </c>
      <c r="AI313" s="59">
        <v>0</v>
      </c>
      <c r="AJ313" s="59">
        <v>0</v>
      </c>
      <c r="AK313" s="60" t="str">
        <f t="shared" si="66"/>
        <v>Packaged</v>
      </c>
      <c r="AL313" s="60" t="str">
        <f t="shared" si="66"/>
        <v>Packaged</v>
      </c>
      <c r="AM313" s="60" t="str">
        <f t="shared" si="66"/>
        <v>Packaged</v>
      </c>
      <c r="AN313" s="60" t="str">
        <f t="shared" si="66"/>
        <v>Packaged</v>
      </c>
      <c r="AO313" s="60" t="str">
        <f t="shared" si="66"/>
        <v>Packaged</v>
      </c>
      <c r="AP313" s="60" t="str">
        <f t="shared" si="65"/>
        <v>Packaged</v>
      </c>
      <c r="AQ313" s="60" t="str">
        <f t="shared" si="65"/>
        <v>Packaged</v>
      </c>
      <c r="AR313" s="60" t="str">
        <f t="shared" si="65"/>
        <v>Packaged</v>
      </c>
      <c r="AS313" s="60" t="str">
        <f t="shared" si="65"/>
        <v>Packaged</v>
      </c>
      <c r="AT313" s="60" t="str">
        <f t="shared" si="65"/>
        <v>Packaged</v>
      </c>
      <c r="AU313" s="60" t="s">
        <v>623</v>
      </c>
      <c r="AV313" s="60" t="str">
        <f t="shared" si="68"/>
        <v>Packaged</v>
      </c>
      <c r="AW313" s="60" t="str">
        <f t="shared" si="68"/>
        <v>Packaged</v>
      </c>
      <c r="AX313" s="60" t="str">
        <f t="shared" si="68"/>
        <v>Packaged</v>
      </c>
      <c r="AY313" s="60" t="str">
        <f t="shared" si="67"/>
        <v>Packaged</v>
      </c>
      <c r="AZ313" s="60" t="str">
        <f t="shared" si="67"/>
        <v>Packaged</v>
      </c>
      <c r="BA313" s="60" t="str">
        <f t="shared" si="67"/>
        <v>Packaged</v>
      </c>
      <c r="BB313" s="60" t="s">
        <v>623</v>
      </c>
      <c r="BC313" s="60" t="s">
        <v>623</v>
      </c>
      <c r="BD313" s="58" t="str">
        <f t="shared" si="60"/>
        <v>N/A</v>
      </c>
      <c r="BE313" s="58" t="e">
        <f t="shared" si="61"/>
        <v>#VALUE!</v>
      </c>
      <c r="BF313" s="53"/>
      <c r="BG313" s="52" t="e">
        <v>#N/A</v>
      </c>
      <c r="BI313" s="34">
        <v>710</v>
      </c>
      <c r="BJ313" s="56" t="s">
        <v>98</v>
      </c>
      <c r="BL313" t="e">
        <v>#N/A</v>
      </c>
      <c r="BM313" t="e">
        <v>#N/A</v>
      </c>
      <c r="BN313" t="e">
        <v>#N/A</v>
      </c>
      <c r="BO313" t="e">
        <v>#N/A</v>
      </c>
      <c r="BP313" t="e">
        <v>#N/A</v>
      </c>
      <c r="BQ313" t="e">
        <v>#N/A</v>
      </c>
      <c r="BR313" t="e">
        <v>#N/A</v>
      </c>
      <c r="BS313" t="e">
        <v>#N/A</v>
      </c>
      <c r="BT313" t="e">
        <v>#N/A</v>
      </c>
      <c r="BU313" t="e">
        <v>#N/A</v>
      </c>
      <c r="BV313" t="e">
        <v>#N/A</v>
      </c>
      <c r="BW313" t="e">
        <v>#N/A</v>
      </c>
      <c r="BX313" t="e">
        <v>#N/A</v>
      </c>
      <c r="BY313" t="e">
        <v>#N/A</v>
      </c>
      <c r="BZ313" t="e">
        <v>#N/A</v>
      </c>
      <c r="CA313" t="e">
        <v>#N/A</v>
      </c>
      <c r="CB313" t="e">
        <v>#N/A</v>
      </c>
      <c r="CC313" t="e">
        <v>#N/A</v>
      </c>
      <c r="CD313" t="e">
        <v>#N/A</v>
      </c>
    </row>
    <row r="314" spans="1:82" x14ac:dyDescent="0.25">
      <c r="B314" s="52" t="str">
        <f t="shared" si="56"/>
        <v>Surgery Procedures -Care of miscarriage-59820</v>
      </c>
      <c r="C314" s="52" t="str">
        <f t="shared" si="57"/>
        <v>59820-0360</v>
      </c>
      <c r="D314" s="53" t="s">
        <v>702</v>
      </c>
      <c r="E314" s="53" t="s">
        <v>976</v>
      </c>
      <c r="F314" s="52" t="s">
        <v>114</v>
      </c>
      <c r="G314" s="52" t="s">
        <v>301</v>
      </c>
      <c r="H314" s="54" t="s">
        <v>300</v>
      </c>
      <c r="I314" s="55" t="s">
        <v>108</v>
      </c>
      <c r="J314" s="55" t="str">
        <f t="shared" si="62"/>
        <v>59820-360</v>
      </c>
      <c r="K314" s="56" t="s">
        <v>702</v>
      </c>
      <c r="L314" s="62">
        <v>7078</v>
      </c>
      <c r="M314" s="52">
        <f t="shared" si="58"/>
        <v>10</v>
      </c>
      <c r="N314" s="53" t="s">
        <v>632</v>
      </c>
      <c r="O314" s="52">
        <f t="shared" si="59"/>
        <v>1</v>
      </c>
      <c r="P314" s="52" t="str">
        <f t="shared" si="63"/>
        <v>0360-59820 0360-59820</v>
      </c>
      <c r="Q314" s="58" t="str">
        <f t="shared" si="64"/>
        <v>36059820</v>
      </c>
      <c r="R314" s="59">
        <v>2983.5956073999996</v>
      </c>
      <c r="S314" s="59">
        <v>2983.5956073999996</v>
      </c>
      <c r="T314" s="59">
        <v>2983.5956073999996</v>
      </c>
      <c r="U314" s="59">
        <v>2983.5956073999996</v>
      </c>
      <c r="V314" s="59">
        <v>2983.5956073999996</v>
      </c>
      <c r="W314" s="59">
        <v>1084.7904000000001</v>
      </c>
      <c r="X314" s="59">
        <v>1063.52</v>
      </c>
      <c r="Y314" s="59">
        <v>1095.4256</v>
      </c>
      <c r="Z314" s="59">
        <v>1063.52</v>
      </c>
      <c r="AA314" s="59">
        <v>1063.52</v>
      </c>
      <c r="AB314" s="59">
        <v>0</v>
      </c>
      <c r="AC314" s="59">
        <v>1071</v>
      </c>
      <c r="AD314" s="59">
        <v>1071</v>
      </c>
      <c r="AE314" s="59">
        <v>3045.5118000000002</v>
      </c>
      <c r="AF314" s="59">
        <v>2750.0517</v>
      </c>
      <c r="AG314" s="59">
        <v>930</v>
      </c>
      <c r="AH314" s="59">
        <v>3293</v>
      </c>
      <c r="AI314" s="59">
        <v>0</v>
      </c>
      <c r="AJ314" s="59">
        <v>0</v>
      </c>
      <c r="AK314" s="60">
        <f t="shared" si="66"/>
        <v>2983.5956073999996</v>
      </c>
      <c r="AL314" s="60">
        <f t="shared" si="66"/>
        <v>2983.5956073999996</v>
      </c>
      <c r="AM314" s="60">
        <f t="shared" si="66"/>
        <v>2983.5956073999996</v>
      </c>
      <c r="AN314" s="60">
        <f t="shared" si="66"/>
        <v>2983.5956073999996</v>
      </c>
      <c r="AO314" s="60">
        <f t="shared" si="66"/>
        <v>2983.5956073999996</v>
      </c>
      <c r="AP314" s="60">
        <f t="shared" si="65"/>
        <v>1084.7904000000001</v>
      </c>
      <c r="AQ314" s="60">
        <f t="shared" si="65"/>
        <v>1063.52</v>
      </c>
      <c r="AR314" s="60">
        <f t="shared" si="65"/>
        <v>1095.4256</v>
      </c>
      <c r="AS314" s="60">
        <f t="shared" si="65"/>
        <v>1063.52</v>
      </c>
      <c r="AT314" s="60">
        <f t="shared" si="65"/>
        <v>1063.52</v>
      </c>
      <c r="AU314" s="60" t="s">
        <v>623</v>
      </c>
      <c r="AV314" s="60">
        <f t="shared" si="68"/>
        <v>1071</v>
      </c>
      <c r="AW314" s="60">
        <f t="shared" si="68"/>
        <v>1071</v>
      </c>
      <c r="AX314" s="60">
        <f t="shared" si="68"/>
        <v>3045.5118000000002</v>
      </c>
      <c r="AY314" s="60">
        <f t="shared" si="67"/>
        <v>2750.0517</v>
      </c>
      <c r="AZ314" s="60">
        <f t="shared" si="67"/>
        <v>930</v>
      </c>
      <c r="BA314" s="60">
        <f t="shared" si="67"/>
        <v>3293</v>
      </c>
      <c r="BB314" s="60" t="s">
        <v>623</v>
      </c>
      <c r="BC314" s="60" t="s">
        <v>623</v>
      </c>
      <c r="BD314" s="58">
        <f t="shared" si="60"/>
        <v>14</v>
      </c>
      <c r="BE314" s="58">
        <f t="shared" si="61"/>
        <v>4</v>
      </c>
      <c r="BF314" s="53" t="s">
        <v>301</v>
      </c>
      <c r="BG314" s="52" t="s">
        <v>33</v>
      </c>
      <c r="BH314" s="34">
        <v>59820</v>
      </c>
      <c r="BI314" s="34">
        <v>360</v>
      </c>
      <c r="BJ314" s="56" t="s">
        <v>1195</v>
      </c>
      <c r="BK314">
        <v>5414</v>
      </c>
      <c r="BL314">
        <v>2983.5956073999996</v>
      </c>
      <c r="BM314">
        <v>2983.5956073999996</v>
      </c>
      <c r="BN314">
        <v>2983.5956073999996</v>
      </c>
      <c r="BO314">
        <v>2983.5956073999996</v>
      </c>
      <c r="BP314">
        <v>2983.5956073999996</v>
      </c>
      <c r="BQ314">
        <v>1084.7904000000001</v>
      </c>
      <c r="BR314">
        <v>1063.52</v>
      </c>
      <c r="BS314">
        <v>1095.4256</v>
      </c>
      <c r="BT314">
        <v>1063.52</v>
      </c>
      <c r="BU314">
        <v>1063.52</v>
      </c>
      <c r="BV314">
        <v>0</v>
      </c>
      <c r="BW314">
        <v>1071</v>
      </c>
      <c r="BX314">
        <v>1071</v>
      </c>
      <c r="BY314">
        <v>3045.5118000000002</v>
      </c>
      <c r="BZ314">
        <v>2750.0517</v>
      </c>
      <c r="CA314">
        <v>930</v>
      </c>
      <c r="CB314">
        <v>3293</v>
      </c>
      <c r="CC314">
        <v>0</v>
      </c>
      <c r="CD314">
        <v>0</v>
      </c>
    </row>
    <row r="315" spans="1:82" x14ac:dyDescent="0.25">
      <c r="B315" s="52" t="str">
        <f t="shared" si="56"/>
        <v>Medical care-Inj, propofol, 10 mg-J2704</v>
      </c>
      <c r="C315" s="52" t="str">
        <f t="shared" si="57"/>
        <v>59820-0360</v>
      </c>
      <c r="D315" s="53" t="s">
        <v>702</v>
      </c>
      <c r="E315" s="53" t="s">
        <v>979</v>
      </c>
      <c r="F315" s="52" t="s">
        <v>2549</v>
      </c>
      <c r="G315" s="52" t="s">
        <v>144</v>
      </c>
      <c r="H315" s="54" t="s">
        <v>143</v>
      </c>
      <c r="I315" s="55" t="s">
        <v>61</v>
      </c>
      <c r="J315" s="55" t="str">
        <f t="shared" si="62"/>
        <v>J2704-636</v>
      </c>
      <c r="K315" s="56" t="s">
        <v>1021</v>
      </c>
      <c r="L315" s="62">
        <v>15</v>
      </c>
      <c r="M315" s="52">
        <f t="shared" si="58"/>
        <v>10</v>
      </c>
      <c r="N315" s="53"/>
      <c r="O315" s="52">
        <f t="shared" si="59"/>
        <v>0</v>
      </c>
      <c r="P315" s="52" t="str">
        <f t="shared" si="63"/>
        <v>0636-J2704 0360-59820</v>
      </c>
      <c r="Q315" s="58" t="str">
        <f t="shared" si="64"/>
        <v>636J2704</v>
      </c>
      <c r="R315" s="59">
        <v>0</v>
      </c>
      <c r="S315" s="59">
        <v>0</v>
      </c>
      <c r="T315" s="59">
        <v>0</v>
      </c>
      <c r="U315" s="59">
        <v>0</v>
      </c>
      <c r="V315" s="59">
        <v>0</v>
      </c>
      <c r="W315" s="59">
        <v>6.5771184311224493</v>
      </c>
      <c r="X315" s="59">
        <v>6.4491589285714284</v>
      </c>
      <c r="Y315" s="59">
        <v>6.6538941326530612</v>
      </c>
      <c r="Z315" s="59">
        <v>6.4491589285714284</v>
      </c>
      <c r="AA315" s="59">
        <v>6.4491589285714284</v>
      </c>
      <c r="AB315" s="59">
        <v>0</v>
      </c>
      <c r="AC315" s="59">
        <v>16.634735331632655</v>
      </c>
      <c r="AD315" s="59">
        <v>16.634735331632655</v>
      </c>
      <c r="AE315" s="59">
        <v>0.14000000000000001</v>
      </c>
      <c r="AF315" s="59">
        <v>7.420000000000003E-2</v>
      </c>
      <c r="AG315" s="59">
        <v>12.795950255102042</v>
      </c>
      <c r="AH315" s="59">
        <v>0</v>
      </c>
      <c r="AI315" s="59">
        <v>0</v>
      </c>
      <c r="AJ315" s="59">
        <v>0</v>
      </c>
      <c r="AK315" s="60" t="str">
        <f t="shared" si="66"/>
        <v>Packaged</v>
      </c>
      <c r="AL315" s="60" t="str">
        <f t="shared" si="66"/>
        <v>Packaged</v>
      </c>
      <c r="AM315" s="60" t="str">
        <f t="shared" si="66"/>
        <v>Packaged</v>
      </c>
      <c r="AN315" s="60" t="str">
        <f t="shared" si="66"/>
        <v>Packaged</v>
      </c>
      <c r="AO315" s="60" t="str">
        <f t="shared" si="66"/>
        <v>Packaged</v>
      </c>
      <c r="AP315" s="60">
        <f t="shared" si="65"/>
        <v>6.5771184311224493</v>
      </c>
      <c r="AQ315" s="60">
        <f t="shared" si="65"/>
        <v>6.4491589285714284</v>
      </c>
      <c r="AR315" s="60">
        <f t="shared" si="65"/>
        <v>6.6538941326530612</v>
      </c>
      <c r="AS315" s="60">
        <f t="shared" si="65"/>
        <v>6.4491589285714284</v>
      </c>
      <c r="AT315" s="60">
        <f t="shared" si="65"/>
        <v>6.4491589285714284</v>
      </c>
      <c r="AU315" s="60" t="s">
        <v>623</v>
      </c>
      <c r="AV315" s="60">
        <f t="shared" si="68"/>
        <v>16.634735331632655</v>
      </c>
      <c r="AW315" s="60">
        <f t="shared" si="68"/>
        <v>16.634735331632655</v>
      </c>
      <c r="AX315" s="60">
        <f t="shared" si="68"/>
        <v>0.14000000000000001</v>
      </c>
      <c r="AY315" s="60">
        <f t="shared" si="67"/>
        <v>7.420000000000003E-2</v>
      </c>
      <c r="AZ315" s="60">
        <f t="shared" si="67"/>
        <v>12.795950255102042</v>
      </c>
      <c r="BA315" s="60" t="str">
        <f t="shared" si="67"/>
        <v>Packaged</v>
      </c>
      <c r="BB315" s="60" t="s">
        <v>623</v>
      </c>
      <c r="BC315" s="60" t="s">
        <v>623</v>
      </c>
      <c r="BD315" s="58" t="str">
        <f t="shared" si="60"/>
        <v>N/A</v>
      </c>
      <c r="BE315" s="58" t="e">
        <f t="shared" si="61"/>
        <v>#VALUE!</v>
      </c>
      <c r="BF315" s="53" t="s">
        <v>144</v>
      </c>
      <c r="BG315" s="52" t="s">
        <v>33</v>
      </c>
      <c r="BH315" s="34" t="s">
        <v>143</v>
      </c>
      <c r="BI315" s="34">
        <v>636</v>
      </c>
      <c r="BJ315" s="56" t="s">
        <v>1022</v>
      </c>
      <c r="BL315" t="e">
        <v>#N/A</v>
      </c>
      <c r="BM315" t="e">
        <v>#N/A</v>
      </c>
      <c r="BN315" t="e">
        <v>#N/A</v>
      </c>
      <c r="BO315" t="e">
        <v>#N/A</v>
      </c>
      <c r="BP315" t="e">
        <v>#N/A</v>
      </c>
      <c r="BQ315">
        <v>6.5771184311224493</v>
      </c>
      <c r="BR315">
        <v>6.4491589285714284</v>
      </c>
      <c r="BS315">
        <v>6.6538941326530612</v>
      </c>
      <c r="BT315">
        <v>6.4491589285714284</v>
      </c>
      <c r="BU315">
        <v>6.4491589285714284</v>
      </c>
      <c r="BV315" t="e">
        <v>#N/A</v>
      </c>
      <c r="BW315">
        <v>16.634735331632655</v>
      </c>
      <c r="BX315">
        <v>16.634735331632655</v>
      </c>
      <c r="BY315">
        <v>0.14000000000000001</v>
      </c>
      <c r="BZ315">
        <v>7.420000000000003E-2</v>
      </c>
      <c r="CA315">
        <v>12.795950255102042</v>
      </c>
      <c r="CB315" t="e">
        <v>#N/A</v>
      </c>
      <c r="CC315" t="e">
        <v>#N/A</v>
      </c>
      <c r="CD315" t="e">
        <v>#N/A</v>
      </c>
    </row>
    <row r="316" spans="1:82" x14ac:dyDescent="0.25">
      <c r="B316" s="52" t="str">
        <f t="shared" si="56"/>
        <v>Pharmacy - General-Pharmacy - General-</v>
      </c>
      <c r="C316" s="52" t="str">
        <f t="shared" si="57"/>
        <v>59820-0360</v>
      </c>
      <c r="D316" s="53" t="s">
        <v>702</v>
      </c>
      <c r="E316" s="53" t="s">
        <v>979</v>
      </c>
      <c r="F316" s="52" t="s">
        <v>50</v>
      </c>
      <c r="G316" s="52" t="s">
        <v>50</v>
      </c>
      <c r="H316" s="54" t="s">
        <v>34</v>
      </c>
      <c r="I316" s="55" t="s">
        <v>51</v>
      </c>
      <c r="J316" s="55" t="str">
        <f t="shared" si="62"/>
        <v>-250</v>
      </c>
      <c r="K316" s="56" t="s">
        <v>1002</v>
      </c>
      <c r="L316" s="62">
        <v>64</v>
      </c>
      <c r="M316" s="52">
        <f t="shared" si="58"/>
        <v>10</v>
      </c>
      <c r="N316" s="53"/>
      <c r="O316" s="52">
        <f t="shared" si="59"/>
        <v>0</v>
      </c>
      <c r="P316" s="52" t="str">
        <f t="shared" si="63"/>
        <v>0250- 0360-59820</v>
      </c>
      <c r="Q316" s="58" t="str">
        <f t="shared" si="64"/>
        <v>250</v>
      </c>
      <c r="R316" s="59">
        <v>0</v>
      </c>
      <c r="S316" s="59">
        <v>0</v>
      </c>
      <c r="T316" s="59">
        <v>0</v>
      </c>
      <c r="U316" s="59">
        <v>0</v>
      </c>
      <c r="V316" s="59">
        <v>0</v>
      </c>
      <c r="W316" s="59">
        <v>0</v>
      </c>
      <c r="X316" s="59">
        <v>0</v>
      </c>
      <c r="Y316" s="59">
        <v>0</v>
      </c>
      <c r="Z316" s="59">
        <v>0</v>
      </c>
      <c r="AA316" s="59">
        <v>0</v>
      </c>
      <c r="AB316" s="59">
        <v>0</v>
      </c>
      <c r="AC316" s="59">
        <v>0</v>
      </c>
      <c r="AD316" s="59">
        <v>0</v>
      </c>
      <c r="AE316" s="59">
        <v>0</v>
      </c>
      <c r="AF316" s="59">
        <v>0</v>
      </c>
      <c r="AG316" s="59">
        <v>0</v>
      </c>
      <c r="AH316" s="59">
        <v>0</v>
      </c>
      <c r="AI316" s="59">
        <v>0</v>
      </c>
      <c r="AJ316" s="59">
        <v>0</v>
      </c>
      <c r="AK316" s="60" t="str">
        <f t="shared" si="66"/>
        <v>Packaged</v>
      </c>
      <c r="AL316" s="60" t="str">
        <f t="shared" si="66"/>
        <v>Packaged</v>
      </c>
      <c r="AM316" s="60" t="str">
        <f t="shared" si="66"/>
        <v>Packaged</v>
      </c>
      <c r="AN316" s="60" t="str">
        <f t="shared" si="66"/>
        <v>Packaged</v>
      </c>
      <c r="AO316" s="60" t="str">
        <f t="shared" si="66"/>
        <v>Packaged</v>
      </c>
      <c r="AP316" s="60" t="str">
        <f t="shared" si="65"/>
        <v>Packaged</v>
      </c>
      <c r="AQ316" s="60" t="str">
        <f t="shared" si="65"/>
        <v>Packaged</v>
      </c>
      <c r="AR316" s="60" t="str">
        <f t="shared" si="65"/>
        <v>Packaged</v>
      </c>
      <c r="AS316" s="60" t="str">
        <f t="shared" si="65"/>
        <v>Packaged</v>
      </c>
      <c r="AT316" s="60" t="str">
        <f t="shared" si="65"/>
        <v>Packaged</v>
      </c>
      <c r="AU316" s="60" t="s">
        <v>623</v>
      </c>
      <c r="AV316" s="60" t="str">
        <f t="shared" si="68"/>
        <v>Packaged</v>
      </c>
      <c r="AW316" s="60" t="str">
        <f t="shared" si="68"/>
        <v>Packaged</v>
      </c>
      <c r="AX316" s="60" t="str">
        <f t="shared" si="68"/>
        <v>Packaged</v>
      </c>
      <c r="AY316" s="60" t="str">
        <f t="shared" si="67"/>
        <v>Packaged</v>
      </c>
      <c r="AZ316" s="60" t="str">
        <f t="shared" si="67"/>
        <v>Packaged</v>
      </c>
      <c r="BA316" s="60" t="str">
        <f t="shared" si="67"/>
        <v>Packaged</v>
      </c>
      <c r="BB316" s="60" t="s">
        <v>623</v>
      </c>
      <c r="BC316" s="60" t="s">
        <v>623</v>
      </c>
      <c r="BD316" s="58" t="str">
        <f t="shared" si="60"/>
        <v>N/A</v>
      </c>
      <c r="BE316" s="58" t="e">
        <f t="shared" si="61"/>
        <v>#VALUE!</v>
      </c>
      <c r="BF316" s="53"/>
      <c r="BG316" s="52" t="e">
        <v>#N/A</v>
      </c>
      <c r="BI316" s="34">
        <v>250</v>
      </c>
      <c r="BJ316" s="56" t="s">
        <v>51</v>
      </c>
      <c r="BL316" t="e">
        <v>#N/A</v>
      </c>
      <c r="BM316" t="e">
        <v>#N/A</v>
      </c>
      <c r="BN316" t="e">
        <v>#N/A</v>
      </c>
      <c r="BO316" t="e">
        <v>#N/A</v>
      </c>
      <c r="BP316" t="e">
        <v>#N/A</v>
      </c>
      <c r="BQ316" t="e">
        <v>#N/A</v>
      </c>
      <c r="BR316" t="e">
        <v>#N/A</v>
      </c>
      <c r="BS316" t="e">
        <v>#N/A</v>
      </c>
      <c r="BT316" t="e">
        <v>#N/A</v>
      </c>
      <c r="BU316" t="e">
        <v>#N/A</v>
      </c>
      <c r="BV316" t="e">
        <v>#N/A</v>
      </c>
      <c r="BW316" t="e">
        <v>#N/A</v>
      </c>
      <c r="BX316" t="e">
        <v>#N/A</v>
      </c>
      <c r="BY316" t="e">
        <v>#N/A</v>
      </c>
      <c r="BZ316" t="e">
        <v>#N/A</v>
      </c>
      <c r="CA316" t="e">
        <v>#N/A</v>
      </c>
      <c r="CB316" t="e">
        <v>#N/A</v>
      </c>
      <c r="CC316" t="e">
        <v>#N/A</v>
      </c>
      <c r="CD316" t="e">
        <v>#N/A</v>
      </c>
    </row>
    <row r="317" spans="1:82" s="51" customFormat="1" x14ac:dyDescent="0.25">
      <c r="A317"/>
      <c r="B317" s="52" t="str">
        <f t="shared" si="56"/>
        <v>Medical care-Lidocaine Hydrochloride Injection 10mg-J2001</v>
      </c>
      <c r="C317" s="52" t="str">
        <f t="shared" si="57"/>
        <v>59820-0360</v>
      </c>
      <c r="D317" s="53" t="s">
        <v>702</v>
      </c>
      <c r="E317" s="53" t="s">
        <v>979</v>
      </c>
      <c r="F317" s="52" t="s">
        <v>2549</v>
      </c>
      <c r="G317" s="52" t="s">
        <v>538</v>
      </c>
      <c r="H317" s="54" t="s">
        <v>140</v>
      </c>
      <c r="I317" s="55" t="s">
        <v>61</v>
      </c>
      <c r="J317" s="55" t="str">
        <f t="shared" si="62"/>
        <v>J2001-636</v>
      </c>
      <c r="K317" s="56" t="s">
        <v>999</v>
      </c>
      <c r="L317" s="62">
        <v>8</v>
      </c>
      <c r="M317" s="52">
        <f t="shared" si="58"/>
        <v>10</v>
      </c>
      <c r="N317" s="53"/>
      <c r="O317" s="52">
        <f t="shared" si="59"/>
        <v>0</v>
      </c>
      <c r="P317" s="52" t="str">
        <f t="shared" si="63"/>
        <v>0636-J2001 0360-59820</v>
      </c>
      <c r="Q317" s="58" t="str">
        <f t="shared" si="64"/>
        <v>636J2001</v>
      </c>
      <c r="R317" s="59">
        <v>0</v>
      </c>
      <c r="S317" s="59">
        <v>0</v>
      </c>
      <c r="T317" s="59">
        <v>0</v>
      </c>
      <c r="U317" s="59">
        <v>4.250128446115288</v>
      </c>
      <c r="V317" s="59">
        <v>0</v>
      </c>
      <c r="W317" s="59">
        <v>1.6804354010025062</v>
      </c>
      <c r="X317" s="59">
        <v>1.6477421052631576</v>
      </c>
      <c r="Y317" s="59">
        <v>1.7000513784461155</v>
      </c>
      <c r="Z317" s="59">
        <v>1.6477421052631576</v>
      </c>
      <c r="AA317" s="59">
        <v>1.6477421052631576</v>
      </c>
      <c r="AB317" s="59">
        <v>0</v>
      </c>
      <c r="AC317" s="59">
        <v>4.250128446115288</v>
      </c>
      <c r="AD317" s="59">
        <v>4.250128446115288</v>
      </c>
      <c r="AE317" s="59">
        <v>5.2309273182957403</v>
      </c>
      <c r="AF317" s="59">
        <v>5.2309273182957403</v>
      </c>
      <c r="AG317" s="59">
        <v>3.2693295739348378</v>
      </c>
      <c r="AH317" s="59">
        <v>0</v>
      </c>
      <c r="AI317" s="59">
        <v>0</v>
      </c>
      <c r="AJ317" s="59">
        <v>0</v>
      </c>
      <c r="AK317" s="60" t="str">
        <f t="shared" si="66"/>
        <v>Packaged</v>
      </c>
      <c r="AL317" s="60" t="str">
        <f t="shared" si="66"/>
        <v>Packaged</v>
      </c>
      <c r="AM317" s="60" t="str">
        <f t="shared" si="66"/>
        <v>Packaged</v>
      </c>
      <c r="AN317" s="60">
        <f t="shared" si="66"/>
        <v>4.250128446115288</v>
      </c>
      <c r="AO317" s="60" t="str">
        <f t="shared" si="66"/>
        <v>Packaged</v>
      </c>
      <c r="AP317" s="60">
        <f t="shared" si="65"/>
        <v>1.6804354010025062</v>
      </c>
      <c r="AQ317" s="60">
        <f t="shared" si="65"/>
        <v>1.6477421052631576</v>
      </c>
      <c r="AR317" s="60">
        <f t="shared" si="65"/>
        <v>1.7000513784461155</v>
      </c>
      <c r="AS317" s="60">
        <f t="shared" si="65"/>
        <v>1.6477421052631576</v>
      </c>
      <c r="AT317" s="60">
        <f t="shared" si="65"/>
        <v>1.6477421052631576</v>
      </c>
      <c r="AU317" s="60" t="s">
        <v>623</v>
      </c>
      <c r="AV317" s="60">
        <f t="shared" si="68"/>
        <v>4.250128446115288</v>
      </c>
      <c r="AW317" s="60">
        <f t="shared" si="68"/>
        <v>4.250128446115288</v>
      </c>
      <c r="AX317" s="60">
        <f t="shared" si="68"/>
        <v>5.2309273182957403</v>
      </c>
      <c r="AY317" s="60">
        <f t="shared" si="67"/>
        <v>5.2309273182957403</v>
      </c>
      <c r="AZ317" s="60">
        <f t="shared" si="67"/>
        <v>3.2693295739348378</v>
      </c>
      <c r="BA317" s="60" t="str">
        <f t="shared" si="67"/>
        <v>Packaged</v>
      </c>
      <c r="BB317" s="60" t="s">
        <v>623</v>
      </c>
      <c r="BC317" s="60" t="s">
        <v>623</v>
      </c>
      <c r="BD317" s="58" t="str">
        <f t="shared" si="60"/>
        <v>N/A</v>
      </c>
      <c r="BE317" s="58" t="e">
        <f t="shared" si="61"/>
        <v>#VALUE!</v>
      </c>
      <c r="BF317" s="53" t="s">
        <v>1000</v>
      </c>
      <c r="BG317" s="52" t="s">
        <v>33</v>
      </c>
      <c r="BH317" s="65" t="s">
        <v>140</v>
      </c>
      <c r="BI317" s="65">
        <v>636</v>
      </c>
      <c r="BJ317" s="56" t="s">
        <v>1001</v>
      </c>
      <c r="BK317"/>
      <c r="BL317" t="e">
        <v>#N/A</v>
      </c>
      <c r="BM317" t="e">
        <v>#N/A</v>
      </c>
      <c r="BN317" t="e">
        <v>#N/A</v>
      </c>
      <c r="BO317">
        <v>4.250128446115288</v>
      </c>
      <c r="BP317" t="e">
        <v>#N/A</v>
      </c>
      <c r="BQ317">
        <v>1.6804354010025062</v>
      </c>
      <c r="BR317">
        <v>1.6477421052631576</v>
      </c>
      <c r="BS317">
        <v>1.7000513784461155</v>
      </c>
      <c r="BT317">
        <v>1.6477421052631576</v>
      </c>
      <c r="BU317">
        <v>1.6477421052631576</v>
      </c>
      <c r="BV317" t="e">
        <v>#N/A</v>
      </c>
      <c r="BW317">
        <v>4.250128446115288</v>
      </c>
      <c r="BX317">
        <v>4.250128446115288</v>
      </c>
      <c r="BY317">
        <v>5.2309273182957403</v>
      </c>
      <c r="BZ317">
        <v>5.2309273182957403</v>
      </c>
      <c r="CA317">
        <v>3.2693295739348378</v>
      </c>
      <c r="CB317" t="e">
        <v>#N/A</v>
      </c>
      <c r="CC317" t="e">
        <v>#N/A</v>
      </c>
      <c r="CD317" t="e">
        <v>#N/A</v>
      </c>
    </row>
    <row r="318" spans="1:82" x14ac:dyDescent="0.25">
      <c r="B318" s="52" t="str">
        <f t="shared" si="56"/>
        <v>Medical care-Drugs unclassified injection-J3490</v>
      </c>
      <c r="C318" s="52" t="str">
        <f t="shared" si="57"/>
        <v>59820-0360</v>
      </c>
      <c r="D318" s="53" t="s">
        <v>702</v>
      </c>
      <c r="E318" s="53" t="s">
        <v>979</v>
      </c>
      <c r="F318" s="52" t="s">
        <v>2549</v>
      </c>
      <c r="G318" s="52" t="s">
        <v>152</v>
      </c>
      <c r="H318" s="54" t="s">
        <v>113</v>
      </c>
      <c r="I318" s="55" t="s">
        <v>61</v>
      </c>
      <c r="J318" s="55" t="str">
        <f t="shared" si="62"/>
        <v>J3490-636</v>
      </c>
      <c r="K318" s="56" t="s">
        <v>1196</v>
      </c>
      <c r="L318" s="62">
        <v>63</v>
      </c>
      <c r="M318" s="52">
        <f t="shared" si="58"/>
        <v>10</v>
      </c>
      <c r="N318" s="53"/>
      <c r="O318" s="52">
        <f t="shared" si="59"/>
        <v>0</v>
      </c>
      <c r="P318" s="52" t="str">
        <f t="shared" si="63"/>
        <v>0636-J3490 0360-59820</v>
      </c>
      <c r="Q318" s="58" t="str">
        <f t="shared" si="64"/>
        <v>636J3490</v>
      </c>
      <c r="R318" s="59">
        <v>0</v>
      </c>
      <c r="S318" s="59">
        <v>0</v>
      </c>
      <c r="T318" s="59">
        <v>0</v>
      </c>
      <c r="U318" s="59">
        <v>0</v>
      </c>
      <c r="V318" s="59">
        <v>0</v>
      </c>
      <c r="W318" s="59">
        <v>10.461761639169692</v>
      </c>
      <c r="X318" s="59">
        <v>10.258225420508797</v>
      </c>
      <c r="Y318" s="59">
        <v>10.583883370366223</v>
      </c>
      <c r="Z318" s="59">
        <v>10.258225420508797</v>
      </c>
      <c r="AA318" s="59">
        <v>10.258225420508797</v>
      </c>
      <c r="AB318" s="59">
        <v>0</v>
      </c>
      <c r="AC318" s="59">
        <v>26.459708425915561</v>
      </c>
      <c r="AD318" s="59">
        <v>26.459708425915561</v>
      </c>
      <c r="AE318" s="59">
        <v>32.565794985742222</v>
      </c>
      <c r="AF318" s="59">
        <v>32.565794985742222</v>
      </c>
      <c r="AG318" s="59">
        <v>20.35362186608889</v>
      </c>
      <c r="AH318" s="59">
        <v>0</v>
      </c>
      <c r="AI318" s="59">
        <v>0</v>
      </c>
      <c r="AJ318" s="59">
        <v>0</v>
      </c>
      <c r="AK318" s="60" t="str">
        <f t="shared" si="66"/>
        <v>Packaged</v>
      </c>
      <c r="AL318" s="60" t="str">
        <f t="shared" si="66"/>
        <v>Packaged</v>
      </c>
      <c r="AM318" s="60" t="str">
        <f t="shared" si="66"/>
        <v>Packaged</v>
      </c>
      <c r="AN318" s="60" t="str">
        <f t="shared" si="66"/>
        <v>Packaged</v>
      </c>
      <c r="AO318" s="60" t="str">
        <f t="shared" si="66"/>
        <v>Packaged</v>
      </c>
      <c r="AP318" s="60">
        <f t="shared" si="65"/>
        <v>10.461761639169692</v>
      </c>
      <c r="AQ318" s="60">
        <f t="shared" si="65"/>
        <v>10.258225420508797</v>
      </c>
      <c r="AR318" s="60">
        <f t="shared" si="65"/>
        <v>10.583883370366223</v>
      </c>
      <c r="AS318" s="60">
        <f t="shared" si="65"/>
        <v>10.258225420508797</v>
      </c>
      <c r="AT318" s="60">
        <f t="shared" si="65"/>
        <v>10.258225420508797</v>
      </c>
      <c r="AU318" s="60" t="s">
        <v>623</v>
      </c>
      <c r="AV318" s="60">
        <f t="shared" si="68"/>
        <v>26.459708425915561</v>
      </c>
      <c r="AW318" s="60">
        <f t="shared" si="68"/>
        <v>26.459708425915561</v>
      </c>
      <c r="AX318" s="60">
        <f t="shared" si="68"/>
        <v>32.565794985742222</v>
      </c>
      <c r="AY318" s="60">
        <f t="shared" si="67"/>
        <v>32.565794985742222</v>
      </c>
      <c r="AZ318" s="60">
        <f t="shared" si="67"/>
        <v>20.35362186608889</v>
      </c>
      <c r="BA318" s="60" t="str">
        <f t="shared" si="67"/>
        <v>Packaged</v>
      </c>
      <c r="BB318" s="60" t="s">
        <v>623</v>
      </c>
      <c r="BC318" s="60" t="s">
        <v>623</v>
      </c>
      <c r="BD318" s="58" t="str">
        <f t="shared" si="60"/>
        <v>N/A</v>
      </c>
      <c r="BE318" s="58" t="e">
        <f t="shared" si="61"/>
        <v>#VALUE!</v>
      </c>
      <c r="BF318" s="53" t="s">
        <v>152</v>
      </c>
      <c r="BG318" s="52" t="s">
        <v>33</v>
      </c>
      <c r="BH318" s="34" t="s">
        <v>113</v>
      </c>
      <c r="BI318" s="34">
        <v>636</v>
      </c>
      <c r="BJ318" s="56" t="s">
        <v>1197</v>
      </c>
      <c r="BL318" t="e">
        <v>#N/A</v>
      </c>
      <c r="BM318" t="e">
        <v>#N/A</v>
      </c>
      <c r="BN318" t="e">
        <v>#N/A</v>
      </c>
      <c r="BO318" t="e">
        <v>#N/A</v>
      </c>
      <c r="BP318" t="e">
        <v>#N/A</v>
      </c>
      <c r="BQ318">
        <v>10.461761639169692</v>
      </c>
      <c r="BR318">
        <v>10.258225420508797</v>
      </c>
      <c r="BS318">
        <v>10.583883370366223</v>
      </c>
      <c r="BT318">
        <v>10.258225420508797</v>
      </c>
      <c r="BU318">
        <v>10.258225420508797</v>
      </c>
      <c r="BV318" t="e">
        <v>#N/A</v>
      </c>
      <c r="BW318">
        <v>26.459708425915561</v>
      </c>
      <c r="BX318">
        <v>26.459708425915561</v>
      </c>
      <c r="BY318">
        <v>32.565794985742222</v>
      </c>
      <c r="BZ318">
        <v>32.565794985742222</v>
      </c>
      <c r="CA318">
        <v>20.35362186608889</v>
      </c>
      <c r="CB318" t="e">
        <v>#N/A</v>
      </c>
      <c r="CC318" t="e">
        <v>#N/A</v>
      </c>
      <c r="CD318" t="e">
        <v>#N/A</v>
      </c>
    </row>
    <row r="319" spans="1:82" x14ac:dyDescent="0.25">
      <c r="B319" s="52" t="str">
        <f t="shared" si="56"/>
        <v>Medical care-Normal saline solution infus-J7030</v>
      </c>
      <c r="C319" s="52" t="str">
        <f t="shared" si="57"/>
        <v>59820-0360</v>
      </c>
      <c r="D319" s="53" t="s">
        <v>702</v>
      </c>
      <c r="E319" s="53" t="s">
        <v>979</v>
      </c>
      <c r="F319" s="52" t="s">
        <v>2549</v>
      </c>
      <c r="G319" s="52" t="s">
        <v>153</v>
      </c>
      <c r="H319" s="54" t="s">
        <v>72</v>
      </c>
      <c r="I319" s="55" t="s">
        <v>61</v>
      </c>
      <c r="J319" s="55" t="str">
        <f t="shared" si="62"/>
        <v>J7030-636</v>
      </c>
      <c r="K319" s="56" t="s">
        <v>1031</v>
      </c>
      <c r="L319" s="62">
        <v>7</v>
      </c>
      <c r="M319" s="52">
        <f t="shared" si="58"/>
        <v>10</v>
      </c>
      <c r="N319" s="53"/>
      <c r="O319" s="52">
        <f t="shared" si="59"/>
        <v>0</v>
      </c>
      <c r="P319" s="52" t="str">
        <f t="shared" si="63"/>
        <v>0636-J7030 0360-59820</v>
      </c>
      <c r="Q319" s="58" t="str">
        <f t="shared" si="64"/>
        <v>636J7030</v>
      </c>
      <c r="R319" s="59">
        <v>0</v>
      </c>
      <c r="S319" s="59">
        <v>0</v>
      </c>
      <c r="T319" s="59">
        <v>0</v>
      </c>
      <c r="U319" s="59">
        <v>0</v>
      </c>
      <c r="V319" s="59">
        <v>0</v>
      </c>
      <c r="W319" s="59">
        <v>4.0113078508771922</v>
      </c>
      <c r="X319" s="59">
        <v>3.9332668421052626</v>
      </c>
      <c r="Y319" s="59">
        <v>4.0581324561403509</v>
      </c>
      <c r="Z319" s="59">
        <v>3.9332668421052626</v>
      </c>
      <c r="AA319" s="59">
        <v>3.9332668421052626</v>
      </c>
      <c r="AB319" s="59">
        <v>0</v>
      </c>
      <c r="AC319" s="59">
        <v>10.145331140350876</v>
      </c>
      <c r="AD319" s="59">
        <v>10.145331140350876</v>
      </c>
      <c r="AE319" s="59">
        <v>33.059999999999974</v>
      </c>
      <c r="AF319" s="59">
        <v>17.521799999999995</v>
      </c>
      <c r="AG319" s="59">
        <v>7.8041008771929832</v>
      </c>
      <c r="AH319" s="59">
        <v>0</v>
      </c>
      <c r="AI319" s="59">
        <v>0</v>
      </c>
      <c r="AJ319" s="59">
        <v>0</v>
      </c>
      <c r="AK319" s="60" t="str">
        <f t="shared" si="66"/>
        <v>Packaged</v>
      </c>
      <c r="AL319" s="60" t="str">
        <f t="shared" si="66"/>
        <v>Packaged</v>
      </c>
      <c r="AM319" s="60" t="str">
        <f t="shared" si="66"/>
        <v>Packaged</v>
      </c>
      <c r="AN319" s="60" t="str">
        <f t="shared" si="66"/>
        <v>Packaged</v>
      </c>
      <c r="AO319" s="60" t="str">
        <f t="shared" si="66"/>
        <v>Packaged</v>
      </c>
      <c r="AP319" s="60">
        <f t="shared" si="65"/>
        <v>4.0113078508771922</v>
      </c>
      <c r="AQ319" s="60">
        <f t="shared" si="65"/>
        <v>3.9332668421052626</v>
      </c>
      <c r="AR319" s="60">
        <f t="shared" si="65"/>
        <v>4.0581324561403509</v>
      </c>
      <c r="AS319" s="60">
        <f t="shared" si="65"/>
        <v>3.9332668421052626</v>
      </c>
      <c r="AT319" s="60">
        <f t="shared" si="65"/>
        <v>3.9332668421052626</v>
      </c>
      <c r="AU319" s="60" t="s">
        <v>623</v>
      </c>
      <c r="AV319" s="60">
        <f t="shared" si="68"/>
        <v>10.145331140350876</v>
      </c>
      <c r="AW319" s="60">
        <f t="shared" si="68"/>
        <v>10.145331140350876</v>
      </c>
      <c r="AX319" s="60">
        <f t="shared" si="68"/>
        <v>33.059999999999974</v>
      </c>
      <c r="AY319" s="60">
        <f t="shared" si="67"/>
        <v>17.521799999999995</v>
      </c>
      <c r="AZ319" s="60">
        <f t="shared" si="67"/>
        <v>7.8041008771929832</v>
      </c>
      <c r="BA319" s="60" t="str">
        <f t="shared" si="67"/>
        <v>Packaged</v>
      </c>
      <c r="BB319" s="60" t="s">
        <v>623</v>
      </c>
      <c r="BC319" s="60" t="s">
        <v>623</v>
      </c>
      <c r="BD319" s="58" t="str">
        <f t="shared" si="60"/>
        <v>N/A</v>
      </c>
      <c r="BE319" s="58" t="e">
        <f t="shared" si="61"/>
        <v>#VALUE!</v>
      </c>
      <c r="BF319" s="53" t="s">
        <v>153</v>
      </c>
      <c r="BG319" s="52" t="s">
        <v>33</v>
      </c>
      <c r="BH319" s="34" t="s">
        <v>72</v>
      </c>
      <c r="BI319" s="34">
        <v>636</v>
      </c>
      <c r="BJ319" s="56" t="s">
        <v>1032</v>
      </c>
      <c r="BL319" t="e">
        <v>#N/A</v>
      </c>
      <c r="BM319" t="e">
        <v>#N/A</v>
      </c>
      <c r="BN319" t="e">
        <v>#N/A</v>
      </c>
      <c r="BO319" t="e">
        <v>#N/A</v>
      </c>
      <c r="BP319" t="e">
        <v>#N/A</v>
      </c>
      <c r="BQ319">
        <v>4.0113078508771922</v>
      </c>
      <c r="BR319">
        <v>3.9332668421052626</v>
      </c>
      <c r="BS319">
        <v>4.0581324561403509</v>
      </c>
      <c r="BT319">
        <v>3.9332668421052626</v>
      </c>
      <c r="BU319">
        <v>3.9332668421052626</v>
      </c>
      <c r="BV319" t="e">
        <v>#N/A</v>
      </c>
      <c r="BW319">
        <v>10.145331140350876</v>
      </c>
      <c r="BX319">
        <v>10.145331140350876</v>
      </c>
      <c r="BY319">
        <v>33.059999999999974</v>
      </c>
      <c r="BZ319">
        <v>17.521799999999995</v>
      </c>
      <c r="CA319">
        <v>7.8041008771929832</v>
      </c>
      <c r="CB319" t="e">
        <v>#N/A</v>
      </c>
      <c r="CC319" t="e">
        <v>#N/A</v>
      </c>
      <c r="CD319" t="e">
        <v>#N/A</v>
      </c>
    </row>
    <row r="320" spans="1:82" x14ac:dyDescent="0.25">
      <c r="B320" s="52" t="str">
        <f t="shared" si="56"/>
        <v>Pharmacy - IV Solutions-Pharmacy - IV Solutions-</v>
      </c>
      <c r="C320" s="52" t="str">
        <f t="shared" si="57"/>
        <v>59820-0360</v>
      </c>
      <c r="D320" s="53" t="s">
        <v>702</v>
      </c>
      <c r="E320" s="53" t="s">
        <v>979</v>
      </c>
      <c r="F320" s="52" t="s">
        <v>563</v>
      </c>
      <c r="G320" s="52" t="s">
        <v>563</v>
      </c>
      <c r="H320" s="54" t="s">
        <v>34</v>
      </c>
      <c r="I320" s="55" t="s">
        <v>551</v>
      </c>
      <c r="J320" s="55" t="str">
        <f t="shared" si="62"/>
        <v>-258</v>
      </c>
      <c r="K320" s="56" t="s">
        <v>1057</v>
      </c>
      <c r="L320" s="62">
        <v>13</v>
      </c>
      <c r="M320" s="52">
        <f t="shared" si="58"/>
        <v>10</v>
      </c>
      <c r="N320" s="53"/>
      <c r="O320" s="52">
        <f t="shared" si="59"/>
        <v>0</v>
      </c>
      <c r="P320" s="52" t="str">
        <f t="shared" si="63"/>
        <v>0258- 0360-59820</v>
      </c>
      <c r="Q320" s="58" t="str">
        <f t="shared" si="64"/>
        <v>258</v>
      </c>
      <c r="R320" s="59">
        <v>0</v>
      </c>
      <c r="S320" s="59">
        <v>0</v>
      </c>
      <c r="T320" s="59">
        <v>0</v>
      </c>
      <c r="U320" s="59">
        <v>0</v>
      </c>
      <c r="V320" s="59">
        <v>0</v>
      </c>
      <c r="W320" s="59">
        <v>0</v>
      </c>
      <c r="X320" s="59">
        <v>0</v>
      </c>
      <c r="Y320" s="59">
        <v>0</v>
      </c>
      <c r="Z320" s="59">
        <v>0</v>
      </c>
      <c r="AA320" s="59">
        <v>0</v>
      </c>
      <c r="AB320" s="59">
        <v>0</v>
      </c>
      <c r="AC320" s="59">
        <v>0</v>
      </c>
      <c r="AD320" s="59">
        <v>0</v>
      </c>
      <c r="AE320" s="59">
        <v>0</v>
      </c>
      <c r="AF320" s="59">
        <v>0</v>
      </c>
      <c r="AG320" s="59">
        <v>0</v>
      </c>
      <c r="AH320" s="59">
        <v>0</v>
      </c>
      <c r="AI320" s="59">
        <v>0</v>
      </c>
      <c r="AJ320" s="59">
        <v>0</v>
      </c>
      <c r="AK320" s="60" t="str">
        <f t="shared" si="66"/>
        <v>Packaged</v>
      </c>
      <c r="AL320" s="60" t="str">
        <f t="shared" si="66"/>
        <v>Packaged</v>
      </c>
      <c r="AM320" s="60" t="str">
        <f t="shared" si="66"/>
        <v>Packaged</v>
      </c>
      <c r="AN320" s="60" t="str">
        <f t="shared" si="66"/>
        <v>Packaged</v>
      </c>
      <c r="AO320" s="60" t="str">
        <f t="shared" si="66"/>
        <v>Packaged</v>
      </c>
      <c r="AP320" s="60" t="str">
        <f t="shared" si="65"/>
        <v>Packaged</v>
      </c>
      <c r="AQ320" s="60" t="str">
        <f t="shared" si="65"/>
        <v>Packaged</v>
      </c>
      <c r="AR320" s="60" t="str">
        <f t="shared" si="65"/>
        <v>Packaged</v>
      </c>
      <c r="AS320" s="60" t="str">
        <f t="shared" si="65"/>
        <v>Packaged</v>
      </c>
      <c r="AT320" s="60" t="str">
        <f t="shared" si="65"/>
        <v>Packaged</v>
      </c>
      <c r="AU320" s="60" t="s">
        <v>623</v>
      </c>
      <c r="AV320" s="60" t="str">
        <f t="shared" si="68"/>
        <v>Packaged</v>
      </c>
      <c r="AW320" s="60" t="str">
        <f t="shared" si="68"/>
        <v>Packaged</v>
      </c>
      <c r="AX320" s="60" t="str">
        <f t="shared" si="68"/>
        <v>Packaged</v>
      </c>
      <c r="AY320" s="60" t="str">
        <f t="shared" si="67"/>
        <v>Packaged</v>
      </c>
      <c r="AZ320" s="60" t="str">
        <f t="shared" si="67"/>
        <v>Packaged</v>
      </c>
      <c r="BA320" s="60" t="str">
        <f t="shared" si="67"/>
        <v>Packaged</v>
      </c>
      <c r="BB320" s="60" t="s">
        <v>623</v>
      </c>
      <c r="BC320" s="60" t="s">
        <v>623</v>
      </c>
      <c r="BD320" s="58" t="str">
        <f t="shared" si="60"/>
        <v>N/A</v>
      </c>
      <c r="BE320" s="58" t="e">
        <f t="shared" si="61"/>
        <v>#VALUE!</v>
      </c>
      <c r="BF320" s="53"/>
      <c r="BG320" s="52" t="e">
        <v>#N/A</v>
      </c>
      <c r="BI320" s="34">
        <v>258</v>
      </c>
      <c r="BJ320" s="56" t="s">
        <v>551</v>
      </c>
      <c r="BL320" t="e">
        <v>#N/A</v>
      </c>
      <c r="BM320" t="e">
        <v>#N/A</v>
      </c>
      <c r="BN320" t="e">
        <v>#N/A</v>
      </c>
      <c r="BO320" t="e">
        <v>#N/A</v>
      </c>
      <c r="BP320" t="e">
        <v>#N/A</v>
      </c>
      <c r="BQ320" t="e">
        <v>#N/A</v>
      </c>
      <c r="BR320" t="e">
        <v>#N/A</v>
      </c>
      <c r="BS320" t="e">
        <v>#N/A</v>
      </c>
      <c r="BT320" t="e">
        <v>#N/A</v>
      </c>
      <c r="BU320" t="e">
        <v>#N/A</v>
      </c>
      <c r="BV320" t="e">
        <v>#N/A</v>
      </c>
      <c r="BW320" t="e">
        <v>#N/A</v>
      </c>
      <c r="BX320" t="e">
        <v>#N/A</v>
      </c>
      <c r="BY320" t="e">
        <v>#N/A</v>
      </c>
      <c r="BZ320" t="e">
        <v>#N/A</v>
      </c>
      <c r="CA320" t="e">
        <v>#N/A</v>
      </c>
      <c r="CB320" t="e">
        <v>#N/A</v>
      </c>
      <c r="CC320" t="e">
        <v>#N/A</v>
      </c>
      <c r="CD320" t="e">
        <v>#N/A</v>
      </c>
    </row>
    <row r="321" spans="1:82" x14ac:dyDescent="0.25">
      <c r="B321" s="52" t="str">
        <f t="shared" si="56"/>
        <v>Recovery Room - General-Recovery Room - General-</v>
      </c>
      <c r="C321" s="52" t="str">
        <f t="shared" si="57"/>
        <v>59820-0360</v>
      </c>
      <c r="D321" s="53" t="s">
        <v>702</v>
      </c>
      <c r="E321" s="53" t="s">
        <v>979</v>
      </c>
      <c r="F321" s="52" t="s">
        <v>97</v>
      </c>
      <c r="G321" s="52" t="s">
        <v>97</v>
      </c>
      <c r="H321" s="54" t="s">
        <v>34</v>
      </c>
      <c r="I321" s="55" t="s">
        <v>98</v>
      </c>
      <c r="J321" s="55" t="str">
        <f t="shared" si="62"/>
        <v>-710</v>
      </c>
      <c r="K321" s="56" t="s">
        <v>1029</v>
      </c>
      <c r="L321" s="62">
        <v>2733</v>
      </c>
      <c r="M321" s="52">
        <f t="shared" si="58"/>
        <v>10</v>
      </c>
      <c r="N321" s="53"/>
      <c r="O321" s="52">
        <f t="shared" si="59"/>
        <v>0</v>
      </c>
      <c r="P321" s="52" t="str">
        <f t="shared" si="63"/>
        <v>0710- 0360-59820</v>
      </c>
      <c r="Q321" s="58" t="str">
        <f t="shared" si="64"/>
        <v>710</v>
      </c>
      <c r="R321" s="59">
        <v>0</v>
      </c>
      <c r="S321" s="59">
        <v>0</v>
      </c>
      <c r="T321" s="59">
        <v>0</v>
      </c>
      <c r="U321" s="59">
        <v>0</v>
      </c>
      <c r="V321" s="59">
        <v>0</v>
      </c>
      <c r="W321" s="59">
        <v>0</v>
      </c>
      <c r="X321" s="59">
        <v>0</v>
      </c>
      <c r="Y321" s="59">
        <v>0</v>
      </c>
      <c r="Z321" s="59">
        <v>0</v>
      </c>
      <c r="AA321" s="59">
        <v>0</v>
      </c>
      <c r="AB321" s="59">
        <v>0</v>
      </c>
      <c r="AC321" s="59">
        <v>0</v>
      </c>
      <c r="AD321" s="59">
        <v>0</v>
      </c>
      <c r="AE321" s="59">
        <v>0</v>
      </c>
      <c r="AF321" s="59">
        <v>0</v>
      </c>
      <c r="AG321" s="59">
        <v>0</v>
      </c>
      <c r="AH321" s="59">
        <v>0</v>
      </c>
      <c r="AI321" s="59">
        <v>0</v>
      </c>
      <c r="AJ321" s="59">
        <v>0</v>
      </c>
      <c r="AK321" s="60" t="str">
        <f t="shared" si="66"/>
        <v>Packaged</v>
      </c>
      <c r="AL321" s="60" t="str">
        <f t="shared" si="66"/>
        <v>Packaged</v>
      </c>
      <c r="AM321" s="60" t="str">
        <f t="shared" si="66"/>
        <v>Packaged</v>
      </c>
      <c r="AN321" s="60" t="str">
        <f t="shared" si="66"/>
        <v>Packaged</v>
      </c>
      <c r="AO321" s="60" t="str">
        <f t="shared" si="66"/>
        <v>Packaged</v>
      </c>
      <c r="AP321" s="60" t="str">
        <f t="shared" si="65"/>
        <v>Packaged</v>
      </c>
      <c r="AQ321" s="60" t="str">
        <f t="shared" si="65"/>
        <v>Packaged</v>
      </c>
      <c r="AR321" s="60" t="str">
        <f t="shared" si="65"/>
        <v>Packaged</v>
      </c>
      <c r="AS321" s="60" t="str">
        <f t="shared" si="65"/>
        <v>Packaged</v>
      </c>
      <c r="AT321" s="60" t="str">
        <f t="shared" si="65"/>
        <v>Packaged</v>
      </c>
      <c r="AU321" s="60" t="s">
        <v>623</v>
      </c>
      <c r="AV321" s="60" t="str">
        <f t="shared" si="68"/>
        <v>Packaged</v>
      </c>
      <c r="AW321" s="60" t="str">
        <f t="shared" si="68"/>
        <v>Packaged</v>
      </c>
      <c r="AX321" s="60" t="str">
        <f t="shared" si="68"/>
        <v>Packaged</v>
      </c>
      <c r="AY321" s="60" t="str">
        <f t="shared" si="67"/>
        <v>Packaged</v>
      </c>
      <c r="AZ321" s="60" t="str">
        <f t="shared" si="67"/>
        <v>Packaged</v>
      </c>
      <c r="BA321" s="60" t="str">
        <f t="shared" si="67"/>
        <v>Packaged</v>
      </c>
      <c r="BB321" s="60" t="s">
        <v>623</v>
      </c>
      <c r="BC321" s="60" t="s">
        <v>623</v>
      </c>
      <c r="BD321" s="58" t="str">
        <f t="shared" si="60"/>
        <v>N/A</v>
      </c>
      <c r="BE321" s="58" t="e">
        <f t="shared" si="61"/>
        <v>#VALUE!</v>
      </c>
      <c r="BF321" s="53"/>
      <c r="BG321" s="52" t="e">
        <v>#N/A</v>
      </c>
      <c r="BI321" s="34">
        <v>710</v>
      </c>
      <c r="BJ321" s="56" t="s">
        <v>98</v>
      </c>
      <c r="BL321" t="e">
        <v>#N/A</v>
      </c>
      <c r="BM321" t="e">
        <v>#N/A</v>
      </c>
      <c r="BN321" t="e">
        <v>#N/A</v>
      </c>
      <c r="BO321" t="e">
        <v>#N/A</v>
      </c>
      <c r="BP321" t="e">
        <v>#N/A</v>
      </c>
      <c r="BQ321" t="e">
        <v>#N/A</v>
      </c>
      <c r="BR321" t="e">
        <v>#N/A</v>
      </c>
      <c r="BS321" t="e">
        <v>#N/A</v>
      </c>
      <c r="BT321" t="e">
        <v>#N/A</v>
      </c>
      <c r="BU321" t="e">
        <v>#N/A</v>
      </c>
      <c r="BV321" t="e">
        <v>#N/A</v>
      </c>
      <c r="BW321" t="e">
        <v>#N/A</v>
      </c>
      <c r="BX321" t="e">
        <v>#N/A</v>
      </c>
      <c r="BY321" t="e">
        <v>#N/A</v>
      </c>
      <c r="BZ321" t="e">
        <v>#N/A</v>
      </c>
      <c r="CA321" t="e">
        <v>#N/A</v>
      </c>
      <c r="CB321" t="e">
        <v>#N/A</v>
      </c>
      <c r="CC321" t="e">
        <v>#N/A</v>
      </c>
      <c r="CD321" t="e">
        <v>#N/A</v>
      </c>
    </row>
    <row r="322" spans="1:82" x14ac:dyDescent="0.25">
      <c r="B322" s="52" t="str">
        <f t="shared" si="56"/>
        <v>Anesthesia - General-Anesthesia - General-</v>
      </c>
      <c r="C322" s="52" t="str">
        <f t="shared" si="57"/>
        <v>59820-0360</v>
      </c>
      <c r="D322" s="53" t="s">
        <v>702</v>
      </c>
      <c r="E322" s="53" t="s">
        <v>979</v>
      </c>
      <c r="F322" s="52" t="s">
        <v>109</v>
      </c>
      <c r="G322" s="52" t="s">
        <v>109</v>
      </c>
      <c r="H322" s="54" t="s">
        <v>34</v>
      </c>
      <c r="I322" s="55" t="s">
        <v>101</v>
      </c>
      <c r="J322" s="55" t="str">
        <f t="shared" si="62"/>
        <v>-370</v>
      </c>
      <c r="K322" s="56" t="s">
        <v>1030</v>
      </c>
      <c r="L322" s="62">
        <v>842</v>
      </c>
      <c r="M322" s="52">
        <f t="shared" si="58"/>
        <v>10</v>
      </c>
      <c r="N322" s="53"/>
      <c r="O322" s="52">
        <f t="shared" si="59"/>
        <v>0</v>
      </c>
      <c r="P322" s="52" t="str">
        <f t="shared" si="63"/>
        <v>0370- 0360-59820</v>
      </c>
      <c r="Q322" s="58" t="str">
        <f t="shared" si="64"/>
        <v>370</v>
      </c>
      <c r="R322" s="59">
        <v>0</v>
      </c>
      <c r="S322" s="59">
        <v>0</v>
      </c>
      <c r="T322" s="59">
        <v>0</v>
      </c>
      <c r="U322" s="59">
        <v>0</v>
      </c>
      <c r="V322" s="59">
        <v>0</v>
      </c>
      <c r="W322" s="59">
        <v>0</v>
      </c>
      <c r="X322" s="59">
        <v>0</v>
      </c>
      <c r="Y322" s="59">
        <v>0</v>
      </c>
      <c r="Z322" s="59">
        <v>0</v>
      </c>
      <c r="AA322" s="59">
        <v>0</v>
      </c>
      <c r="AB322" s="59">
        <v>0</v>
      </c>
      <c r="AC322" s="59">
        <v>0</v>
      </c>
      <c r="AD322" s="59">
        <v>0</v>
      </c>
      <c r="AE322" s="59">
        <v>0</v>
      </c>
      <c r="AF322" s="59">
        <v>0</v>
      </c>
      <c r="AG322" s="59">
        <v>0</v>
      </c>
      <c r="AH322" s="59">
        <v>0</v>
      </c>
      <c r="AI322" s="59">
        <v>0</v>
      </c>
      <c r="AJ322" s="59">
        <v>0</v>
      </c>
      <c r="AK322" s="60" t="str">
        <f t="shared" si="66"/>
        <v>Packaged</v>
      </c>
      <c r="AL322" s="60" t="str">
        <f t="shared" si="66"/>
        <v>Packaged</v>
      </c>
      <c r="AM322" s="60" t="str">
        <f t="shared" si="66"/>
        <v>Packaged</v>
      </c>
      <c r="AN322" s="60" t="str">
        <f t="shared" si="66"/>
        <v>Packaged</v>
      </c>
      <c r="AO322" s="60" t="str">
        <f t="shared" si="66"/>
        <v>Packaged</v>
      </c>
      <c r="AP322" s="60" t="str">
        <f t="shared" si="65"/>
        <v>Packaged</v>
      </c>
      <c r="AQ322" s="60" t="str">
        <f t="shared" si="65"/>
        <v>Packaged</v>
      </c>
      <c r="AR322" s="60" t="str">
        <f t="shared" si="65"/>
        <v>Packaged</v>
      </c>
      <c r="AS322" s="60" t="str">
        <f t="shared" si="65"/>
        <v>Packaged</v>
      </c>
      <c r="AT322" s="60" t="str">
        <f t="shared" si="65"/>
        <v>Packaged</v>
      </c>
      <c r="AU322" s="60" t="s">
        <v>623</v>
      </c>
      <c r="AV322" s="60" t="str">
        <f t="shared" si="68"/>
        <v>Packaged</v>
      </c>
      <c r="AW322" s="60" t="str">
        <f t="shared" si="68"/>
        <v>Packaged</v>
      </c>
      <c r="AX322" s="60" t="str">
        <f t="shared" si="68"/>
        <v>Packaged</v>
      </c>
      <c r="AY322" s="60" t="str">
        <f t="shared" si="67"/>
        <v>Packaged</v>
      </c>
      <c r="AZ322" s="60" t="str">
        <f t="shared" si="67"/>
        <v>Packaged</v>
      </c>
      <c r="BA322" s="60" t="str">
        <f t="shared" si="67"/>
        <v>Packaged</v>
      </c>
      <c r="BB322" s="60" t="s">
        <v>623</v>
      </c>
      <c r="BC322" s="60" t="s">
        <v>623</v>
      </c>
      <c r="BD322" s="58" t="str">
        <f t="shared" si="60"/>
        <v>N/A</v>
      </c>
      <c r="BE322" s="58" t="e">
        <f t="shared" si="61"/>
        <v>#VALUE!</v>
      </c>
      <c r="BF322" s="53"/>
      <c r="BG322" s="52" t="e">
        <v>#N/A</v>
      </c>
      <c r="BI322" s="34">
        <v>370</v>
      </c>
      <c r="BJ322" s="56" t="s">
        <v>101</v>
      </c>
      <c r="BL322" t="e">
        <v>#N/A</v>
      </c>
      <c r="BM322" t="e">
        <v>#N/A</v>
      </c>
      <c r="BN322" t="e">
        <v>#N/A</v>
      </c>
      <c r="BO322" t="e">
        <v>#N/A</v>
      </c>
      <c r="BP322" t="e">
        <v>#N/A</v>
      </c>
      <c r="BQ322" t="e">
        <v>#N/A</v>
      </c>
      <c r="BR322" t="e">
        <v>#N/A</v>
      </c>
      <c r="BS322" t="e">
        <v>#N/A</v>
      </c>
      <c r="BT322" t="e">
        <v>#N/A</v>
      </c>
      <c r="BU322" t="e">
        <v>#N/A</v>
      </c>
      <c r="BV322" t="e">
        <v>#N/A</v>
      </c>
      <c r="BW322" t="e">
        <v>#N/A</v>
      </c>
      <c r="BX322" t="e">
        <v>#N/A</v>
      </c>
      <c r="BY322" t="e">
        <v>#N/A</v>
      </c>
      <c r="BZ322" t="e">
        <v>#N/A</v>
      </c>
      <c r="CA322" t="e">
        <v>#N/A</v>
      </c>
      <c r="CB322" t="e">
        <v>#N/A</v>
      </c>
      <c r="CC322" t="e">
        <v>#N/A</v>
      </c>
      <c r="CD322" t="e">
        <v>#N/A</v>
      </c>
    </row>
    <row r="323" spans="1:82" x14ac:dyDescent="0.25">
      <c r="B323" s="52" t="str">
        <f t="shared" si="56"/>
        <v>Medical care-Fentanyl citrate injection-J3010</v>
      </c>
      <c r="C323" s="52" t="str">
        <f t="shared" si="57"/>
        <v>59820-0360</v>
      </c>
      <c r="D323" s="53" t="s">
        <v>702</v>
      </c>
      <c r="E323" s="53" t="s">
        <v>979</v>
      </c>
      <c r="F323" s="52" t="s">
        <v>2549</v>
      </c>
      <c r="G323" s="52" t="s">
        <v>147</v>
      </c>
      <c r="H323" s="54" t="s">
        <v>1</v>
      </c>
      <c r="I323" s="55" t="s">
        <v>61</v>
      </c>
      <c r="J323" s="55" t="str">
        <f t="shared" si="62"/>
        <v>J3010-636</v>
      </c>
      <c r="K323" s="56" t="s">
        <v>1033</v>
      </c>
      <c r="L323" s="62">
        <v>4</v>
      </c>
      <c r="M323" s="52">
        <f t="shared" si="58"/>
        <v>10</v>
      </c>
      <c r="N323" s="53"/>
      <c r="O323" s="52">
        <f t="shared" si="59"/>
        <v>0</v>
      </c>
      <c r="P323" s="52" t="str">
        <f t="shared" si="63"/>
        <v>0636-J3010 0360-59820</v>
      </c>
      <c r="Q323" s="58" t="str">
        <f t="shared" si="64"/>
        <v>636J3010</v>
      </c>
      <c r="R323" s="59">
        <v>0</v>
      </c>
      <c r="S323" s="59">
        <v>0</v>
      </c>
      <c r="T323" s="59">
        <v>0</v>
      </c>
      <c r="U323" s="59">
        <v>0</v>
      </c>
      <c r="V323" s="59">
        <v>0</v>
      </c>
      <c r="W323" s="59">
        <v>3.9489335000000003</v>
      </c>
      <c r="X323" s="59">
        <v>3.8721059999999996</v>
      </c>
      <c r="Y323" s="59">
        <v>3.9950299999999999</v>
      </c>
      <c r="Z323" s="59">
        <v>3.8721059999999996</v>
      </c>
      <c r="AA323" s="59">
        <v>3.8721059999999996</v>
      </c>
      <c r="AB323" s="59">
        <v>0</v>
      </c>
      <c r="AC323" s="59">
        <v>9.9875749999999979</v>
      </c>
      <c r="AD323" s="59">
        <v>9.9875749999999979</v>
      </c>
      <c r="AE323" s="59">
        <v>0.78000000000000014</v>
      </c>
      <c r="AF323" s="59">
        <v>0.4134000000000001</v>
      </c>
      <c r="AG323" s="59">
        <v>7.6827500000000004</v>
      </c>
      <c r="AH323" s="59">
        <v>0</v>
      </c>
      <c r="AI323" s="59">
        <v>0</v>
      </c>
      <c r="AJ323" s="59">
        <v>0</v>
      </c>
      <c r="AK323" s="60" t="str">
        <f t="shared" si="66"/>
        <v>Packaged</v>
      </c>
      <c r="AL323" s="60" t="str">
        <f t="shared" si="66"/>
        <v>Packaged</v>
      </c>
      <c r="AM323" s="60" t="str">
        <f t="shared" si="66"/>
        <v>Packaged</v>
      </c>
      <c r="AN323" s="60" t="str">
        <f t="shared" si="66"/>
        <v>Packaged</v>
      </c>
      <c r="AO323" s="60" t="str">
        <f t="shared" si="66"/>
        <v>Packaged</v>
      </c>
      <c r="AP323" s="60">
        <f t="shared" si="65"/>
        <v>3.9489335000000003</v>
      </c>
      <c r="AQ323" s="60">
        <f t="shared" si="65"/>
        <v>3.8721059999999996</v>
      </c>
      <c r="AR323" s="60">
        <f t="shared" si="65"/>
        <v>3.9950299999999999</v>
      </c>
      <c r="AS323" s="60">
        <f t="shared" si="65"/>
        <v>3.8721059999999996</v>
      </c>
      <c r="AT323" s="60">
        <f t="shared" si="65"/>
        <v>3.8721059999999996</v>
      </c>
      <c r="AU323" s="60" t="s">
        <v>623</v>
      </c>
      <c r="AV323" s="60">
        <f t="shared" si="68"/>
        <v>9.9875749999999979</v>
      </c>
      <c r="AW323" s="60">
        <f t="shared" si="68"/>
        <v>9.9875749999999979</v>
      </c>
      <c r="AX323" s="60">
        <f t="shared" si="68"/>
        <v>0.78000000000000014</v>
      </c>
      <c r="AY323" s="60">
        <f t="shared" si="67"/>
        <v>0.4134000000000001</v>
      </c>
      <c r="AZ323" s="60">
        <f t="shared" si="67"/>
        <v>7.6827500000000004</v>
      </c>
      <c r="BA323" s="60" t="str">
        <f t="shared" si="67"/>
        <v>Packaged</v>
      </c>
      <c r="BB323" s="60" t="s">
        <v>623</v>
      </c>
      <c r="BC323" s="60" t="s">
        <v>623</v>
      </c>
      <c r="BD323" s="58" t="str">
        <f t="shared" si="60"/>
        <v>N/A</v>
      </c>
      <c r="BE323" s="58" t="e">
        <f t="shared" si="61"/>
        <v>#VALUE!</v>
      </c>
      <c r="BF323" s="53" t="s">
        <v>1034</v>
      </c>
      <c r="BG323" s="52" t="s">
        <v>33</v>
      </c>
      <c r="BH323" s="34" t="s">
        <v>1</v>
      </c>
      <c r="BI323" s="34">
        <v>636</v>
      </c>
      <c r="BJ323" s="56" t="s">
        <v>1035</v>
      </c>
      <c r="BL323" t="e">
        <v>#N/A</v>
      </c>
      <c r="BM323" t="e">
        <v>#N/A</v>
      </c>
      <c r="BN323" t="e">
        <v>#N/A</v>
      </c>
      <c r="BO323" t="e">
        <v>#N/A</v>
      </c>
      <c r="BP323" t="e">
        <v>#N/A</v>
      </c>
      <c r="BQ323">
        <v>3.9489335000000003</v>
      </c>
      <c r="BR323">
        <v>3.8721059999999996</v>
      </c>
      <c r="BS323">
        <v>3.9950299999999999</v>
      </c>
      <c r="BT323">
        <v>3.8721059999999996</v>
      </c>
      <c r="BU323">
        <v>3.8721059999999996</v>
      </c>
      <c r="BV323" t="e">
        <v>#N/A</v>
      </c>
      <c r="BW323">
        <v>9.9875749999999979</v>
      </c>
      <c r="BX323">
        <v>9.9875749999999979</v>
      </c>
      <c r="BY323">
        <v>0.78000000000000014</v>
      </c>
      <c r="BZ323">
        <v>0.4134000000000001</v>
      </c>
      <c r="CA323">
        <v>7.6827500000000004</v>
      </c>
      <c r="CB323" t="e">
        <v>#N/A</v>
      </c>
      <c r="CC323" t="e">
        <v>#N/A</v>
      </c>
      <c r="CD323" t="e">
        <v>#N/A</v>
      </c>
    </row>
    <row r="324" spans="1:82" x14ac:dyDescent="0.25">
      <c r="B324" s="52" t="str">
        <f t="shared" ref="B324:B387" si="69">F324&amp;"-"&amp;G324&amp;"-"&amp;H324</f>
        <v>Surgery Procedures -Njx aa&amp;/strd gr ocpl nrv-64405</v>
      </c>
      <c r="C324" s="52" t="str">
        <f t="shared" ref="C324:C387" si="70">RIGHT(D324,5)&amp;"-"&amp;LEFT(D324,4)</f>
        <v>64405-0510</v>
      </c>
      <c r="D324" s="53" t="s">
        <v>703</v>
      </c>
      <c r="E324" s="53" t="s">
        <v>976</v>
      </c>
      <c r="F324" s="52" t="s">
        <v>114</v>
      </c>
      <c r="G324" s="52" t="s">
        <v>304</v>
      </c>
      <c r="H324" s="54" t="s">
        <v>303</v>
      </c>
      <c r="I324" s="55" t="s">
        <v>531</v>
      </c>
      <c r="J324" s="55" t="str">
        <f t="shared" si="62"/>
        <v>64405-510</v>
      </c>
      <c r="K324" s="56" t="s">
        <v>703</v>
      </c>
      <c r="L324" s="62">
        <v>504</v>
      </c>
      <c r="M324" s="52">
        <f t="shared" ref="M324:M387" si="71">COUNTIF($D$2:$D$675,D324)</f>
        <v>2</v>
      </c>
      <c r="N324" s="53" t="s">
        <v>632</v>
      </c>
      <c r="O324" s="52">
        <f t="shared" ref="O324:O387" si="72">IF(E324="Primary",COUNTIFS($H$4:$H$675,$H324,$E$4:$E$675,$E324),0)</f>
        <v>1</v>
      </c>
      <c r="P324" s="52" t="str">
        <f t="shared" si="63"/>
        <v>0510-64405 0510-64405</v>
      </c>
      <c r="Q324" s="58" t="str">
        <f t="shared" si="64"/>
        <v>51064405</v>
      </c>
      <c r="R324" s="59">
        <v>282.65716399999997</v>
      </c>
      <c r="S324" s="59">
        <v>282.65716399999997</v>
      </c>
      <c r="T324" s="59">
        <v>282.65716399999997</v>
      </c>
      <c r="U324" s="59">
        <v>282.65716399999997</v>
      </c>
      <c r="V324" s="59">
        <v>282.65716399999997</v>
      </c>
      <c r="W324" s="59">
        <v>129.52799999999999</v>
      </c>
      <c r="X324" s="59">
        <v>127.008</v>
      </c>
      <c r="Y324" s="59">
        <v>131.04</v>
      </c>
      <c r="Z324" s="59">
        <v>127.008</v>
      </c>
      <c r="AA324" s="59">
        <v>127.008</v>
      </c>
      <c r="AB324" s="59">
        <v>0</v>
      </c>
      <c r="AC324" s="59">
        <v>327.60000000000002</v>
      </c>
      <c r="AD324" s="59">
        <v>327.60000000000002</v>
      </c>
      <c r="AE324" s="59">
        <v>403.20000000000005</v>
      </c>
      <c r="AF324" s="59">
        <v>403.20000000000005</v>
      </c>
      <c r="AG324" s="59">
        <v>525</v>
      </c>
      <c r="AH324" s="59">
        <v>1261</v>
      </c>
      <c r="AI324" s="59">
        <v>0</v>
      </c>
      <c r="AJ324" s="59">
        <v>0</v>
      </c>
      <c r="AK324" s="60">
        <f t="shared" si="66"/>
        <v>282.65716399999997</v>
      </c>
      <c r="AL324" s="60">
        <f t="shared" si="66"/>
        <v>282.65716399999997</v>
      </c>
      <c r="AM324" s="60">
        <f t="shared" si="66"/>
        <v>282.65716399999997</v>
      </c>
      <c r="AN324" s="60">
        <f t="shared" si="66"/>
        <v>282.65716399999997</v>
      </c>
      <c r="AO324" s="60">
        <f t="shared" si="66"/>
        <v>282.65716399999997</v>
      </c>
      <c r="AP324" s="60">
        <f t="shared" ref="AP324:AT374" si="73">IF($E324="Related",IFERROR(IF(W324=0,"Packaged",W324),"Packaged"),IFERROR(IF(W324=0,"Not Reimbursable",W324),"Not Reimbursable"))</f>
        <v>129.52799999999999</v>
      </c>
      <c r="AQ324" s="60">
        <f t="shared" si="73"/>
        <v>127.008</v>
      </c>
      <c r="AR324" s="60">
        <f t="shared" si="73"/>
        <v>131.04</v>
      </c>
      <c r="AS324" s="60">
        <f t="shared" si="73"/>
        <v>127.008</v>
      </c>
      <c r="AT324" s="60">
        <f t="shared" si="73"/>
        <v>127.008</v>
      </c>
      <c r="AU324" s="60" t="s">
        <v>623</v>
      </c>
      <c r="AV324" s="60">
        <f t="shared" si="68"/>
        <v>327.60000000000002</v>
      </c>
      <c r="AW324" s="60">
        <f t="shared" si="68"/>
        <v>327.60000000000002</v>
      </c>
      <c r="AX324" s="60">
        <f t="shared" si="68"/>
        <v>403.20000000000005</v>
      </c>
      <c r="AY324" s="60">
        <f t="shared" si="67"/>
        <v>403.20000000000005</v>
      </c>
      <c r="AZ324" s="60">
        <f t="shared" si="67"/>
        <v>525</v>
      </c>
      <c r="BA324" s="60">
        <f t="shared" si="67"/>
        <v>1261</v>
      </c>
      <c r="BB324" s="60" t="s">
        <v>623</v>
      </c>
      <c r="BC324" s="60" t="s">
        <v>623</v>
      </c>
      <c r="BD324" s="58">
        <f t="shared" ref="BD324:BD387" si="74">IF(AND(O324=1,N324="Yes",M324=1),3+M324,IF(AND(N324="Yes",O324=1,M324&gt;1),4+M324,IF(AND(O324=1,N324="No",M324=1),1+M324,IF(AND(O324=1,N324="No",M324&gt;1),2+M324,"N/A"))))</f>
        <v>6</v>
      </c>
      <c r="BE324" s="58">
        <f t="shared" ref="BE324:BE387" si="75">BD324-M324</f>
        <v>4</v>
      </c>
      <c r="BF324" s="53" t="s">
        <v>1198</v>
      </c>
      <c r="BG324" s="52" t="s">
        <v>33</v>
      </c>
      <c r="BH324" s="34">
        <v>64405</v>
      </c>
      <c r="BI324" s="34">
        <v>510</v>
      </c>
      <c r="BJ324" s="56" t="s">
        <v>1199</v>
      </c>
      <c r="BK324">
        <v>5441</v>
      </c>
      <c r="BL324">
        <v>282.65716399999997</v>
      </c>
      <c r="BM324">
        <v>282.65716399999997</v>
      </c>
      <c r="BN324">
        <v>282.65716399999997</v>
      </c>
      <c r="BO324">
        <v>282.65716399999997</v>
      </c>
      <c r="BP324">
        <v>282.65716399999997</v>
      </c>
      <c r="BQ324">
        <v>129.52799999999999</v>
      </c>
      <c r="BR324">
        <v>127.008</v>
      </c>
      <c r="BS324">
        <v>131.04</v>
      </c>
      <c r="BT324">
        <v>127.008</v>
      </c>
      <c r="BU324">
        <v>127.008</v>
      </c>
      <c r="BV324">
        <v>0</v>
      </c>
      <c r="BW324">
        <v>327.60000000000002</v>
      </c>
      <c r="BX324">
        <v>327.60000000000002</v>
      </c>
      <c r="BY324">
        <v>403.20000000000005</v>
      </c>
      <c r="BZ324">
        <v>403.20000000000005</v>
      </c>
      <c r="CA324">
        <v>525</v>
      </c>
      <c r="CB324">
        <v>1261</v>
      </c>
      <c r="CC324">
        <v>0</v>
      </c>
      <c r="CD324">
        <v>0</v>
      </c>
    </row>
    <row r="325" spans="1:82" x14ac:dyDescent="0.25">
      <c r="B325" s="52" t="str">
        <f t="shared" si="69"/>
        <v>Medical care-Lidocaine Hydrochloride Injection 10mg-J2001</v>
      </c>
      <c r="C325" s="52" t="str">
        <f t="shared" si="70"/>
        <v>64405-0510</v>
      </c>
      <c r="D325" s="53" t="s">
        <v>703</v>
      </c>
      <c r="E325" s="53" t="s">
        <v>979</v>
      </c>
      <c r="F325" s="52" t="s">
        <v>2549</v>
      </c>
      <c r="G325" s="52" t="s">
        <v>538</v>
      </c>
      <c r="H325" s="54" t="s">
        <v>140</v>
      </c>
      <c r="I325" s="55" t="s">
        <v>61</v>
      </c>
      <c r="J325" s="55" t="str">
        <f t="shared" ref="J325:J388" si="76">CONCATENATE(H325,"-",I325)</f>
        <v>J2001-636</v>
      </c>
      <c r="K325" s="56" t="s">
        <v>999</v>
      </c>
      <c r="L325" s="62">
        <v>4</v>
      </c>
      <c r="M325" s="52">
        <f t="shared" si="71"/>
        <v>2</v>
      </c>
      <c r="N325" s="53"/>
      <c r="O325" s="52">
        <f t="shared" si="72"/>
        <v>0</v>
      </c>
      <c r="P325" s="52" t="str">
        <f t="shared" ref="P325:P388" si="77">K325&amp;" "&amp;D325</f>
        <v>0636-J2001 0510-64405</v>
      </c>
      <c r="Q325" s="58" t="str">
        <f t="shared" ref="Q325:Q388" si="78">I325&amp;H325</f>
        <v>636J2001</v>
      </c>
      <c r="R325" s="59">
        <v>0</v>
      </c>
      <c r="S325" s="59">
        <v>0</v>
      </c>
      <c r="T325" s="59">
        <v>0</v>
      </c>
      <c r="U325" s="59">
        <v>4.250128446115288</v>
      </c>
      <c r="V325" s="59">
        <v>0</v>
      </c>
      <c r="W325" s="59">
        <v>1.6804354010025062</v>
      </c>
      <c r="X325" s="59">
        <v>1.6477421052631576</v>
      </c>
      <c r="Y325" s="59">
        <v>1.7000513784461155</v>
      </c>
      <c r="Z325" s="59">
        <v>1.6477421052631576</v>
      </c>
      <c r="AA325" s="59">
        <v>1.6477421052631576</v>
      </c>
      <c r="AB325" s="59">
        <v>0</v>
      </c>
      <c r="AC325" s="59">
        <v>4.250128446115288</v>
      </c>
      <c r="AD325" s="59">
        <v>4.250128446115288</v>
      </c>
      <c r="AE325" s="59">
        <v>5.2309273182957403</v>
      </c>
      <c r="AF325" s="59">
        <v>5.2309273182957403</v>
      </c>
      <c r="AG325" s="59">
        <v>3.2693295739348378</v>
      </c>
      <c r="AH325" s="59">
        <v>0</v>
      </c>
      <c r="AI325" s="59">
        <v>0</v>
      </c>
      <c r="AJ325" s="59">
        <v>0</v>
      </c>
      <c r="AK325" s="60" t="str">
        <f t="shared" ref="AK325:AO375" si="79">IF($E325="Related",IFERROR(IF(R325=0,"Packaged",R325),"Packaged"),IFERROR(IF(R325=0,"Not Reimbursable",R325),"Not Reimbursable"))</f>
        <v>Packaged</v>
      </c>
      <c r="AL325" s="60" t="str">
        <f t="shared" si="79"/>
        <v>Packaged</v>
      </c>
      <c r="AM325" s="60" t="str">
        <f t="shared" si="79"/>
        <v>Packaged</v>
      </c>
      <c r="AN325" s="60">
        <f t="shared" si="79"/>
        <v>4.250128446115288</v>
      </c>
      <c r="AO325" s="60" t="str">
        <f t="shared" si="79"/>
        <v>Packaged</v>
      </c>
      <c r="AP325" s="60">
        <f t="shared" si="73"/>
        <v>1.6804354010025062</v>
      </c>
      <c r="AQ325" s="60">
        <f t="shared" si="73"/>
        <v>1.6477421052631576</v>
      </c>
      <c r="AR325" s="60">
        <f t="shared" si="73"/>
        <v>1.7000513784461155</v>
      </c>
      <c r="AS325" s="60">
        <f t="shared" si="73"/>
        <v>1.6477421052631576</v>
      </c>
      <c r="AT325" s="60">
        <f t="shared" si="73"/>
        <v>1.6477421052631576</v>
      </c>
      <c r="AU325" s="60" t="s">
        <v>623</v>
      </c>
      <c r="AV325" s="60">
        <f t="shared" si="68"/>
        <v>4.250128446115288</v>
      </c>
      <c r="AW325" s="60">
        <f t="shared" si="68"/>
        <v>4.250128446115288</v>
      </c>
      <c r="AX325" s="60">
        <f t="shared" si="68"/>
        <v>5.2309273182957403</v>
      </c>
      <c r="AY325" s="60">
        <f t="shared" si="67"/>
        <v>5.2309273182957403</v>
      </c>
      <c r="AZ325" s="60">
        <f t="shared" si="67"/>
        <v>3.2693295739348378</v>
      </c>
      <c r="BA325" s="60" t="str">
        <f t="shared" si="67"/>
        <v>Packaged</v>
      </c>
      <c r="BB325" s="60" t="s">
        <v>623</v>
      </c>
      <c r="BC325" s="60" t="s">
        <v>623</v>
      </c>
      <c r="BD325" s="58" t="str">
        <f t="shared" si="74"/>
        <v>N/A</v>
      </c>
      <c r="BE325" s="58" t="e">
        <f t="shared" si="75"/>
        <v>#VALUE!</v>
      </c>
      <c r="BF325" s="53" t="s">
        <v>1000</v>
      </c>
      <c r="BG325" s="52" t="s">
        <v>33</v>
      </c>
      <c r="BH325" s="34" t="s">
        <v>140</v>
      </c>
      <c r="BI325" s="34">
        <v>636</v>
      </c>
      <c r="BJ325" s="56" t="s">
        <v>1001</v>
      </c>
      <c r="BL325" t="e">
        <v>#N/A</v>
      </c>
      <c r="BM325" t="e">
        <v>#N/A</v>
      </c>
      <c r="BN325" t="e">
        <v>#N/A</v>
      </c>
      <c r="BO325">
        <v>4.250128446115288</v>
      </c>
      <c r="BP325" t="e">
        <v>#N/A</v>
      </c>
      <c r="BQ325">
        <v>1.6804354010025062</v>
      </c>
      <c r="BR325">
        <v>1.6477421052631576</v>
      </c>
      <c r="BS325">
        <v>1.7000513784461155</v>
      </c>
      <c r="BT325">
        <v>1.6477421052631576</v>
      </c>
      <c r="BU325">
        <v>1.6477421052631576</v>
      </c>
      <c r="BV325" t="e">
        <v>#N/A</v>
      </c>
      <c r="BW325">
        <v>4.250128446115288</v>
      </c>
      <c r="BX325">
        <v>4.250128446115288</v>
      </c>
      <c r="BY325">
        <v>5.2309273182957403</v>
      </c>
      <c r="BZ325">
        <v>5.2309273182957403</v>
      </c>
      <c r="CA325">
        <v>3.2693295739348378</v>
      </c>
      <c r="CB325" t="e">
        <v>#N/A</v>
      </c>
      <c r="CC325" t="e">
        <v>#N/A</v>
      </c>
      <c r="CD325" t="e">
        <v>#N/A</v>
      </c>
    </row>
    <row r="326" spans="1:82" x14ac:dyDescent="0.25">
      <c r="B326" s="52" t="str">
        <f t="shared" si="69"/>
        <v>Surgery Procedures -Destroy nerve face muscle-64612</v>
      </c>
      <c r="C326" s="52" t="str">
        <f t="shared" si="70"/>
        <v>64612-0510</v>
      </c>
      <c r="D326" s="53" t="s">
        <v>704</v>
      </c>
      <c r="E326" s="53" t="s">
        <v>976</v>
      </c>
      <c r="F326" s="52" t="s">
        <v>114</v>
      </c>
      <c r="G326" s="52" t="s">
        <v>306</v>
      </c>
      <c r="H326" s="54" t="s">
        <v>305</v>
      </c>
      <c r="I326" s="55" t="s">
        <v>531</v>
      </c>
      <c r="J326" s="55" t="str">
        <f t="shared" si="76"/>
        <v>64612-510</v>
      </c>
      <c r="K326" s="56" t="s">
        <v>704</v>
      </c>
      <c r="L326" s="62">
        <v>305</v>
      </c>
      <c r="M326" s="52">
        <f t="shared" si="71"/>
        <v>2</v>
      </c>
      <c r="N326" s="53" t="s">
        <v>632</v>
      </c>
      <c r="O326" s="52">
        <f t="shared" si="72"/>
        <v>1</v>
      </c>
      <c r="P326" s="52" t="str">
        <f t="shared" si="77"/>
        <v>0510-64612 0510-64612</v>
      </c>
      <c r="Q326" s="58" t="str">
        <f t="shared" si="78"/>
        <v>51064612</v>
      </c>
      <c r="R326" s="59">
        <v>282.65716399999997</v>
      </c>
      <c r="S326" s="59">
        <v>282.65716399999997</v>
      </c>
      <c r="T326" s="59">
        <v>282.65716399999997</v>
      </c>
      <c r="U326" s="59">
        <v>282.65716399999997</v>
      </c>
      <c r="V326" s="59">
        <v>282.65716399999997</v>
      </c>
      <c r="W326" s="59">
        <v>78.385000000000005</v>
      </c>
      <c r="X326" s="59">
        <v>76.86</v>
      </c>
      <c r="Y326" s="59">
        <v>79.3</v>
      </c>
      <c r="Z326" s="59">
        <v>76.86</v>
      </c>
      <c r="AA326" s="59">
        <v>76.86</v>
      </c>
      <c r="AB326" s="59">
        <v>0</v>
      </c>
      <c r="AC326" s="59">
        <v>198.25</v>
      </c>
      <c r="AD326" s="59">
        <v>198.25</v>
      </c>
      <c r="AE326" s="59">
        <v>244</v>
      </c>
      <c r="AF326" s="59">
        <v>244</v>
      </c>
      <c r="AG326" s="59">
        <v>525</v>
      </c>
      <c r="AH326" s="59">
        <v>1261</v>
      </c>
      <c r="AI326" s="59">
        <v>0</v>
      </c>
      <c r="AJ326" s="59">
        <v>0</v>
      </c>
      <c r="AK326" s="60">
        <f t="shared" si="79"/>
        <v>282.65716399999997</v>
      </c>
      <c r="AL326" s="60">
        <f t="shared" si="79"/>
        <v>282.65716399999997</v>
      </c>
      <c r="AM326" s="60">
        <f t="shared" si="79"/>
        <v>282.65716399999997</v>
      </c>
      <c r="AN326" s="60">
        <f t="shared" si="79"/>
        <v>282.65716399999997</v>
      </c>
      <c r="AO326" s="60">
        <f t="shared" si="79"/>
        <v>282.65716399999997</v>
      </c>
      <c r="AP326" s="60">
        <f t="shared" si="73"/>
        <v>78.385000000000005</v>
      </c>
      <c r="AQ326" s="60">
        <f t="shared" si="73"/>
        <v>76.86</v>
      </c>
      <c r="AR326" s="60">
        <f t="shared" si="73"/>
        <v>79.3</v>
      </c>
      <c r="AS326" s="60">
        <f t="shared" si="73"/>
        <v>76.86</v>
      </c>
      <c r="AT326" s="60">
        <f t="shared" si="73"/>
        <v>76.86</v>
      </c>
      <c r="AU326" s="60" t="s">
        <v>623</v>
      </c>
      <c r="AV326" s="60">
        <f t="shared" si="68"/>
        <v>198.25</v>
      </c>
      <c r="AW326" s="60">
        <f t="shared" si="68"/>
        <v>198.25</v>
      </c>
      <c r="AX326" s="60">
        <f t="shared" si="68"/>
        <v>244</v>
      </c>
      <c r="AY326" s="60">
        <f t="shared" si="67"/>
        <v>244</v>
      </c>
      <c r="AZ326" s="60">
        <f t="shared" si="67"/>
        <v>525</v>
      </c>
      <c r="BA326" s="60">
        <f t="shared" si="67"/>
        <v>1261</v>
      </c>
      <c r="BB326" s="60" t="s">
        <v>623</v>
      </c>
      <c r="BC326" s="60" t="s">
        <v>623</v>
      </c>
      <c r="BD326" s="58">
        <f t="shared" si="74"/>
        <v>6</v>
      </c>
      <c r="BE326" s="58">
        <f t="shared" si="75"/>
        <v>4</v>
      </c>
      <c r="BF326" s="53" t="s">
        <v>306</v>
      </c>
      <c r="BG326" s="52" t="s">
        <v>33</v>
      </c>
      <c r="BH326" s="34">
        <v>64612</v>
      </c>
      <c r="BI326" s="34">
        <v>510</v>
      </c>
      <c r="BJ326" s="56" t="s">
        <v>1200</v>
      </c>
      <c r="BK326">
        <v>5441</v>
      </c>
      <c r="BL326">
        <v>282.65716399999997</v>
      </c>
      <c r="BM326">
        <v>282.65716399999997</v>
      </c>
      <c r="BN326">
        <v>282.65716399999997</v>
      </c>
      <c r="BO326">
        <v>282.65716399999997</v>
      </c>
      <c r="BP326">
        <v>282.65716399999997</v>
      </c>
      <c r="BQ326">
        <v>78.385000000000005</v>
      </c>
      <c r="BR326">
        <v>76.86</v>
      </c>
      <c r="BS326">
        <v>79.3</v>
      </c>
      <c r="BT326">
        <v>76.86</v>
      </c>
      <c r="BU326">
        <v>76.86</v>
      </c>
      <c r="BV326">
        <v>0</v>
      </c>
      <c r="BW326">
        <v>198.25</v>
      </c>
      <c r="BX326">
        <v>198.25</v>
      </c>
      <c r="BY326">
        <v>244</v>
      </c>
      <c r="BZ326">
        <v>244</v>
      </c>
      <c r="CA326">
        <v>525</v>
      </c>
      <c r="CB326">
        <v>1261</v>
      </c>
      <c r="CC326">
        <v>0</v>
      </c>
      <c r="CD326">
        <v>0</v>
      </c>
    </row>
    <row r="327" spans="1:82" x14ac:dyDescent="0.25">
      <c r="B327" s="52" t="str">
        <f t="shared" si="69"/>
        <v>Medical care-Injection,onabotulinumtoxina-J0585</v>
      </c>
      <c r="C327" s="52" t="str">
        <f t="shared" si="70"/>
        <v>64612-0510</v>
      </c>
      <c r="D327" s="53" t="s">
        <v>704</v>
      </c>
      <c r="E327" s="53" t="s">
        <v>979</v>
      </c>
      <c r="F327" s="52" t="s">
        <v>2549</v>
      </c>
      <c r="G327" s="52" t="s">
        <v>129</v>
      </c>
      <c r="H327" s="54" t="s">
        <v>128</v>
      </c>
      <c r="I327" s="55" t="s">
        <v>61</v>
      </c>
      <c r="J327" s="55" t="str">
        <f t="shared" si="76"/>
        <v>J0585-636</v>
      </c>
      <c r="K327" s="56" t="s">
        <v>1201</v>
      </c>
      <c r="L327" s="62">
        <v>539</v>
      </c>
      <c r="M327" s="52">
        <f t="shared" si="71"/>
        <v>2</v>
      </c>
      <c r="N327" s="53"/>
      <c r="O327" s="52">
        <f t="shared" si="72"/>
        <v>0</v>
      </c>
      <c r="P327" s="52" t="str">
        <f t="shared" si="77"/>
        <v>0636-J0585 0510-64612</v>
      </c>
      <c r="Q327" s="58" t="str">
        <f t="shared" si="78"/>
        <v>636J0585</v>
      </c>
      <c r="R327" s="59">
        <v>6.4059999999999997</v>
      </c>
      <c r="S327" s="59">
        <v>6.4059999999999997</v>
      </c>
      <c r="T327" s="59">
        <v>6.4059999999999997</v>
      </c>
      <c r="U327" s="59">
        <v>6.4059999999999997</v>
      </c>
      <c r="V327" s="59">
        <v>6.4059999999999997</v>
      </c>
      <c r="W327" s="59">
        <v>196.42457551020408</v>
      </c>
      <c r="X327" s="59">
        <v>192.60308571428573</v>
      </c>
      <c r="Y327" s="59">
        <v>198.7174693877551</v>
      </c>
      <c r="Z327" s="59">
        <v>192.60308571428573</v>
      </c>
      <c r="AA327" s="59">
        <v>192.60308571428573</v>
      </c>
      <c r="AB327" s="59">
        <v>0</v>
      </c>
      <c r="AC327" s="59">
        <v>496.79367346938778</v>
      </c>
      <c r="AD327" s="59">
        <v>496.79367346938778</v>
      </c>
      <c r="AE327" s="59">
        <v>12</v>
      </c>
      <c r="AF327" s="59">
        <v>6.36</v>
      </c>
      <c r="AG327" s="59">
        <v>382.14897959183673</v>
      </c>
      <c r="AH327" s="59">
        <v>0</v>
      </c>
      <c r="AI327" s="59">
        <v>0</v>
      </c>
      <c r="AJ327" s="59">
        <v>0</v>
      </c>
      <c r="AK327" s="60">
        <f t="shared" si="79"/>
        <v>6.4059999999999997</v>
      </c>
      <c r="AL327" s="60">
        <f t="shared" si="79"/>
        <v>6.4059999999999997</v>
      </c>
      <c r="AM327" s="60">
        <f t="shared" si="79"/>
        <v>6.4059999999999997</v>
      </c>
      <c r="AN327" s="60">
        <f t="shared" si="79"/>
        <v>6.4059999999999997</v>
      </c>
      <c r="AO327" s="60">
        <f t="shared" si="79"/>
        <v>6.4059999999999997</v>
      </c>
      <c r="AP327" s="60">
        <f t="shared" si="73"/>
        <v>196.42457551020408</v>
      </c>
      <c r="AQ327" s="60">
        <f t="shared" si="73"/>
        <v>192.60308571428573</v>
      </c>
      <c r="AR327" s="60">
        <f t="shared" si="73"/>
        <v>198.7174693877551</v>
      </c>
      <c r="AS327" s="60">
        <f t="shared" si="73"/>
        <v>192.60308571428573</v>
      </c>
      <c r="AT327" s="60">
        <f t="shared" si="73"/>
        <v>192.60308571428573</v>
      </c>
      <c r="AU327" s="60" t="s">
        <v>623</v>
      </c>
      <c r="AV327" s="60">
        <f t="shared" si="68"/>
        <v>496.79367346938778</v>
      </c>
      <c r="AW327" s="60">
        <f t="shared" si="68"/>
        <v>496.79367346938778</v>
      </c>
      <c r="AX327" s="60">
        <f t="shared" si="68"/>
        <v>12</v>
      </c>
      <c r="AY327" s="60">
        <f t="shared" si="67"/>
        <v>6.36</v>
      </c>
      <c r="AZ327" s="60">
        <f t="shared" si="67"/>
        <v>382.14897959183673</v>
      </c>
      <c r="BA327" s="60" t="str">
        <f t="shared" si="67"/>
        <v>Packaged</v>
      </c>
      <c r="BB327" s="60" t="s">
        <v>623</v>
      </c>
      <c r="BC327" s="60" t="s">
        <v>623</v>
      </c>
      <c r="BD327" s="58" t="str">
        <f t="shared" si="74"/>
        <v>N/A</v>
      </c>
      <c r="BE327" s="58" t="e">
        <f t="shared" si="75"/>
        <v>#VALUE!</v>
      </c>
      <c r="BF327" s="53" t="s">
        <v>129</v>
      </c>
      <c r="BG327" s="52" t="s">
        <v>33</v>
      </c>
      <c r="BH327" s="34" t="s">
        <v>128</v>
      </c>
      <c r="BI327" s="34">
        <v>636</v>
      </c>
      <c r="BJ327" s="56" t="s">
        <v>1202</v>
      </c>
      <c r="BL327">
        <v>6.4059999999999997</v>
      </c>
      <c r="BM327">
        <v>6.4059999999999997</v>
      </c>
      <c r="BN327">
        <v>6.4059999999999997</v>
      </c>
      <c r="BO327">
        <v>6.4059999999999997</v>
      </c>
      <c r="BP327">
        <v>6.4059999999999997</v>
      </c>
      <c r="BQ327">
        <v>196.42457551020408</v>
      </c>
      <c r="BR327">
        <v>192.60308571428573</v>
      </c>
      <c r="BS327">
        <v>198.7174693877551</v>
      </c>
      <c r="BT327">
        <v>192.60308571428573</v>
      </c>
      <c r="BU327">
        <v>192.60308571428573</v>
      </c>
      <c r="BV327" t="e">
        <v>#N/A</v>
      </c>
      <c r="BW327">
        <v>496.79367346938778</v>
      </c>
      <c r="BX327">
        <v>496.79367346938778</v>
      </c>
      <c r="BY327">
        <v>12</v>
      </c>
      <c r="BZ327">
        <v>6.36</v>
      </c>
      <c r="CA327">
        <v>382.14897959183673</v>
      </c>
      <c r="CB327" t="e">
        <v>#N/A</v>
      </c>
      <c r="CC327" t="e">
        <v>#N/A</v>
      </c>
      <c r="CD327" t="e">
        <v>#N/A</v>
      </c>
    </row>
    <row r="328" spans="1:82" x14ac:dyDescent="0.25">
      <c r="B328" s="52" t="str">
        <f t="shared" si="69"/>
        <v>Surgery Procedures -Chemodenerv musc migraine-64615</v>
      </c>
      <c r="C328" s="52" t="str">
        <f t="shared" si="70"/>
        <v>64615-0510</v>
      </c>
      <c r="D328" s="53" t="s">
        <v>705</v>
      </c>
      <c r="E328" s="53" t="s">
        <v>976</v>
      </c>
      <c r="F328" s="52" t="s">
        <v>114</v>
      </c>
      <c r="G328" s="52" t="s">
        <v>308</v>
      </c>
      <c r="H328" s="54" t="s">
        <v>307</v>
      </c>
      <c r="I328" s="55" t="s">
        <v>531</v>
      </c>
      <c r="J328" s="55" t="str">
        <f t="shared" si="76"/>
        <v>64615-510</v>
      </c>
      <c r="K328" s="56" t="s">
        <v>705</v>
      </c>
      <c r="L328" s="62">
        <v>274</v>
      </c>
      <c r="M328" s="52">
        <f t="shared" si="71"/>
        <v>2</v>
      </c>
      <c r="N328" s="53" t="s">
        <v>632</v>
      </c>
      <c r="O328" s="52">
        <f t="shared" si="72"/>
        <v>1</v>
      </c>
      <c r="P328" s="52" t="str">
        <f t="shared" si="77"/>
        <v>0510-64615 0510-64615</v>
      </c>
      <c r="Q328" s="58" t="str">
        <f t="shared" si="78"/>
        <v>51064615</v>
      </c>
      <c r="R328" s="59">
        <v>282.65716399999997</v>
      </c>
      <c r="S328" s="59">
        <v>282.65716399999997</v>
      </c>
      <c r="T328" s="59">
        <v>282.65716399999997</v>
      </c>
      <c r="U328" s="59">
        <v>282.65716399999997</v>
      </c>
      <c r="V328" s="59">
        <v>282.65716399999997</v>
      </c>
      <c r="W328" s="59">
        <v>70.418000000000006</v>
      </c>
      <c r="X328" s="59">
        <v>69.048000000000002</v>
      </c>
      <c r="Y328" s="59">
        <v>71.240000000000009</v>
      </c>
      <c r="Z328" s="59">
        <v>69.048000000000002</v>
      </c>
      <c r="AA328" s="59">
        <v>69.048000000000002</v>
      </c>
      <c r="AB328" s="59">
        <v>0</v>
      </c>
      <c r="AC328" s="59">
        <v>178.1</v>
      </c>
      <c r="AD328" s="59">
        <v>178.1</v>
      </c>
      <c r="AE328" s="59">
        <v>219.20000000000002</v>
      </c>
      <c r="AF328" s="59">
        <v>219.20000000000002</v>
      </c>
      <c r="AG328" s="59">
        <v>0</v>
      </c>
      <c r="AH328" s="59">
        <v>1261</v>
      </c>
      <c r="AI328" s="59">
        <v>0</v>
      </c>
      <c r="AJ328" s="59">
        <v>0</v>
      </c>
      <c r="AK328" s="60">
        <f t="shared" si="79"/>
        <v>282.65716399999997</v>
      </c>
      <c r="AL328" s="60">
        <f t="shared" si="79"/>
        <v>282.65716399999997</v>
      </c>
      <c r="AM328" s="60">
        <f t="shared" si="79"/>
        <v>282.65716399999997</v>
      </c>
      <c r="AN328" s="60">
        <f t="shared" si="79"/>
        <v>282.65716399999997</v>
      </c>
      <c r="AO328" s="60">
        <f t="shared" si="79"/>
        <v>282.65716399999997</v>
      </c>
      <c r="AP328" s="60">
        <f t="shared" si="73"/>
        <v>70.418000000000006</v>
      </c>
      <c r="AQ328" s="60">
        <f t="shared" si="73"/>
        <v>69.048000000000002</v>
      </c>
      <c r="AR328" s="60">
        <f t="shared" si="73"/>
        <v>71.240000000000009</v>
      </c>
      <c r="AS328" s="60">
        <f t="shared" si="73"/>
        <v>69.048000000000002</v>
      </c>
      <c r="AT328" s="60">
        <f t="shared" si="73"/>
        <v>69.048000000000002</v>
      </c>
      <c r="AU328" s="60" t="s">
        <v>623</v>
      </c>
      <c r="AV328" s="60">
        <f t="shared" si="68"/>
        <v>178.1</v>
      </c>
      <c r="AW328" s="60">
        <f t="shared" si="68"/>
        <v>178.1</v>
      </c>
      <c r="AX328" s="60">
        <f t="shared" si="68"/>
        <v>219.20000000000002</v>
      </c>
      <c r="AY328" s="60">
        <f t="shared" si="67"/>
        <v>219.20000000000002</v>
      </c>
      <c r="AZ328" s="60" t="str">
        <f t="shared" si="67"/>
        <v>Not Reimbursable</v>
      </c>
      <c r="BA328" s="60">
        <f t="shared" si="67"/>
        <v>1261</v>
      </c>
      <c r="BB328" s="60" t="s">
        <v>623</v>
      </c>
      <c r="BC328" s="60" t="s">
        <v>623</v>
      </c>
      <c r="BD328" s="58">
        <f t="shared" si="74"/>
        <v>6</v>
      </c>
      <c r="BE328" s="58">
        <f t="shared" si="75"/>
        <v>4</v>
      </c>
      <c r="BF328" s="53" t="s">
        <v>308</v>
      </c>
      <c r="BG328" s="52" t="s">
        <v>33</v>
      </c>
      <c r="BH328" s="34">
        <v>64615</v>
      </c>
      <c r="BI328" s="34">
        <v>510</v>
      </c>
      <c r="BJ328" s="56" t="s">
        <v>1203</v>
      </c>
      <c r="BK328">
        <v>5441</v>
      </c>
      <c r="BL328">
        <v>282.65716399999997</v>
      </c>
      <c r="BM328">
        <v>282.65716399999997</v>
      </c>
      <c r="BN328">
        <v>282.65716399999997</v>
      </c>
      <c r="BO328">
        <v>282.65716399999997</v>
      </c>
      <c r="BP328">
        <v>282.65716399999997</v>
      </c>
      <c r="BQ328">
        <v>70.418000000000006</v>
      </c>
      <c r="BR328">
        <v>69.048000000000002</v>
      </c>
      <c r="BS328">
        <v>71.240000000000009</v>
      </c>
      <c r="BT328">
        <v>69.048000000000002</v>
      </c>
      <c r="BU328">
        <v>69.048000000000002</v>
      </c>
      <c r="BV328">
        <v>0</v>
      </c>
      <c r="BW328">
        <v>178.1</v>
      </c>
      <c r="BX328">
        <v>178.1</v>
      </c>
      <c r="BY328">
        <v>219.20000000000002</v>
      </c>
      <c r="BZ328">
        <v>219.20000000000002</v>
      </c>
      <c r="CA328">
        <v>0</v>
      </c>
      <c r="CB328">
        <v>1261</v>
      </c>
      <c r="CC328">
        <v>0</v>
      </c>
      <c r="CD328">
        <v>0</v>
      </c>
    </row>
    <row r="329" spans="1:82" x14ac:dyDescent="0.25">
      <c r="B329" s="52" t="str">
        <f t="shared" si="69"/>
        <v>Medical care-Injection,onabotulinumtoxina-J0585</v>
      </c>
      <c r="C329" s="52" t="str">
        <f t="shared" si="70"/>
        <v>64615-0510</v>
      </c>
      <c r="D329" s="53" t="s">
        <v>705</v>
      </c>
      <c r="E329" s="53" t="s">
        <v>979</v>
      </c>
      <c r="F329" s="52" t="s">
        <v>2549</v>
      </c>
      <c r="G329" s="52" t="s">
        <v>129</v>
      </c>
      <c r="H329" s="54" t="s">
        <v>128</v>
      </c>
      <c r="I329" s="55" t="s">
        <v>61</v>
      </c>
      <c r="J329" s="55" t="str">
        <f t="shared" si="76"/>
        <v>J0585-636</v>
      </c>
      <c r="K329" s="56" t="s">
        <v>1201</v>
      </c>
      <c r="L329" s="62">
        <v>1238</v>
      </c>
      <c r="M329" s="52">
        <f t="shared" si="71"/>
        <v>2</v>
      </c>
      <c r="N329" s="53"/>
      <c r="O329" s="52">
        <f t="shared" si="72"/>
        <v>0</v>
      </c>
      <c r="P329" s="52" t="str">
        <f t="shared" si="77"/>
        <v>0636-J0585 0510-64615</v>
      </c>
      <c r="Q329" s="58" t="str">
        <f t="shared" si="78"/>
        <v>636J0585</v>
      </c>
      <c r="R329" s="59">
        <v>6.4059999999999997</v>
      </c>
      <c r="S329" s="59">
        <v>6.4059999999999997</v>
      </c>
      <c r="T329" s="59">
        <v>6.4059999999999997</v>
      </c>
      <c r="U329" s="59">
        <v>6.4059999999999997</v>
      </c>
      <c r="V329" s="59">
        <v>6.4059999999999997</v>
      </c>
      <c r="W329" s="59">
        <v>196.42457551020408</v>
      </c>
      <c r="X329" s="59">
        <v>192.60308571428573</v>
      </c>
      <c r="Y329" s="59">
        <v>198.7174693877551</v>
      </c>
      <c r="Z329" s="59">
        <v>192.60308571428573</v>
      </c>
      <c r="AA329" s="59">
        <v>192.60308571428573</v>
      </c>
      <c r="AB329" s="59">
        <v>0</v>
      </c>
      <c r="AC329" s="59">
        <v>496.79367346938778</v>
      </c>
      <c r="AD329" s="59">
        <v>496.79367346938778</v>
      </c>
      <c r="AE329" s="59">
        <v>12</v>
      </c>
      <c r="AF329" s="59">
        <v>6.36</v>
      </c>
      <c r="AG329" s="59">
        <v>382.14897959183673</v>
      </c>
      <c r="AH329" s="59">
        <v>0</v>
      </c>
      <c r="AI329" s="59">
        <v>0</v>
      </c>
      <c r="AJ329" s="59">
        <v>0</v>
      </c>
      <c r="AK329" s="60">
        <f t="shared" si="79"/>
        <v>6.4059999999999997</v>
      </c>
      <c r="AL329" s="60">
        <f t="shared" si="79"/>
        <v>6.4059999999999997</v>
      </c>
      <c r="AM329" s="60">
        <f t="shared" si="79"/>
        <v>6.4059999999999997</v>
      </c>
      <c r="AN329" s="60">
        <f t="shared" si="79"/>
        <v>6.4059999999999997</v>
      </c>
      <c r="AO329" s="60">
        <f t="shared" si="79"/>
        <v>6.4059999999999997</v>
      </c>
      <c r="AP329" s="60">
        <f t="shared" si="73"/>
        <v>196.42457551020408</v>
      </c>
      <c r="AQ329" s="60">
        <f t="shared" si="73"/>
        <v>192.60308571428573</v>
      </c>
      <c r="AR329" s="60">
        <f t="shared" si="73"/>
        <v>198.7174693877551</v>
      </c>
      <c r="AS329" s="60">
        <f t="shared" si="73"/>
        <v>192.60308571428573</v>
      </c>
      <c r="AT329" s="60">
        <f t="shared" si="73"/>
        <v>192.60308571428573</v>
      </c>
      <c r="AU329" s="60" t="s">
        <v>623</v>
      </c>
      <c r="AV329" s="60">
        <f t="shared" si="68"/>
        <v>496.79367346938778</v>
      </c>
      <c r="AW329" s="60">
        <f t="shared" si="68"/>
        <v>496.79367346938778</v>
      </c>
      <c r="AX329" s="60">
        <f t="shared" si="68"/>
        <v>12</v>
      </c>
      <c r="AY329" s="60">
        <f t="shared" si="67"/>
        <v>6.36</v>
      </c>
      <c r="AZ329" s="60">
        <f t="shared" si="67"/>
        <v>382.14897959183673</v>
      </c>
      <c r="BA329" s="60" t="str">
        <f t="shared" si="67"/>
        <v>Packaged</v>
      </c>
      <c r="BB329" s="60" t="s">
        <v>623</v>
      </c>
      <c r="BC329" s="60" t="s">
        <v>623</v>
      </c>
      <c r="BD329" s="58" t="str">
        <f t="shared" si="74"/>
        <v>N/A</v>
      </c>
      <c r="BE329" s="58" t="e">
        <f t="shared" si="75"/>
        <v>#VALUE!</v>
      </c>
      <c r="BF329" s="53" t="s">
        <v>129</v>
      </c>
      <c r="BG329" s="52" t="s">
        <v>33</v>
      </c>
      <c r="BH329" s="34" t="s">
        <v>128</v>
      </c>
      <c r="BI329" s="34">
        <v>636</v>
      </c>
      <c r="BJ329" s="56" t="s">
        <v>1202</v>
      </c>
      <c r="BL329">
        <v>6.4059999999999997</v>
      </c>
      <c r="BM329">
        <v>6.4059999999999997</v>
      </c>
      <c r="BN329">
        <v>6.4059999999999997</v>
      </c>
      <c r="BO329">
        <v>6.4059999999999997</v>
      </c>
      <c r="BP329">
        <v>6.4059999999999997</v>
      </c>
      <c r="BQ329">
        <v>196.42457551020408</v>
      </c>
      <c r="BR329">
        <v>192.60308571428573</v>
      </c>
      <c r="BS329">
        <v>198.7174693877551</v>
      </c>
      <c r="BT329">
        <v>192.60308571428573</v>
      </c>
      <c r="BU329">
        <v>192.60308571428573</v>
      </c>
      <c r="BV329" t="e">
        <v>#N/A</v>
      </c>
      <c r="BW329">
        <v>496.79367346938778</v>
      </c>
      <c r="BX329">
        <v>496.79367346938778</v>
      </c>
      <c r="BY329">
        <v>12</v>
      </c>
      <c r="BZ329">
        <v>6.36</v>
      </c>
      <c r="CA329">
        <v>382.14897959183673</v>
      </c>
      <c r="CB329" t="e">
        <v>#N/A</v>
      </c>
      <c r="CC329" t="e">
        <v>#N/A</v>
      </c>
      <c r="CD329" t="e">
        <v>#N/A</v>
      </c>
    </row>
    <row r="330" spans="1:82" x14ac:dyDescent="0.25">
      <c r="B330" s="52" t="str">
        <f t="shared" si="69"/>
        <v>Surgery Procedures -Chemodenerv 1 extremity 1-4-64642</v>
      </c>
      <c r="C330" s="52" t="str">
        <f t="shared" si="70"/>
        <v>64642-0361</v>
      </c>
      <c r="D330" s="53" t="s">
        <v>706</v>
      </c>
      <c r="E330" s="53" t="s">
        <v>976</v>
      </c>
      <c r="F330" s="52" t="s">
        <v>114</v>
      </c>
      <c r="G330" s="52" t="s">
        <v>310</v>
      </c>
      <c r="H330" s="54" t="s">
        <v>309</v>
      </c>
      <c r="I330" s="55" t="s">
        <v>530</v>
      </c>
      <c r="J330" s="55" t="str">
        <f t="shared" si="76"/>
        <v>64642-361</v>
      </c>
      <c r="K330" s="56" t="s">
        <v>706</v>
      </c>
      <c r="L330" s="62">
        <v>631</v>
      </c>
      <c r="M330" s="52">
        <f t="shared" si="71"/>
        <v>3</v>
      </c>
      <c r="N330" s="53" t="s">
        <v>632</v>
      </c>
      <c r="O330" s="52">
        <f t="shared" si="72"/>
        <v>1</v>
      </c>
      <c r="P330" s="52" t="str">
        <f t="shared" si="77"/>
        <v>0361-64642 0361-64642</v>
      </c>
      <c r="Q330" s="58" t="str">
        <f t="shared" si="78"/>
        <v>36164642</v>
      </c>
      <c r="R330" s="59">
        <v>659.96741799999995</v>
      </c>
      <c r="S330" s="59">
        <v>659.96741799999995</v>
      </c>
      <c r="T330" s="59">
        <v>659.96741799999995</v>
      </c>
      <c r="U330" s="59">
        <v>659.96741799999995</v>
      </c>
      <c r="V330" s="59">
        <v>659.96741799999995</v>
      </c>
      <c r="W330" s="59">
        <v>70.033199999999994</v>
      </c>
      <c r="X330" s="59">
        <v>68.66</v>
      </c>
      <c r="Y330" s="59">
        <v>70.719799999999992</v>
      </c>
      <c r="Z330" s="59">
        <v>68.66</v>
      </c>
      <c r="AA330" s="59">
        <v>68.66</v>
      </c>
      <c r="AB330" s="59">
        <v>0</v>
      </c>
      <c r="AC330" s="59">
        <v>410.15000000000003</v>
      </c>
      <c r="AD330" s="59">
        <v>410.15000000000003</v>
      </c>
      <c r="AE330" s="59">
        <v>84.268799999999999</v>
      </c>
      <c r="AF330" s="59">
        <v>75.992399999999989</v>
      </c>
      <c r="AG330" s="59">
        <v>0</v>
      </c>
      <c r="AH330" s="59">
        <v>1454</v>
      </c>
      <c r="AI330" s="59">
        <v>0</v>
      </c>
      <c r="AJ330" s="59">
        <v>0</v>
      </c>
      <c r="AK330" s="60">
        <f t="shared" si="79"/>
        <v>659.96741799999995</v>
      </c>
      <c r="AL330" s="60">
        <f t="shared" si="79"/>
        <v>659.96741799999995</v>
      </c>
      <c r="AM330" s="60">
        <f t="shared" si="79"/>
        <v>659.96741799999995</v>
      </c>
      <c r="AN330" s="60">
        <f t="shared" si="79"/>
        <v>659.96741799999995</v>
      </c>
      <c r="AO330" s="60">
        <f t="shared" si="79"/>
        <v>659.96741799999995</v>
      </c>
      <c r="AP330" s="60">
        <f t="shared" si="73"/>
        <v>70.033199999999994</v>
      </c>
      <c r="AQ330" s="60">
        <f t="shared" si="73"/>
        <v>68.66</v>
      </c>
      <c r="AR330" s="60">
        <f t="shared" si="73"/>
        <v>70.719799999999992</v>
      </c>
      <c r="AS330" s="60">
        <f t="shared" si="73"/>
        <v>68.66</v>
      </c>
      <c r="AT330" s="60">
        <f t="shared" si="73"/>
        <v>68.66</v>
      </c>
      <c r="AU330" s="60" t="s">
        <v>623</v>
      </c>
      <c r="AV330" s="60">
        <f t="shared" si="68"/>
        <v>410.15000000000003</v>
      </c>
      <c r="AW330" s="60">
        <f t="shared" si="68"/>
        <v>410.15000000000003</v>
      </c>
      <c r="AX330" s="60">
        <f t="shared" si="68"/>
        <v>84.268799999999999</v>
      </c>
      <c r="AY330" s="60">
        <f t="shared" si="67"/>
        <v>75.992399999999989</v>
      </c>
      <c r="AZ330" s="60" t="str">
        <f t="shared" si="67"/>
        <v>Not Reimbursable</v>
      </c>
      <c r="BA330" s="60">
        <f t="shared" si="67"/>
        <v>1454</v>
      </c>
      <c r="BB330" s="60" t="s">
        <v>623</v>
      </c>
      <c r="BC330" s="60" t="s">
        <v>623</v>
      </c>
      <c r="BD330" s="58">
        <f t="shared" si="74"/>
        <v>7</v>
      </c>
      <c r="BE330" s="58">
        <f t="shared" si="75"/>
        <v>4</v>
      </c>
      <c r="BF330" s="53" t="s">
        <v>310</v>
      </c>
      <c r="BG330" s="52" t="s">
        <v>33</v>
      </c>
      <c r="BH330" s="34">
        <v>64642</v>
      </c>
      <c r="BI330" s="34">
        <v>361</v>
      </c>
      <c r="BJ330" s="56" t="s">
        <v>1204</v>
      </c>
      <c r="BK330">
        <v>5442</v>
      </c>
      <c r="BL330">
        <v>659.96741799999995</v>
      </c>
      <c r="BM330">
        <v>659.96741799999995</v>
      </c>
      <c r="BN330">
        <v>659.96741799999995</v>
      </c>
      <c r="BO330">
        <v>659.96741799999995</v>
      </c>
      <c r="BP330">
        <v>659.96741799999995</v>
      </c>
      <c r="BQ330">
        <v>70.033199999999994</v>
      </c>
      <c r="BR330">
        <v>68.66</v>
      </c>
      <c r="BS330">
        <v>70.719799999999992</v>
      </c>
      <c r="BT330">
        <v>68.66</v>
      </c>
      <c r="BU330">
        <v>68.66</v>
      </c>
      <c r="BV330">
        <v>0</v>
      </c>
      <c r="BW330">
        <v>410.15000000000003</v>
      </c>
      <c r="BX330">
        <v>410.15000000000003</v>
      </c>
      <c r="BY330">
        <v>84.268799999999999</v>
      </c>
      <c r="BZ330">
        <v>75.992399999999989</v>
      </c>
      <c r="CA330">
        <v>0</v>
      </c>
      <c r="CB330">
        <v>1454</v>
      </c>
      <c r="CC330">
        <v>0</v>
      </c>
      <c r="CD330">
        <v>0</v>
      </c>
    </row>
    <row r="331" spans="1:82" x14ac:dyDescent="0.25">
      <c r="B331" s="52" t="str">
        <f t="shared" si="69"/>
        <v>Medical care-Injection,onabotulinumtoxina-J0585</v>
      </c>
      <c r="C331" s="52" t="str">
        <f t="shared" si="70"/>
        <v>64642-0361</v>
      </c>
      <c r="D331" s="53" t="s">
        <v>706</v>
      </c>
      <c r="E331" s="53" t="s">
        <v>979</v>
      </c>
      <c r="F331" s="52" t="s">
        <v>2549</v>
      </c>
      <c r="G331" s="52" t="s">
        <v>129</v>
      </c>
      <c r="H331" s="54" t="s">
        <v>128</v>
      </c>
      <c r="I331" s="55" t="s">
        <v>61</v>
      </c>
      <c r="J331" s="55" t="str">
        <f t="shared" si="76"/>
        <v>J0585-636</v>
      </c>
      <c r="K331" s="56" t="s">
        <v>1201</v>
      </c>
      <c r="L331" s="62">
        <v>1400</v>
      </c>
      <c r="M331" s="52">
        <f t="shared" si="71"/>
        <v>3</v>
      </c>
      <c r="N331" s="53"/>
      <c r="O331" s="52">
        <f t="shared" si="72"/>
        <v>0</v>
      </c>
      <c r="P331" s="52" t="str">
        <f t="shared" si="77"/>
        <v>0636-J0585 0361-64642</v>
      </c>
      <c r="Q331" s="58" t="str">
        <f t="shared" si="78"/>
        <v>636J0585</v>
      </c>
      <c r="R331" s="59">
        <v>6.4059999999999997</v>
      </c>
      <c r="S331" s="59">
        <v>6.4059999999999997</v>
      </c>
      <c r="T331" s="59">
        <v>6.4059999999999997</v>
      </c>
      <c r="U331" s="59">
        <v>6.4059999999999997</v>
      </c>
      <c r="V331" s="59">
        <v>6.4059999999999997</v>
      </c>
      <c r="W331" s="59">
        <v>196.42457551020408</v>
      </c>
      <c r="X331" s="59">
        <v>192.60308571428573</v>
      </c>
      <c r="Y331" s="59">
        <v>198.7174693877551</v>
      </c>
      <c r="Z331" s="59">
        <v>192.60308571428573</v>
      </c>
      <c r="AA331" s="59">
        <v>192.60308571428573</v>
      </c>
      <c r="AB331" s="59">
        <v>0</v>
      </c>
      <c r="AC331" s="59">
        <v>496.79367346938778</v>
      </c>
      <c r="AD331" s="59">
        <v>496.79367346938778</v>
      </c>
      <c r="AE331" s="59">
        <v>12</v>
      </c>
      <c r="AF331" s="59">
        <v>6.36</v>
      </c>
      <c r="AG331" s="59">
        <v>382.14897959183673</v>
      </c>
      <c r="AH331" s="59">
        <v>0</v>
      </c>
      <c r="AI331" s="59">
        <v>0</v>
      </c>
      <c r="AJ331" s="59">
        <v>0</v>
      </c>
      <c r="AK331" s="60">
        <f t="shared" si="79"/>
        <v>6.4059999999999997</v>
      </c>
      <c r="AL331" s="60">
        <f t="shared" si="79"/>
        <v>6.4059999999999997</v>
      </c>
      <c r="AM331" s="60">
        <f t="shared" si="79"/>
        <v>6.4059999999999997</v>
      </c>
      <c r="AN331" s="60">
        <f t="shared" si="79"/>
        <v>6.4059999999999997</v>
      </c>
      <c r="AO331" s="60">
        <f t="shared" si="79"/>
        <v>6.4059999999999997</v>
      </c>
      <c r="AP331" s="60">
        <f t="shared" si="73"/>
        <v>196.42457551020408</v>
      </c>
      <c r="AQ331" s="60">
        <f t="shared" si="73"/>
        <v>192.60308571428573</v>
      </c>
      <c r="AR331" s="60">
        <f t="shared" si="73"/>
        <v>198.7174693877551</v>
      </c>
      <c r="AS331" s="60">
        <f t="shared" si="73"/>
        <v>192.60308571428573</v>
      </c>
      <c r="AT331" s="60">
        <f t="shared" si="73"/>
        <v>192.60308571428573</v>
      </c>
      <c r="AU331" s="60" t="s">
        <v>623</v>
      </c>
      <c r="AV331" s="60">
        <f t="shared" si="68"/>
        <v>496.79367346938778</v>
      </c>
      <c r="AW331" s="60">
        <f t="shared" si="68"/>
        <v>496.79367346938778</v>
      </c>
      <c r="AX331" s="60">
        <f t="shared" si="68"/>
        <v>12</v>
      </c>
      <c r="AY331" s="60">
        <f t="shared" si="67"/>
        <v>6.36</v>
      </c>
      <c r="AZ331" s="60">
        <f t="shared" si="67"/>
        <v>382.14897959183673</v>
      </c>
      <c r="BA331" s="60" t="str">
        <f t="shared" si="67"/>
        <v>Packaged</v>
      </c>
      <c r="BB331" s="60" t="s">
        <v>623</v>
      </c>
      <c r="BC331" s="60" t="s">
        <v>623</v>
      </c>
      <c r="BD331" s="58" t="str">
        <f t="shared" si="74"/>
        <v>N/A</v>
      </c>
      <c r="BE331" s="58" t="e">
        <f t="shared" si="75"/>
        <v>#VALUE!</v>
      </c>
      <c r="BF331" s="53" t="s">
        <v>129</v>
      </c>
      <c r="BG331" s="52" t="s">
        <v>33</v>
      </c>
      <c r="BH331" s="34" t="s">
        <v>128</v>
      </c>
      <c r="BI331" s="34">
        <v>636</v>
      </c>
      <c r="BJ331" s="56" t="s">
        <v>1202</v>
      </c>
      <c r="BL331">
        <v>6.4059999999999997</v>
      </c>
      <c r="BM331">
        <v>6.4059999999999997</v>
      </c>
      <c r="BN331">
        <v>6.4059999999999997</v>
      </c>
      <c r="BO331">
        <v>6.4059999999999997</v>
      </c>
      <c r="BP331">
        <v>6.4059999999999997</v>
      </c>
      <c r="BQ331">
        <v>196.42457551020408</v>
      </c>
      <c r="BR331">
        <v>192.60308571428573</v>
      </c>
      <c r="BS331">
        <v>198.7174693877551</v>
      </c>
      <c r="BT331">
        <v>192.60308571428573</v>
      </c>
      <c r="BU331">
        <v>192.60308571428573</v>
      </c>
      <c r="BV331" t="e">
        <v>#N/A</v>
      </c>
      <c r="BW331">
        <v>496.79367346938778</v>
      </c>
      <c r="BX331">
        <v>496.79367346938778</v>
      </c>
      <c r="BY331">
        <v>12</v>
      </c>
      <c r="BZ331">
        <v>6.36</v>
      </c>
      <c r="CA331">
        <v>382.14897959183673</v>
      </c>
      <c r="CB331" t="e">
        <v>#N/A</v>
      </c>
      <c r="CC331" t="e">
        <v>#N/A</v>
      </c>
      <c r="CD331" t="e">
        <v>#N/A</v>
      </c>
    </row>
    <row r="332" spans="1:82" x14ac:dyDescent="0.25">
      <c r="B332" s="52" t="str">
        <f t="shared" si="69"/>
        <v>Medical care-Normal saline solution infus-J7040</v>
      </c>
      <c r="C332" s="52" t="str">
        <f t="shared" si="70"/>
        <v>64642-0361</v>
      </c>
      <c r="D332" s="53" t="s">
        <v>706</v>
      </c>
      <c r="E332" s="53" t="s">
        <v>979</v>
      </c>
      <c r="F332" s="52" t="s">
        <v>2549</v>
      </c>
      <c r="G332" s="52" t="s">
        <v>153</v>
      </c>
      <c r="H332" s="54" t="s">
        <v>154</v>
      </c>
      <c r="I332" s="55" t="s">
        <v>61</v>
      </c>
      <c r="J332" s="55" t="str">
        <f t="shared" si="76"/>
        <v>J7040-636</v>
      </c>
      <c r="K332" s="56" t="s">
        <v>1205</v>
      </c>
      <c r="L332" s="62">
        <v>1</v>
      </c>
      <c r="M332" s="52">
        <f t="shared" si="71"/>
        <v>3</v>
      </c>
      <c r="N332" s="53"/>
      <c r="O332" s="52">
        <f t="shared" si="72"/>
        <v>0</v>
      </c>
      <c r="P332" s="52" t="str">
        <f t="shared" si="77"/>
        <v>0636-J7040 0361-64642</v>
      </c>
      <c r="Q332" s="58" t="str">
        <f t="shared" si="78"/>
        <v>636J7040</v>
      </c>
      <c r="R332" s="59">
        <v>0</v>
      </c>
      <c r="S332" s="59">
        <v>0</v>
      </c>
      <c r="T332" s="59">
        <v>0</v>
      </c>
      <c r="U332" s="59">
        <v>0</v>
      </c>
      <c r="V332" s="59">
        <v>0</v>
      </c>
      <c r="W332" s="59">
        <v>7.6248565651951683</v>
      </c>
      <c r="X332" s="59">
        <v>7.4765130522536278</v>
      </c>
      <c r="Y332" s="59">
        <v>7.7138626729600928</v>
      </c>
      <c r="Z332" s="59">
        <v>7.4765130522536278</v>
      </c>
      <c r="AA332" s="59">
        <v>7.4765130522536278</v>
      </c>
      <c r="AB332" s="59">
        <v>0</v>
      </c>
      <c r="AC332" s="59">
        <v>19.284656682400229</v>
      </c>
      <c r="AD332" s="59">
        <v>19.284656682400229</v>
      </c>
      <c r="AE332" s="59">
        <v>16.54</v>
      </c>
      <c r="AF332" s="59">
        <v>8.7661999999999995</v>
      </c>
      <c r="AG332" s="59">
        <v>14.83435129415402</v>
      </c>
      <c r="AH332" s="59">
        <v>0</v>
      </c>
      <c r="AI332" s="59">
        <v>0</v>
      </c>
      <c r="AJ332" s="59">
        <v>0</v>
      </c>
      <c r="AK332" s="60" t="str">
        <f t="shared" si="79"/>
        <v>Packaged</v>
      </c>
      <c r="AL332" s="60" t="str">
        <f t="shared" si="79"/>
        <v>Packaged</v>
      </c>
      <c r="AM332" s="60" t="str">
        <f t="shared" si="79"/>
        <v>Packaged</v>
      </c>
      <c r="AN332" s="60" t="str">
        <f t="shared" si="79"/>
        <v>Packaged</v>
      </c>
      <c r="AO332" s="60" t="str">
        <f t="shared" si="79"/>
        <v>Packaged</v>
      </c>
      <c r="AP332" s="60">
        <f t="shared" si="73"/>
        <v>7.6248565651951683</v>
      </c>
      <c r="AQ332" s="60">
        <f t="shared" si="73"/>
        <v>7.4765130522536278</v>
      </c>
      <c r="AR332" s="60">
        <f t="shared" si="73"/>
        <v>7.7138626729600928</v>
      </c>
      <c r="AS332" s="60">
        <f t="shared" si="73"/>
        <v>7.4765130522536278</v>
      </c>
      <c r="AT332" s="60">
        <f t="shared" si="73"/>
        <v>7.4765130522536278</v>
      </c>
      <c r="AU332" s="60" t="s">
        <v>623</v>
      </c>
      <c r="AV332" s="60">
        <f t="shared" si="68"/>
        <v>19.284656682400229</v>
      </c>
      <c r="AW332" s="60">
        <f t="shared" si="68"/>
        <v>19.284656682400229</v>
      </c>
      <c r="AX332" s="60">
        <f t="shared" si="68"/>
        <v>16.54</v>
      </c>
      <c r="AY332" s="60">
        <f t="shared" si="67"/>
        <v>8.7661999999999995</v>
      </c>
      <c r="AZ332" s="60">
        <f t="shared" si="67"/>
        <v>14.83435129415402</v>
      </c>
      <c r="BA332" s="60" t="str">
        <f t="shared" si="67"/>
        <v>Packaged</v>
      </c>
      <c r="BB332" s="60" t="s">
        <v>623</v>
      </c>
      <c r="BC332" s="60" t="s">
        <v>623</v>
      </c>
      <c r="BD332" s="58" t="str">
        <f t="shared" si="74"/>
        <v>N/A</v>
      </c>
      <c r="BE332" s="58" t="e">
        <f t="shared" si="75"/>
        <v>#VALUE!</v>
      </c>
      <c r="BF332" s="53" t="s">
        <v>153</v>
      </c>
      <c r="BG332" s="52" t="s">
        <v>33</v>
      </c>
      <c r="BH332" s="34" t="s">
        <v>154</v>
      </c>
      <c r="BI332" s="34">
        <v>636</v>
      </c>
      <c r="BJ332" s="56" t="s">
        <v>1206</v>
      </c>
      <c r="BL332" t="e">
        <v>#N/A</v>
      </c>
      <c r="BM332" t="e">
        <v>#N/A</v>
      </c>
      <c r="BN332" t="e">
        <v>#N/A</v>
      </c>
      <c r="BO332" t="e">
        <v>#N/A</v>
      </c>
      <c r="BP332" t="e">
        <v>#N/A</v>
      </c>
      <c r="BQ332">
        <v>7.6248565651951683</v>
      </c>
      <c r="BR332">
        <v>7.4765130522536278</v>
      </c>
      <c r="BS332">
        <v>7.7138626729600928</v>
      </c>
      <c r="BT332">
        <v>7.4765130522536278</v>
      </c>
      <c r="BU332">
        <v>7.4765130522536278</v>
      </c>
      <c r="BV332" t="e">
        <v>#N/A</v>
      </c>
      <c r="BW332">
        <v>19.284656682400229</v>
      </c>
      <c r="BX332">
        <v>19.284656682400229</v>
      </c>
      <c r="BY332">
        <v>16.54</v>
      </c>
      <c r="BZ332">
        <v>8.7661999999999995</v>
      </c>
      <c r="CA332">
        <v>14.83435129415402</v>
      </c>
      <c r="CB332" t="e">
        <v>#N/A</v>
      </c>
      <c r="CC332" t="e">
        <v>#N/A</v>
      </c>
      <c r="CD332" t="e">
        <v>#N/A</v>
      </c>
    </row>
    <row r="333" spans="1:82" s="51" customFormat="1" x14ac:dyDescent="0.25">
      <c r="A333"/>
      <c r="B333" s="52" t="str">
        <f t="shared" si="69"/>
        <v>Surgery Procedures -Carpal tunnel surgery-64721</v>
      </c>
      <c r="C333" s="52" t="str">
        <f t="shared" si="70"/>
        <v>64721-0360</v>
      </c>
      <c r="D333" s="53" t="s">
        <v>707</v>
      </c>
      <c r="E333" s="53" t="s">
        <v>976</v>
      </c>
      <c r="F333" s="52" t="s">
        <v>114</v>
      </c>
      <c r="G333" s="52" t="s">
        <v>312</v>
      </c>
      <c r="H333" s="54" t="s">
        <v>311</v>
      </c>
      <c r="I333" s="55" t="s">
        <v>108</v>
      </c>
      <c r="J333" s="55" t="str">
        <f t="shared" si="76"/>
        <v>64721-360</v>
      </c>
      <c r="K333" s="56" t="s">
        <v>707</v>
      </c>
      <c r="L333" s="62">
        <v>4967</v>
      </c>
      <c r="M333" s="52">
        <f t="shared" si="71"/>
        <v>1</v>
      </c>
      <c r="N333" s="53" t="s">
        <v>632</v>
      </c>
      <c r="O333" s="52">
        <f t="shared" si="72"/>
        <v>1</v>
      </c>
      <c r="P333" s="52" t="str">
        <f t="shared" si="77"/>
        <v>0360-64721 0360-64721</v>
      </c>
      <c r="Q333" s="58" t="str">
        <f t="shared" si="78"/>
        <v>36064721</v>
      </c>
      <c r="R333" s="59">
        <v>1842.6102006000001</v>
      </c>
      <c r="S333" s="59">
        <v>1842.6102006000001</v>
      </c>
      <c r="T333" s="59">
        <v>1842.6102006000001</v>
      </c>
      <c r="U333" s="59">
        <v>1842.6102006000001</v>
      </c>
      <c r="V333" s="59">
        <v>1842.6102006000001</v>
      </c>
      <c r="W333" s="59">
        <v>673.13880000000006</v>
      </c>
      <c r="X333" s="59">
        <v>659.94</v>
      </c>
      <c r="Y333" s="59">
        <v>679.73820000000012</v>
      </c>
      <c r="Z333" s="59">
        <v>659.94</v>
      </c>
      <c r="AA333" s="59">
        <v>659.94</v>
      </c>
      <c r="AB333" s="59">
        <v>0</v>
      </c>
      <c r="AC333" s="59">
        <v>726</v>
      </c>
      <c r="AD333" s="59">
        <v>726</v>
      </c>
      <c r="AE333" s="59">
        <v>2158.0700000000002</v>
      </c>
      <c r="AF333" s="59">
        <v>1948.7049999999999</v>
      </c>
      <c r="AG333" s="59">
        <v>660</v>
      </c>
      <c r="AH333" s="59">
        <v>3293</v>
      </c>
      <c r="AI333" s="59">
        <v>0</v>
      </c>
      <c r="AJ333" s="59">
        <v>0</v>
      </c>
      <c r="AK333" s="60">
        <f t="shared" si="79"/>
        <v>1842.6102006000001</v>
      </c>
      <c r="AL333" s="60">
        <f t="shared" si="79"/>
        <v>1842.6102006000001</v>
      </c>
      <c r="AM333" s="60">
        <f t="shared" si="79"/>
        <v>1842.6102006000001</v>
      </c>
      <c r="AN333" s="60">
        <f t="shared" si="79"/>
        <v>1842.6102006000001</v>
      </c>
      <c r="AO333" s="60">
        <f t="shared" si="79"/>
        <v>1842.6102006000001</v>
      </c>
      <c r="AP333" s="60">
        <f t="shared" si="73"/>
        <v>673.13880000000006</v>
      </c>
      <c r="AQ333" s="60">
        <f t="shared" si="73"/>
        <v>659.94</v>
      </c>
      <c r="AR333" s="60">
        <f t="shared" si="73"/>
        <v>679.73820000000012</v>
      </c>
      <c r="AS333" s="60">
        <f t="shared" si="73"/>
        <v>659.94</v>
      </c>
      <c r="AT333" s="60">
        <f t="shared" si="73"/>
        <v>659.94</v>
      </c>
      <c r="AU333" s="60" t="s">
        <v>623</v>
      </c>
      <c r="AV333" s="60">
        <f t="shared" si="68"/>
        <v>726</v>
      </c>
      <c r="AW333" s="60">
        <f t="shared" si="68"/>
        <v>726</v>
      </c>
      <c r="AX333" s="60">
        <f t="shared" si="68"/>
        <v>2158.0700000000002</v>
      </c>
      <c r="AY333" s="60">
        <f t="shared" si="67"/>
        <v>1948.7049999999999</v>
      </c>
      <c r="AZ333" s="60">
        <f t="shared" si="67"/>
        <v>660</v>
      </c>
      <c r="BA333" s="60">
        <f t="shared" si="67"/>
        <v>3293</v>
      </c>
      <c r="BB333" s="60" t="s">
        <v>623</v>
      </c>
      <c r="BC333" s="60" t="s">
        <v>623</v>
      </c>
      <c r="BD333" s="58">
        <f t="shared" si="74"/>
        <v>4</v>
      </c>
      <c r="BE333" s="58">
        <f t="shared" si="75"/>
        <v>3</v>
      </c>
      <c r="BF333" s="53" t="s">
        <v>312</v>
      </c>
      <c r="BG333" s="52" t="s">
        <v>33</v>
      </c>
      <c r="BH333" s="65">
        <v>64721</v>
      </c>
      <c r="BI333" s="65">
        <v>360</v>
      </c>
      <c r="BJ333" s="56" t="s">
        <v>1207</v>
      </c>
      <c r="BK333">
        <v>5431</v>
      </c>
      <c r="BL333">
        <v>1842.6102006000001</v>
      </c>
      <c r="BM333">
        <v>1842.6102006000001</v>
      </c>
      <c r="BN333">
        <v>1842.6102006000001</v>
      </c>
      <c r="BO333">
        <v>1842.6102006000001</v>
      </c>
      <c r="BP333">
        <v>1842.6102006000001</v>
      </c>
      <c r="BQ333">
        <v>673.13880000000006</v>
      </c>
      <c r="BR333">
        <v>659.94</v>
      </c>
      <c r="BS333">
        <v>679.73820000000012</v>
      </c>
      <c r="BT333">
        <v>659.94</v>
      </c>
      <c r="BU333">
        <v>659.94</v>
      </c>
      <c r="BV333">
        <v>0</v>
      </c>
      <c r="BW333">
        <v>726</v>
      </c>
      <c r="BX333">
        <v>726</v>
      </c>
      <c r="BY333">
        <v>2158.0700000000002</v>
      </c>
      <c r="BZ333">
        <v>1948.7049999999999</v>
      </c>
      <c r="CA333">
        <v>660</v>
      </c>
      <c r="CB333">
        <v>3293</v>
      </c>
      <c r="CC333">
        <v>0</v>
      </c>
      <c r="CD333">
        <v>0</v>
      </c>
    </row>
    <row r="334" spans="1:82" x14ac:dyDescent="0.25">
      <c r="B334" s="52" t="str">
        <f t="shared" si="69"/>
        <v>Surgery Procedures -Aqueous shunt eye w/graft-66180</v>
      </c>
      <c r="C334" s="52" t="str">
        <f t="shared" si="70"/>
        <v>66180-0360</v>
      </c>
      <c r="D334" s="53" t="s">
        <v>708</v>
      </c>
      <c r="E334" s="53" t="s">
        <v>976</v>
      </c>
      <c r="F334" s="52" t="s">
        <v>114</v>
      </c>
      <c r="G334" s="52" t="s">
        <v>314</v>
      </c>
      <c r="H334" s="54" t="s">
        <v>313</v>
      </c>
      <c r="I334" s="55" t="s">
        <v>108</v>
      </c>
      <c r="J334" s="55" t="str">
        <f t="shared" si="76"/>
        <v>66180-360</v>
      </c>
      <c r="K334" s="56" t="s">
        <v>708</v>
      </c>
      <c r="L334" s="62">
        <v>10181</v>
      </c>
      <c r="M334" s="52">
        <f t="shared" si="71"/>
        <v>10</v>
      </c>
      <c r="N334" s="53" t="s">
        <v>632</v>
      </c>
      <c r="O334" s="52">
        <f t="shared" si="72"/>
        <v>1</v>
      </c>
      <c r="P334" s="52" t="str">
        <f t="shared" si="77"/>
        <v>0360-66180 0360-66180</v>
      </c>
      <c r="Q334" s="58" t="str">
        <f t="shared" si="78"/>
        <v>36066180</v>
      </c>
      <c r="R334" s="59">
        <v>4987.8672759999999</v>
      </c>
      <c r="S334" s="59">
        <v>4987.8672759999999</v>
      </c>
      <c r="T334" s="59">
        <v>4987.8672759999999</v>
      </c>
      <c r="U334" s="59">
        <v>4987.8672759999999</v>
      </c>
      <c r="V334" s="59">
        <v>4987.8672759999999</v>
      </c>
      <c r="W334" s="59">
        <v>2105.9226000000003</v>
      </c>
      <c r="X334" s="59">
        <v>2064.63</v>
      </c>
      <c r="Y334" s="59">
        <v>2126.5689000000002</v>
      </c>
      <c r="Z334" s="59">
        <v>2064.63</v>
      </c>
      <c r="AA334" s="59">
        <v>2064.63</v>
      </c>
      <c r="AB334" s="59">
        <v>0</v>
      </c>
      <c r="AC334" s="59">
        <v>1071</v>
      </c>
      <c r="AD334" s="59">
        <v>1071</v>
      </c>
      <c r="AE334" s="59">
        <v>4838.4050000000007</v>
      </c>
      <c r="AF334" s="59">
        <v>4369.0074999999997</v>
      </c>
      <c r="AG334" s="59">
        <v>930</v>
      </c>
      <c r="AH334" s="59">
        <v>5245</v>
      </c>
      <c r="AI334" s="59">
        <v>0</v>
      </c>
      <c r="AJ334" s="59">
        <v>0</v>
      </c>
      <c r="AK334" s="60">
        <f t="shared" si="79"/>
        <v>4987.8672759999999</v>
      </c>
      <c r="AL334" s="60">
        <f t="shared" si="79"/>
        <v>4987.8672759999999</v>
      </c>
      <c r="AM334" s="60">
        <f t="shared" si="79"/>
        <v>4987.8672759999999</v>
      </c>
      <c r="AN334" s="60">
        <f t="shared" si="79"/>
        <v>4987.8672759999999</v>
      </c>
      <c r="AO334" s="60">
        <f t="shared" si="79"/>
        <v>4987.8672759999999</v>
      </c>
      <c r="AP334" s="60">
        <f t="shared" si="73"/>
        <v>2105.9226000000003</v>
      </c>
      <c r="AQ334" s="60">
        <f t="shared" si="73"/>
        <v>2064.63</v>
      </c>
      <c r="AR334" s="60">
        <f t="shared" si="73"/>
        <v>2126.5689000000002</v>
      </c>
      <c r="AS334" s="60">
        <f t="shared" si="73"/>
        <v>2064.63</v>
      </c>
      <c r="AT334" s="60">
        <f t="shared" si="73"/>
        <v>2064.63</v>
      </c>
      <c r="AU334" s="60" t="s">
        <v>623</v>
      </c>
      <c r="AV334" s="60">
        <f t="shared" si="68"/>
        <v>1071</v>
      </c>
      <c r="AW334" s="60">
        <f t="shared" si="68"/>
        <v>1071</v>
      </c>
      <c r="AX334" s="60">
        <f t="shared" si="68"/>
        <v>4838.4050000000007</v>
      </c>
      <c r="AY334" s="60">
        <f t="shared" si="67"/>
        <v>4369.0074999999997</v>
      </c>
      <c r="AZ334" s="60">
        <f t="shared" si="67"/>
        <v>930</v>
      </c>
      <c r="BA334" s="60">
        <f t="shared" si="67"/>
        <v>5245</v>
      </c>
      <c r="BB334" s="60" t="s">
        <v>623</v>
      </c>
      <c r="BC334" s="60" t="s">
        <v>623</v>
      </c>
      <c r="BD334" s="58">
        <f t="shared" si="74"/>
        <v>14</v>
      </c>
      <c r="BE334" s="58">
        <f t="shared" si="75"/>
        <v>4</v>
      </c>
      <c r="BF334" s="53" t="s">
        <v>314</v>
      </c>
      <c r="BG334" s="52" t="s">
        <v>33</v>
      </c>
      <c r="BH334" s="34">
        <v>66180</v>
      </c>
      <c r="BI334" s="34">
        <v>360</v>
      </c>
      <c r="BJ334" s="56" t="s">
        <v>1208</v>
      </c>
      <c r="BK334">
        <v>5493</v>
      </c>
      <c r="BL334">
        <v>4987.8672759999999</v>
      </c>
      <c r="BM334">
        <v>4987.8672759999999</v>
      </c>
      <c r="BN334">
        <v>4987.8672759999999</v>
      </c>
      <c r="BO334">
        <v>4987.8672759999999</v>
      </c>
      <c r="BP334">
        <v>4987.8672759999999</v>
      </c>
      <c r="BQ334">
        <v>2105.9226000000003</v>
      </c>
      <c r="BR334">
        <v>2064.63</v>
      </c>
      <c r="BS334">
        <v>2126.5689000000002</v>
      </c>
      <c r="BT334">
        <v>2064.63</v>
      </c>
      <c r="BU334">
        <v>2064.63</v>
      </c>
      <c r="BV334">
        <v>0</v>
      </c>
      <c r="BW334">
        <v>1071</v>
      </c>
      <c r="BX334">
        <v>1071</v>
      </c>
      <c r="BY334">
        <v>4838.4050000000007</v>
      </c>
      <c r="BZ334">
        <v>4369.0074999999997</v>
      </c>
      <c r="CA334">
        <v>930</v>
      </c>
      <c r="CB334">
        <v>5245</v>
      </c>
      <c r="CC334">
        <v>0</v>
      </c>
      <c r="CD334">
        <v>0</v>
      </c>
    </row>
    <row r="335" spans="1:82" x14ac:dyDescent="0.25">
      <c r="B335" s="52" t="str">
        <f t="shared" si="69"/>
        <v>Pharmacy - General-Pharmacy - General-</v>
      </c>
      <c r="C335" s="52" t="str">
        <f t="shared" si="70"/>
        <v>66180-0360</v>
      </c>
      <c r="D335" s="53" t="s">
        <v>708</v>
      </c>
      <c r="E335" s="53" t="s">
        <v>979</v>
      </c>
      <c r="F335" s="52" t="s">
        <v>50</v>
      </c>
      <c r="G335" s="52" t="s">
        <v>50</v>
      </c>
      <c r="H335" s="54" t="s">
        <v>34</v>
      </c>
      <c r="I335" s="55" t="s">
        <v>51</v>
      </c>
      <c r="J335" s="55" t="str">
        <f t="shared" si="76"/>
        <v>-250</v>
      </c>
      <c r="K335" s="56" t="s">
        <v>1002</v>
      </c>
      <c r="L335" s="62">
        <v>514</v>
      </c>
      <c r="M335" s="52">
        <f t="shared" si="71"/>
        <v>10</v>
      </c>
      <c r="N335" s="53"/>
      <c r="O335" s="52">
        <f t="shared" si="72"/>
        <v>0</v>
      </c>
      <c r="P335" s="52" t="str">
        <f t="shared" si="77"/>
        <v>0250- 0360-66180</v>
      </c>
      <c r="Q335" s="58" t="str">
        <f t="shared" si="78"/>
        <v>250</v>
      </c>
      <c r="R335" s="59">
        <v>0</v>
      </c>
      <c r="S335" s="59">
        <v>0</v>
      </c>
      <c r="T335" s="59">
        <v>0</v>
      </c>
      <c r="U335" s="59">
        <v>0</v>
      </c>
      <c r="V335" s="59">
        <v>0</v>
      </c>
      <c r="W335" s="59">
        <v>0</v>
      </c>
      <c r="X335" s="59">
        <v>0</v>
      </c>
      <c r="Y335" s="59">
        <v>0</v>
      </c>
      <c r="Z335" s="59">
        <v>0</v>
      </c>
      <c r="AA335" s="59">
        <v>0</v>
      </c>
      <c r="AB335" s="59">
        <v>0</v>
      </c>
      <c r="AC335" s="59">
        <v>0</v>
      </c>
      <c r="AD335" s="59">
        <v>0</v>
      </c>
      <c r="AE335" s="59">
        <v>0</v>
      </c>
      <c r="AF335" s="59">
        <v>0</v>
      </c>
      <c r="AG335" s="59">
        <v>0</v>
      </c>
      <c r="AH335" s="59">
        <v>0</v>
      </c>
      <c r="AI335" s="59">
        <v>0</v>
      </c>
      <c r="AJ335" s="59">
        <v>0</v>
      </c>
      <c r="AK335" s="60" t="str">
        <f t="shared" si="79"/>
        <v>Packaged</v>
      </c>
      <c r="AL335" s="60" t="str">
        <f t="shared" si="79"/>
        <v>Packaged</v>
      </c>
      <c r="AM335" s="60" t="str">
        <f t="shared" si="79"/>
        <v>Packaged</v>
      </c>
      <c r="AN335" s="60" t="str">
        <f t="shared" si="79"/>
        <v>Packaged</v>
      </c>
      <c r="AO335" s="60" t="str">
        <f t="shared" si="79"/>
        <v>Packaged</v>
      </c>
      <c r="AP335" s="60" t="str">
        <f t="shared" si="73"/>
        <v>Packaged</v>
      </c>
      <c r="AQ335" s="60" t="str">
        <f t="shared" si="73"/>
        <v>Packaged</v>
      </c>
      <c r="AR335" s="60" t="str">
        <f t="shared" si="73"/>
        <v>Packaged</v>
      </c>
      <c r="AS335" s="60" t="str">
        <f t="shared" si="73"/>
        <v>Packaged</v>
      </c>
      <c r="AT335" s="60" t="str">
        <f t="shared" si="73"/>
        <v>Packaged</v>
      </c>
      <c r="AU335" s="60" t="s">
        <v>623</v>
      </c>
      <c r="AV335" s="60" t="str">
        <f t="shared" si="68"/>
        <v>Packaged</v>
      </c>
      <c r="AW335" s="60" t="str">
        <f t="shared" si="68"/>
        <v>Packaged</v>
      </c>
      <c r="AX335" s="60" t="str">
        <f t="shared" si="68"/>
        <v>Packaged</v>
      </c>
      <c r="AY335" s="60" t="str">
        <f t="shared" si="67"/>
        <v>Packaged</v>
      </c>
      <c r="AZ335" s="60" t="str">
        <f t="shared" si="67"/>
        <v>Packaged</v>
      </c>
      <c r="BA335" s="60" t="str">
        <f t="shared" si="67"/>
        <v>Packaged</v>
      </c>
      <c r="BB335" s="60" t="s">
        <v>623</v>
      </c>
      <c r="BC335" s="60" t="s">
        <v>623</v>
      </c>
      <c r="BD335" s="58" t="str">
        <f t="shared" si="74"/>
        <v>N/A</v>
      </c>
      <c r="BE335" s="58" t="e">
        <f t="shared" si="75"/>
        <v>#VALUE!</v>
      </c>
      <c r="BF335" s="53"/>
      <c r="BG335" s="52" t="e">
        <v>#N/A</v>
      </c>
      <c r="BI335" s="34">
        <v>250</v>
      </c>
      <c r="BJ335" s="56" t="s">
        <v>51</v>
      </c>
      <c r="BL335" t="e">
        <v>#N/A</v>
      </c>
      <c r="BM335" t="e">
        <v>#N/A</v>
      </c>
      <c r="BN335" t="e">
        <v>#N/A</v>
      </c>
      <c r="BO335" t="e">
        <v>#N/A</v>
      </c>
      <c r="BP335" t="e">
        <v>#N/A</v>
      </c>
      <c r="BQ335" t="e">
        <v>#N/A</v>
      </c>
      <c r="BR335" t="e">
        <v>#N/A</v>
      </c>
      <c r="BS335" t="e">
        <v>#N/A</v>
      </c>
      <c r="BT335" t="e">
        <v>#N/A</v>
      </c>
      <c r="BU335" t="e">
        <v>#N/A</v>
      </c>
      <c r="BV335" t="e">
        <v>#N/A</v>
      </c>
      <c r="BW335" t="e">
        <v>#N/A</v>
      </c>
      <c r="BX335" t="e">
        <v>#N/A</v>
      </c>
      <c r="BY335" t="e">
        <v>#N/A</v>
      </c>
      <c r="BZ335" t="e">
        <v>#N/A</v>
      </c>
      <c r="CA335" t="e">
        <v>#N/A</v>
      </c>
      <c r="CB335" t="e">
        <v>#N/A</v>
      </c>
      <c r="CC335" t="e">
        <v>#N/A</v>
      </c>
      <c r="CD335" t="e">
        <v>#N/A</v>
      </c>
    </row>
    <row r="336" spans="1:82" s="51" customFormat="1" x14ac:dyDescent="0.25">
      <c r="A336"/>
      <c r="B336" s="52" t="str">
        <f t="shared" si="69"/>
        <v>Medical care-Dexamethasone sodium phos-J1100</v>
      </c>
      <c r="C336" s="52" t="str">
        <f t="shared" si="70"/>
        <v>66180-0360</v>
      </c>
      <c r="D336" s="53" t="s">
        <v>708</v>
      </c>
      <c r="E336" s="53" t="s">
        <v>979</v>
      </c>
      <c r="F336" s="52" t="s">
        <v>2549</v>
      </c>
      <c r="G336" s="52" t="s">
        <v>132</v>
      </c>
      <c r="H336" s="54" t="s">
        <v>0</v>
      </c>
      <c r="I336" s="55" t="s">
        <v>61</v>
      </c>
      <c r="J336" s="55" t="str">
        <f t="shared" si="76"/>
        <v>J1100-636</v>
      </c>
      <c r="K336" s="56" t="s">
        <v>1049</v>
      </c>
      <c r="L336" s="62">
        <v>2</v>
      </c>
      <c r="M336" s="52">
        <f t="shared" si="71"/>
        <v>10</v>
      </c>
      <c r="N336" s="53"/>
      <c r="O336" s="52">
        <f t="shared" si="72"/>
        <v>0</v>
      </c>
      <c r="P336" s="52" t="str">
        <f t="shared" si="77"/>
        <v>0636-J1100 0360-66180</v>
      </c>
      <c r="Q336" s="58" t="str">
        <f t="shared" si="78"/>
        <v>636J1100</v>
      </c>
      <c r="R336" s="59">
        <v>0</v>
      </c>
      <c r="S336" s="59">
        <v>0</v>
      </c>
      <c r="T336" s="59">
        <v>0</v>
      </c>
      <c r="U336" s="59">
        <v>0</v>
      </c>
      <c r="V336" s="59">
        <v>0</v>
      </c>
      <c r="W336" s="59">
        <v>2.6228991666666661</v>
      </c>
      <c r="X336" s="59">
        <v>2.5718699999999992</v>
      </c>
      <c r="Y336" s="59">
        <v>2.653516666666667</v>
      </c>
      <c r="Z336" s="59">
        <v>2.5718699999999992</v>
      </c>
      <c r="AA336" s="59">
        <v>2.5718699999999992</v>
      </c>
      <c r="AB336" s="59">
        <v>0</v>
      </c>
      <c r="AC336" s="59">
        <v>6.6337916666666654</v>
      </c>
      <c r="AD336" s="59">
        <v>6.6337916666666654</v>
      </c>
      <c r="AE336" s="59">
        <v>6.0000000000000032E-2</v>
      </c>
      <c r="AF336" s="59">
        <v>3.1800000000000009E-2</v>
      </c>
      <c r="AG336" s="59">
        <v>5.1029166666666663</v>
      </c>
      <c r="AH336" s="59">
        <v>0</v>
      </c>
      <c r="AI336" s="59">
        <v>0</v>
      </c>
      <c r="AJ336" s="59">
        <v>0</v>
      </c>
      <c r="AK336" s="60" t="str">
        <f t="shared" si="79"/>
        <v>Packaged</v>
      </c>
      <c r="AL336" s="60" t="str">
        <f t="shared" si="79"/>
        <v>Packaged</v>
      </c>
      <c r="AM336" s="60" t="str">
        <f t="shared" si="79"/>
        <v>Packaged</v>
      </c>
      <c r="AN336" s="60" t="str">
        <f t="shared" si="79"/>
        <v>Packaged</v>
      </c>
      <c r="AO336" s="60" t="str">
        <f t="shared" si="79"/>
        <v>Packaged</v>
      </c>
      <c r="AP336" s="60">
        <f t="shared" si="73"/>
        <v>2.6228991666666661</v>
      </c>
      <c r="AQ336" s="60">
        <f t="shared" si="73"/>
        <v>2.5718699999999992</v>
      </c>
      <c r="AR336" s="60">
        <f t="shared" si="73"/>
        <v>2.653516666666667</v>
      </c>
      <c r="AS336" s="60">
        <f t="shared" si="73"/>
        <v>2.5718699999999992</v>
      </c>
      <c r="AT336" s="60">
        <f t="shared" si="73"/>
        <v>2.5718699999999992</v>
      </c>
      <c r="AU336" s="60" t="s">
        <v>623</v>
      </c>
      <c r="AV336" s="60">
        <f t="shared" si="68"/>
        <v>6.6337916666666654</v>
      </c>
      <c r="AW336" s="60">
        <f t="shared" si="68"/>
        <v>6.6337916666666654</v>
      </c>
      <c r="AX336" s="60">
        <f t="shared" si="68"/>
        <v>6.0000000000000032E-2</v>
      </c>
      <c r="AY336" s="60">
        <f t="shared" si="67"/>
        <v>3.1800000000000009E-2</v>
      </c>
      <c r="AZ336" s="60">
        <f t="shared" si="67"/>
        <v>5.1029166666666663</v>
      </c>
      <c r="BA336" s="60" t="str">
        <f t="shared" si="67"/>
        <v>Packaged</v>
      </c>
      <c r="BB336" s="60" t="s">
        <v>623</v>
      </c>
      <c r="BC336" s="60" t="s">
        <v>623</v>
      </c>
      <c r="BD336" s="58" t="str">
        <f t="shared" si="74"/>
        <v>N/A</v>
      </c>
      <c r="BE336" s="58" t="e">
        <f t="shared" si="75"/>
        <v>#VALUE!</v>
      </c>
      <c r="BF336" s="53" t="s">
        <v>132</v>
      </c>
      <c r="BG336" s="52" t="s">
        <v>33</v>
      </c>
      <c r="BH336" s="65" t="s">
        <v>0</v>
      </c>
      <c r="BI336" s="65">
        <v>636</v>
      </c>
      <c r="BJ336" s="56" t="s">
        <v>1050</v>
      </c>
      <c r="BK336"/>
      <c r="BL336" t="e">
        <v>#N/A</v>
      </c>
      <c r="BM336" t="e">
        <v>#N/A</v>
      </c>
      <c r="BN336" t="e">
        <v>#N/A</v>
      </c>
      <c r="BO336" t="e">
        <v>#N/A</v>
      </c>
      <c r="BP336" t="e">
        <v>#N/A</v>
      </c>
      <c r="BQ336">
        <v>2.6228991666666661</v>
      </c>
      <c r="BR336">
        <v>2.5718699999999992</v>
      </c>
      <c r="BS336">
        <v>2.653516666666667</v>
      </c>
      <c r="BT336">
        <v>2.5718699999999992</v>
      </c>
      <c r="BU336">
        <v>2.5718699999999992</v>
      </c>
      <c r="BV336" t="e">
        <v>#N/A</v>
      </c>
      <c r="BW336">
        <v>6.6337916666666654</v>
      </c>
      <c r="BX336">
        <v>6.6337916666666654</v>
      </c>
      <c r="BY336">
        <v>6.0000000000000032E-2</v>
      </c>
      <c r="BZ336">
        <v>3.1800000000000009E-2</v>
      </c>
      <c r="CA336">
        <v>5.1029166666666663</v>
      </c>
      <c r="CB336" t="e">
        <v>#N/A</v>
      </c>
      <c r="CC336" t="e">
        <v>#N/A</v>
      </c>
      <c r="CD336" t="e">
        <v>#N/A</v>
      </c>
    </row>
    <row r="337" spans="2:82" x14ac:dyDescent="0.25">
      <c r="B337" s="52" t="str">
        <f t="shared" si="69"/>
        <v>Medical care-Normal saline solution infus-J7030</v>
      </c>
      <c r="C337" s="52" t="str">
        <f t="shared" si="70"/>
        <v>66180-0360</v>
      </c>
      <c r="D337" s="53" t="s">
        <v>708</v>
      </c>
      <c r="E337" s="53" t="s">
        <v>979</v>
      </c>
      <c r="F337" s="52" t="s">
        <v>2549</v>
      </c>
      <c r="G337" s="52" t="s">
        <v>153</v>
      </c>
      <c r="H337" s="54" t="s">
        <v>72</v>
      </c>
      <c r="I337" s="55" t="s">
        <v>61</v>
      </c>
      <c r="J337" s="55" t="str">
        <f t="shared" si="76"/>
        <v>J7030-636</v>
      </c>
      <c r="K337" s="56" t="s">
        <v>1031</v>
      </c>
      <c r="L337" s="62">
        <v>7</v>
      </c>
      <c r="M337" s="52">
        <f t="shared" si="71"/>
        <v>10</v>
      </c>
      <c r="N337" s="53"/>
      <c r="O337" s="52">
        <f t="shared" si="72"/>
        <v>0</v>
      </c>
      <c r="P337" s="52" t="str">
        <f t="shared" si="77"/>
        <v>0636-J7030 0360-66180</v>
      </c>
      <c r="Q337" s="58" t="str">
        <f t="shared" si="78"/>
        <v>636J7030</v>
      </c>
      <c r="R337" s="59">
        <v>0</v>
      </c>
      <c r="S337" s="59">
        <v>0</v>
      </c>
      <c r="T337" s="59">
        <v>0</v>
      </c>
      <c r="U337" s="59">
        <v>0</v>
      </c>
      <c r="V337" s="59">
        <v>0</v>
      </c>
      <c r="W337" s="59">
        <v>4.0113078508771922</v>
      </c>
      <c r="X337" s="59">
        <v>3.9332668421052626</v>
      </c>
      <c r="Y337" s="59">
        <v>4.0581324561403509</v>
      </c>
      <c r="Z337" s="59">
        <v>3.9332668421052626</v>
      </c>
      <c r="AA337" s="59">
        <v>3.9332668421052626</v>
      </c>
      <c r="AB337" s="59">
        <v>0</v>
      </c>
      <c r="AC337" s="59">
        <v>10.145331140350876</v>
      </c>
      <c r="AD337" s="59">
        <v>10.145331140350876</v>
      </c>
      <c r="AE337" s="59">
        <v>33.059999999999974</v>
      </c>
      <c r="AF337" s="59">
        <v>17.521799999999995</v>
      </c>
      <c r="AG337" s="59">
        <v>7.8041008771929832</v>
      </c>
      <c r="AH337" s="59">
        <v>0</v>
      </c>
      <c r="AI337" s="59">
        <v>0</v>
      </c>
      <c r="AJ337" s="59">
        <v>0</v>
      </c>
      <c r="AK337" s="60" t="str">
        <f t="shared" si="79"/>
        <v>Packaged</v>
      </c>
      <c r="AL337" s="60" t="str">
        <f t="shared" si="79"/>
        <v>Packaged</v>
      </c>
      <c r="AM337" s="60" t="str">
        <f t="shared" si="79"/>
        <v>Packaged</v>
      </c>
      <c r="AN337" s="60" t="str">
        <f t="shared" si="79"/>
        <v>Packaged</v>
      </c>
      <c r="AO337" s="60" t="str">
        <f t="shared" si="79"/>
        <v>Packaged</v>
      </c>
      <c r="AP337" s="60">
        <f t="shared" si="73"/>
        <v>4.0113078508771922</v>
      </c>
      <c r="AQ337" s="60">
        <f t="shared" si="73"/>
        <v>3.9332668421052626</v>
      </c>
      <c r="AR337" s="60">
        <f t="shared" si="73"/>
        <v>4.0581324561403509</v>
      </c>
      <c r="AS337" s="60">
        <f t="shared" si="73"/>
        <v>3.9332668421052626</v>
      </c>
      <c r="AT337" s="60">
        <f t="shared" si="73"/>
        <v>3.9332668421052626</v>
      </c>
      <c r="AU337" s="60" t="s">
        <v>623</v>
      </c>
      <c r="AV337" s="60">
        <f t="shared" si="68"/>
        <v>10.145331140350876</v>
      </c>
      <c r="AW337" s="60">
        <f t="shared" si="68"/>
        <v>10.145331140350876</v>
      </c>
      <c r="AX337" s="60">
        <f t="shared" si="68"/>
        <v>33.059999999999974</v>
      </c>
      <c r="AY337" s="60">
        <f t="shared" si="67"/>
        <v>17.521799999999995</v>
      </c>
      <c r="AZ337" s="60">
        <f t="shared" si="67"/>
        <v>7.8041008771929832</v>
      </c>
      <c r="BA337" s="60" t="str">
        <f t="shared" si="67"/>
        <v>Packaged</v>
      </c>
      <c r="BB337" s="60" t="s">
        <v>623</v>
      </c>
      <c r="BC337" s="60" t="s">
        <v>623</v>
      </c>
      <c r="BD337" s="58" t="str">
        <f t="shared" si="74"/>
        <v>N/A</v>
      </c>
      <c r="BE337" s="58" t="e">
        <f t="shared" si="75"/>
        <v>#VALUE!</v>
      </c>
      <c r="BF337" s="53" t="s">
        <v>153</v>
      </c>
      <c r="BG337" s="52" t="s">
        <v>33</v>
      </c>
      <c r="BH337" s="34" t="s">
        <v>72</v>
      </c>
      <c r="BI337" s="34">
        <v>636</v>
      </c>
      <c r="BJ337" s="56" t="s">
        <v>1032</v>
      </c>
      <c r="BL337" t="e">
        <v>#N/A</v>
      </c>
      <c r="BM337" t="e">
        <v>#N/A</v>
      </c>
      <c r="BN337" t="e">
        <v>#N/A</v>
      </c>
      <c r="BO337" t="e">
        <v>#N/A</v>
      </c>
      <c r="BP337" t="e">
        <v>#N/A</v>
      </c>
      <c r="BQ337">
        <v>4.0113078508771922</v>
      </c>
      <c r="BR337">
        <v>3.9332668421052626</v>
      </c>
      <c r="BS337">
        <v>4.0581324561403509</v>
      </c>
      <c r="BT337">
        <v>3.9332668421052626</v>
      </c>
      <c r="BU337">
        <v>3.9332668421052626</v>
      </c>
      <c r="BV337" t="e">
        <v>#N/A</v>
      </c>
      <c r="BW337">
        <v>10.145331140350876</v>
      </c>
      <c r="BX337">
        <v>10.145331140350876</v>
      </c>
      <c r="BY337">
        <v>33.059999999999974</v>
      </c>
      <c r="BZ337">
        <v>17.521799999999995</v>
      </c>
      <c r="CA337">
        <v>7.8041008771929832</v>
      </c>
      <c r="CB337" t="e">
        <v>#N/A</v>
      </c>
      <c r="CC337" t="e">
        <v>#N/A</v>
      </c>
      <c r="CD337" t="e">
        <v>#N/A</v>
      </c>
    </row>
    <row r="338" spans="2:82" x14ac:dyDescent="0.25">
      <c r="B338" s="52" t="str">
        <f t="shared" si="69"/>
        <v>Medical care-Inj midazolam hydrochloride-J2250</v>
      </c>
      <c r="C338" s="52" t="str">
        <f t="shared" si="70"/>
        <v>66180-0360</v>
      </c>
      <c r="D338" s="53" t="s">
        <v>708</v>
      </c>
      <c r="E338" s="53" t="s">
        <v>979</v>
      </c>
      <c r="F338" s="52" t="s">
        <v>2549</v>
      </c>
      <c r="G338" s="52" t="s">
        <v>141</v>
      </c>
      <c r="H338" s="54" t="s">
        <v>110</v>
      </c>
      <c r="I338" s="55" t="s">
        <v>61</v>
      </c>
      <c r="J338" s="55" t="str">
        <f t="shared" si="76"/>
        <v>J2250-636</v>
      </c>
      <c r="K338" s="56" t="s">
        <v>1083</v>
      </c>
      <c r="L338" s="62">
        <v>2</v>
      </c>
      <c r="M338" s="52">
        <f t="shared" si="71"/>
        <v>10</v>
      </c>
      <c r="N338" s="53"/>
      <c r="O338" s="52">
        <f t="shared" si="72"/>
        <v>0</v>
      </c>
      <c r="P338" s="52" t="str">
        <f t="shared" si="77"/>
        <v>0636-J2250 0360-66180</v>
      </c>
      <c r="Q338" s="58" t="str">
        <f t="shared" si="78"/>
        <v>636J2250</v>
      </c>
      <c r="R338" s="59">
        <v>0</v>
      </c>
      <c r="S338" s="59">
        <v>0</v>
      </c>
      <c r="T338" s="59">
        <v>0</v>
      </c>
      <c r="U338" s="59">
        <v>0</v>
      </c>
      <c r="V338" s="59">
        <v>0</v>
      </c>
      <c r="W338" s="59">
        <v>1.4162870136276231</v>
      </c>
      <c r="X338" s="59">
        <v>1.3887327915726111</v>
      </c>
      <c r="Y338" s="59">
        <v>1.4328195468606304</v>
      </c>
      <c r="Z338" s="59">
        <v>1.3887327915726111</v>
      </c>
      <c r="AA338" s="59">
        <v>1.3887327915726111</v>
      </c>
      <c r="AB338" s="59">
        <v>0</v>
      </c>
      <c r="AC338" s="59">
        <v>3.5820488671515767</v>
      </c>
      <c r="AD338" s="59">
        <v>3.5820488671515767</v>
      </c>
      <c r="AE338" s="59">
        <v>0.22</v>
      </c>
      <c r="AF338" s="59">
        <v>0.11660000000000001</v>
      </c>
      <c r="AG338" s="59">
        <v>2.7554222055012128</v>
      </c>
      <c r="AH338" s="59">
        <v>0</v>
      </c>
      <c r="AI338" s="59">
        <v>0</v>
      </c>
      <c r="AJ338" s="59">
        <v>0</v>
      </c>
      <c r="AK338" s="60" t="str">
        <f t="shared" si="79"/>
        <v>Packaged</v>
      </c>
      <c r="AL338" s="60" t="str">
        <f t="shared" si="79"/>
        <v>Packaged</v>
      </c>
      <c r="AM338" s="60" t="str">
        <f t="shared" si="79"/>
        <v>Packaged</v>
      </c>
      <c r="AN338" s="60" t="str">
        <f t="shared" si="79"/>
        <v>Packaged</v>
      </c>
      <c r="AO338" s="60" t="str">
        <f t="shared" si="79"/>
        <v>Packaged</v>
      </c>
      <c r="AP338" s="60">
        <f t="shared" si="73"/>
        <v>1.4162870136276231</v>
      </c>
      <c r="AQ338" s="60">
        <f t="shared" si="73"/>
        <v>1.3887327915726111</v>
      </c>
      <c r="AR338" s="60">
        <f t="shared" si="73"/>
        <v>1.4328195468606304</v>
      </c>
      <c r="AS338" s="60">
        <f t="shared" si="73"/>
        <v>1.3887327915726111</v>
      </c>
      <c r="AT338" s="60">
        <f t="shared" si="73"/>
        <v>1.3887327915726111</v>
      </c>
      <c r="AU338" s="60" t="s">
        <v>623</v>
      </c>
      <c r="AV338" s="60">
        <f t="shared" si="68"/>
        <v>3.5820488671515767</v>
      </c>
      <c r="AW338" s="60">
        <f t="shared" si="68"/>
        <v>3.5820488671515767</v>
      </c>
      <c r="AX338" s="60">
        <f t="shared" si="68"/>
        <v>0.22</v>
      </c>
      <c r="AY338" s="60">
        <f t="shared" si="67"/>
        <v>0.11660000000000001</v>
      </c>
      <c r="AZ338" s="60">
        <f t="shared" si="67"/>
        <v>2.7554222055012128</v>
      </c>
      <c r="BA338" s="60" t="str">
        <f t="shared" si="67"/>
        <v>Packaged</v>
      </c>
      <c r="BB338" s="60" t="s">
        <v>623</v>
      </c>
      <c r="BC338" s="60" t="s">
        <v>623</v>
      </c>
      <c r="BD338" s="58" t="str">
        <f t="shared" si="74"/>
        <v>N/A</v>
      </c>
      <c r="BE338" s="58" t="e">
        <f t="shared" si="75"/>
        <v>#VALUE!</v>
      </c>
      <c r="BF338" s="53" t="s">
        <v>141</v>
      </c>
      <c r="BG338" s="52" t="s">
        <v>33</v>
      </c>
      <c r="BH338" s="34" t="s">
        <v>110</v>
      </c>
      <c r="BI338" s="34">
        <v>636</v>
      </c>
      <c r="BJ338" s="56" t="s">
        <v>1084</v>
      </c>
      <c r="BL338" t="e">
        <v>#N/A</v>
      </c>
      <c r="BM338" t="e">
        <v>#N/A</v>
      </c>
      <c r="BN338" t="e">
        <v>#N/A</v>
      </c>
      <c r="BO338" t="e">
        <v>#N/A</v>
      </c>
      <c r="BP338" t="e">
        <v>#N/A</v>
      </c>
      <c r="BQ338">
        <v>1.4162870136276231</v>
      </c>
      <c r="BR338">
        <v>1.3887327915726111</v>
      </c>
      <c r="BS338">
        <v>1.4328195468606304</v>
      </c>
      <c r="BT338">
        <v>1.3887327915726111</v>
      </c>
      <c r="BU338">
        <v>1.3887327915726111</v>
      </c>
      <c r="BV338" t="e">
        <v>#N/A</v>
      </c>
      <c r="BW338">
        <v>3.5820488671515767</v>
      </c>
      <c r="BX338">
        <v>3.5820488671515767</v>
      </c>
      <c r="BY338">
        <v>0.22</v>
      </c>
      <c r="BZ338">
        <v>0.11660000000000001</v>
      </c>
      <c r="CA338">
        <v>2.7554222055012128</v>
      </c>
      <c r="CB338" t="e">
        <v>#N/A</v>
      </c>
      <c r="CC338" t="e">
        <v>#N/A</v>
      </c>
      <c r="CD338" t="e">
        <v>#N/A</v>
      </c>
    </row>
    <row r="339" spans="2:82" x14ac:dyDescent="0.25">
      <c r="B339" s="52" t="str">
        <f t="shared" si="69"/>
        <v>Medical care-Fentanyl citrate injection-J3010</v>
      </c>
      <c r="C339" s="52" t="str">
        <f t="shared" si="70"/>
        <v>66180-0360</v>
      </c>
      <c r="D339" s="53" t="s">
        <v>708</v>
      </c>
      <c r="E339" s="53" t="s">
        <v>979</v>
      </c>
      <c r="F339" s="52" t="s">
        <v>2549</v>
      </c>
      <c r="G339" s="52" t="s">
        <v>147</v>
      </c>
      <c r="H339" s="54" t="s">
        <v>1</v>
      </c>
      <c r="I339" s="55" t="s">
        <v>61</v>
      </c>
      <c r="J339" s="55" t="str">
        <f t="shared" si="76"/>
        <v>J3010-636</v>
      </c>
      <c r="K339" s="56" t="s">
        <v>1033</v>
      </c>
      <c r="L339" s="62">
        <v>4</v>
      </c>
      <c r="M339" s="52">
        <f t="shared" si="71"/>
        <v>10</v>
      </c>
      <c r="N339" s="53"/>
      <c r="O339" s="52">
        <f t="shared" si="72"/>
        <v>0</v>
      </c>
      <c r="P339" s="52" t="str">
        <f t="shared" si="77"/>
        <v>0636-J3010 0360-66180</v>
      </c>
      <c r="Q339" s="58" t="str">
        <f t="shared" si="78"/>
        <v>636J3010</v>
      </c>
      <c r="R339" s="59">
        <v>0</v>
      </c>
      <c r="S339" s="59">
        <v>0</v>
      </c>
      <c r="T339" s="59">
        <v>0</v>
      </c>
      <c r="U339" s="59">
        <v>0</v>
      </c>
      <c r="V339" s="59">
        <v>0</v>
      </c>
      <c r="W339" s="59">
        <v>3.9489335000000003</v>
      </c>
      <c r="X339" s="59">
        <v>3.8721059999999996</v>
      </c>
      <c r="Y339" s="59">
        <v>3.9950299999999999</v>
      </c>
      <c r="Z339" s="59">
        <v>3.8721059999999996</v>
      </c>
      <c r="AA339" s="59">
        <v>3.8721059999999996</v>
      </c>
      <c r="AB339" s="59">
        <v>0</v>
      </c>
      <c r="AC339" s="59">
        <v>9.9875749999999979</v>
      </c>
      <c r="AD339" s="59">
        <v>9.9875749999999979</v>
      </c>
      <c r="AE339" s="59">
        <v>0.78000000000000014</v>
      </c>
      <c r="AF339" s="59">
        <v>0.4134000000000001</v>
      </c>
      <c r="AG339" s="59">
        <v>7.6827500000000004</v>
      </c>
      <c r="AH339" s="59">
        <v>0</v>
      </c>
      <c r="AI339" s="59">
        <v>0</v>
      </c>
      <c r="AJ339" s="59">
        <v>0</v>
      </c>
      <c r="AK339" s="60" t="str">
        <f t="shared" si="79"/>
        <v>Packaged</v>
      </c>
      <c r="AL339" s="60" t="str">
        <f t="shared" si="79"/>
        <v>Packaged</v>
      </c>
      <c r="AM339" s="60" t="str">
        <f t="shared" si="79"/>
        <v>Packaged</v>
      </c>
      <c r="AN339" s="60" t="str">
        <f t="shared" si="79"/>
        <v>Packaged</v>
      </c>
      <c r="AO339" s="60" t="str">
        <f t="shared" si="79"/>
        <v>Packaged</v>
      </c>
      <c r="AP339" s="60">
        <f t="shared" si="73"/>
        <v>3.9489335000000003</v>
      </c>
      <c r="AQ339" s="60">
        <f t="shared" si="73"/>
        <v>3.8721059999999996</v>
      </c>
      <c r="AR339" s="60">
        <f t="shared" si="73"/>
        <v>3.9950299999999999</v>
      </c>
      <c r="AS339" s="60">
        <f t="shared" si="73"/>
        <v>3.8721059999999996</v>
      </c>
      <c r="AT339" s="60">
        <f t="shared" si="73"/>
        <v>3.8721059999999996</v>
      </c>
      <c r="AU339" s="60" t="s">
        <v>623</v>
      </c>
      <c r="AV339" s="60">
        <f t="shared" si="68"/>
        <v>9.9875749999999979</v>
      </c>
      <c r="AW339" s="60">
        <f t="shared" si="68"/>
        <v>9.9875749999999979</v>
      </c>
      <c r="AX339" s="60">
        <f t="shared" si="68"/>
        <v>0.78000000000000014</v>
      </c>
      <c r="AY339" s="60">
        <f t="shared" si="67"/>
        <v>0.4134000000000001</v>
      </c>
      <c r="AZ339" s="60">
        <f t="shared" si="67"/>
        <v>7.6827500000000004</v>
      </c>
      <c r="BA339" s="60" t="str">
        <f t="shared" si="67"/>
        <v>Packaged</v>
      </c>
      <c r="BB339" s="60" t="s">
        <v>623</v>
      </c>
      <c r="BC339" s="60" t="s">
        <v>623</v>
      </c>
      <c r="BD339" s="58" t="str">
        <f t="shared" si="74"/>
        <v>N/A</v>
      </c>
      <c r="BE339" s="58" t="e">
        <f t="shared" si="75"/>
        <v>#VALUE!</v>
      </c>
      <c r="BF339" s="53" t="s">
        <v>1034</v>
      </c>
      <c r="BG339" s="52" t="s">
        <v>33</v>
      </c>
      <c r="BH339" s="34" t="s">
        <v>1</v>
      </c>
      <c r="BI339" s="34">
        <v>636</v>
      </c>
      <c r="BJ339" s="56" t="s">
        <v>1035</v>
      </c>
      <c r="BL339" t="e">
        <v>#N/A</v>
      </c>
      <c r="BM339" t="e">
        <v>#N/A</v>
      </c>
      <c r="BN339" t="e">
        <v>#N/A</v>
      </c>
      <c r="BO339" t="e">
        <v>#N/A</v>
      </c>
      <c r="BP339" t="e">
        <v>#N/A</v>
      </c>
      <c r="BQ339">
        <v>3.9489335000000003</v>
      </c>
      <c r="BR339">
        <v>3.8721059999999996</v>
      </c>
      <c r="BS339">
        <v>3.9950299999999999</v>
      </c>
      <c r="BT339">
        <v>3.8721059999999996</v>
      </c>
      <c r="BU339">
        <v>3.8721059999999996</v>
      </c>
      <c r="BV339" t="e">
        <v>#N/A</v>
      </c>
      <c r="BW339">
        <v>9.9875749999999979</v>
      </c>
      <c r="BX339">
        <v>9.9875749999999979</v>
      </c>
      <c r="BY339">
        <v>0.78000000000000014</v>
      </c>
      <c r="BZ339">
        <v>0.4134000000000001</v>
      </c>
      <c r="CA339">
        <v>7.6827500000000004</v>
      </c>
      <c r="CB339" t="e">
        <v>#N/A</v>
      </c>
      <c r="CC339" t="e">
        <v>#N/A</v>
      </c>
      <c r="CD339" t="e">
        <v>#N/A</v>
      </c>
    </row>
    <row r="340" spans="2:82" x14ac:dyDescent="0.25">
      <c r="B340" s="52" t="str">
        <f t="shared" si="69"/>
        <v>Medical care-Cefazolin sodium injection-J0690</v>
      </c>
      <c r="C340" s="52" t="str">
        <f t="shared" si="70"/>
        <v>66180-0360</v>
      </c>
      <c r="D340" s="53" t="s">
        <v>708</v>
      </c>
      <c r="E340" s="53" t="s">
        <v>979</v>
      </c>
      <c r="F340" s="52" t="s">
        <v>2549</v>
      </c>
      <c r="G340" s="52" t="s">
        <v>131</v>
      </c>
      <c r="H340" s="54" t="s">
        <v>130</v>
      </c>
      <c r="I340" s="55" t="s">
        <v>61</v>
      </c>
      <c r="J340" s="55" t="str">
        <f t="shared" si="76"/>
        <v>J0690-636</v>
      </c>
      <c r="K340" s="56" t="s">
        <v>1025</v>
      </c>
      <c r="L340" s="62">
        <v>5</v>
      </c>
      <c r="M340" s="52">
        <f t="shared" si="71"/>
        <v>10</v>
      </c>
      <c r="N340" s="53"/>
      <c r="O340" s="52">
        <f t="shared" si="72"/>
        <v>0</v>
      </c>
      <c r="P340" s="52" t="str">
        <f t="shared" si="77"/>
        <v>0636-J0690 0360-66180</v>
      </c>
      <c r="Q340" s="58" t="str">
        <f t="shared" si="78"/>
        <v>636J0690</v>
      </c>
      <c r="R340" s="59">
        <v>0</v>
      </c>
      <c r="S340" s="59">
        <v>0</v>
      </c>
      <c r="T340" s="59">
        <v>0</v>
      </c>
      <c r="U340" s="59">
        <v>0</v>
      </c>
      <c r="V340" s="59">
        <v>0</v>
      </c>
      <c r="W340" s="59">
        <v>9.2657066666666665</v>
      </c>
      <c r="X340" s="59">
        <v>9.0854400000000002</v>
      </c>
      <c r="Y340" s="59">
        <v>9.3738666666666663</v>
      </c>
      <c r="Z340" s="59">
        <v>9.0854400000000002</v>
      </c>
      <c r="AA340" s="59">
        <v>9.0854400000000002</v>
      </c>
      <c r="AB340" s="59">
        <v>0</v>
      </c>
      <c r="AC340" s="59">
        <v>23.434666666666665</v>
      </c>
      <c r="AD340" s="59">
        <v>23.434666666666665</v>
      </c>
      <c r="AE340" s="59">
        <v>0.32</v>
      </c>
      <c r="AF340" s="59">
        <v>0.1696</v>
      </c>
      <c r="AG340" s="59">
        <v>18.026666666666667</v>
      </c>
      <c r="AH340" s="59">
        <v>0</v>
      </c>
      <c r="AI340" s="59">
        <v>0</v>
      </c>
      <c r="AJ340" s="59">
        <v>0</v>
      </c>
      <c r="AK340" s="60" t="str">
        <f t="shared" si="79"/>
        <v>Packaged</v>
      </c>
      <c r="AL340" s="60" t="str">
        <f t="shared" si="79"/>
        <v>Packaged</v>
      </c>
      <c r="AM340" s="60" t="str">
        <f t="shared" si="79"/>
        <v>Packaged</v>
      </c>
      <c r="AN340" s="60" t="str">
        <f t="shared" si="79"/>
        <v>Packaged</v>
      </c>
      <c r="AO340" s="60" t="str">
        <f t="shared" si="79"/>
        <v>Packaged</v>
      </c>
      <c r="AP340" s="60">
        <f t="shared" si="73"/>
        <v>9.2657066666666665</v>
      </c>
      <c r="AQ340" s="60">
        <f t="shared" si="73"/>
        <v>9.0854400000000002</v>
      </c>
      <c r="AR340" s="60">
        <f t="shared" si="73"/>
        <v>9.3738666666666663</v>
      </c>
      <c r="AS340" s="60">
        <f t="shared" si="73"/>
        <v>9.0854400000000002</v>
      </c>
      <c r="AT340" s="60">
        <f t="shared" si="73"/>
        <v>9.0854400000000002</v>
      </c>
      <c r="AU340" s="60" t="s">
        <v>623</v>
      </c>
      <c r="AV340" s="60">
        <f t="shared" si="68"/>
        <v>23.434666666666665</v>
      </c>
      <c r="AW340" s="60">
        <f t="shared" si="68"/>
        <v>23.434666666666665</v>
      </c>
      <c r="AX340" s="60">
        <f t="shared" si="68"/>
        <v>0.32</v>
      </c>
      <c r="AY340" s="60">
        <f t="shared" si="68"/>
        <v>0.1696</v>
      </c>
      <c r="AZ340" s="60">
        <f t="shared" si="68"/>
        <v>18.026666666666667</v>
      </c>
      <c r="BA340" s="60" t="str">
        <f t="shared" si="68"/>
        <v>Packaged</v>
      </c>
      <c r="BB340" s="60" t="s">
        <v>623</v>
      </c>
      <c r="BC340" s="60" t="s">
        <v>623</v>
      </c>
      <c r="BD340" s="58" t="str">
        <f t="shared" si="74"/>
        <v>N/A</v>
      </c>
      <c r="BE340" s="58" t="e">
        <f t="shared" si="75"/>
        <v>#VALUE!</v>
      </c>
      <c r="BF340" s="53" t="s">
        <v>131</v>
      </c>
      <c r="BG340" s="52" t="s">
        <v>33</v>
      </c>
      <c r="BH340" s="34" t="s">
        <v>130</v>
      </c>
      <c r="BI340" s="34">
        <v>636</v>
      </c>
      <c r="BJ340" s="56" t="s">
        <v>1026</v>
      </c>
      <c r="BL340" t="e">
        <v>#N/A</v>
      </c>
      <c r="BM340" t="e">
        <v>#N/A</v>
      </c>
      <c r="BN340" t="e">
        <v>#N/A</v>
      </c>
      <c r="BO340" t="e">
        <v>#N/A</v>
      </c>
      <c r="BP340" t="e">
        <v>#N/A</v>
      </c>
      <c r="BQ340">
        <v>9.2657066666666665</v>
      </c>
      <c r="BR340">
        <v>9.0854400000000002</v>
      </c>
      <c r="BS340">
        <v>9.3738666666666663</v>
      </c>
      <c r="BT340">
        <v>9.0854400000000002</v>
      </c>
      <c r="BU340">
        <v>9.0854400000000002</v>
      </c>
      <c r="BV340" t="e">
        <v>#N/A</v>
      </c>
      <c r="BW340">
        <v>23.434666666666665</v>
      </c>
      <c r="BX340">
        <v>23.434666666666665</v>
      </c>
      <c r="BY340">
        <v>0.32</v>
      </c>
      <c r="BZ340">
        <v>0.1696</v>
      </c>
      <c r="CA340">
        <v>18.026666666666667</v>
      </c>
      <c r="CB340" t="e">
        <v>#N/A</v>
      </c>
      <c r="CC340" t="e">
        <v>#N/A</v>
      </c>
      <c r="CD340" t="e">
        <v>#N/A</v>
      </c>
    </row>
    <row r="341" spans="2:82" x14ac:dyDescent="0.25">
      <c r="B341" s="52" t="str">
        <f t="shared" si="69"/>
        <v>Recovery Room - General-Recovery Room - General-</v>
      </c>
      <c r="C341" s="52" t="str">
        <f t="shared" si="70"/>
        <v>66180-0360</v>
      </c>
      <c r="D341" s="53" t="s">
        <v>708</v>
      </c>
      <c r="E341" s="53" t="s">
        <v>979</v>
      </c>
      <c r="F341" s="52" t="s">
        <v>97</v>
      </c>
      <c r="G341" s="52" t="s">
        <v>97</v>
      </c>
      <c r="H341" s="54" t="s">
        <v>34</v>
      </c>
      <c r="I341" s="55" t="s">
        <v>98</v>
      </c>
      <c r="J341" s="55" t="str">
        <f t="shared" si="76"/>
        <v>-710</v>
      </c>
      <c r="K341" s="56" t="s">
        <v>1029</v>
      </c>
      <c r="L341" s="62">
        <v>2153</v>
      </c>
      <c r="M341" s="52">
        <f t="shared" si="71"/>
        <v>10</v>
      </c>
      <c r="N341" s="53"/>
      <c r="O341" s="52">
        <f t="shared" si="72"/>
        <v>0</v>
      </c>
      <c r="P341" s="52" t="str">
        <f t="shared" si="77"/>
        <v>0710- 0360-66180</v>
      </c>
      <c r="Q341" s="58" t="str">
        <f t="shared" si="78"/>
        <v>710</v>
      </c>
      <c r="R341" s="59">
        <v>0</v>
      </c>
      <c r="S341" s="59">
        <v>0</v>
      </c>
      <c r="T341" s="59">
        <v>0</v>
      </c>
      <c r="U341" s="59">
        <v>0</v>
      </c>
      <c r="V341" s="59">
        <v>0</v>
      </c>
      <c r="W341" s="59">
        <v>0</v>
      </c>
      <c r="X341" s="59">
        <v>0</v>
      </c>
      <c r="Y341" s="59">
        <v>0</v>
      </c>
      <c r="Z341" s="59">
        <v>0</v>
      </c>
      <c r="AA341" s="59">
        <v>0</v>
      </c>
      <c r="AB341" s="59">
        <v>0</v>
      </c>
      <c r="AC341" s="59">
        <v>0</v>
      </c>
      <c r="AD341" s="59">
        <v>0</v>
      </c>
      <c r="AE341" s="59">
        <v>0</v>
      </c>
      <c r="AF341" s="59">
        <v>0</v>
      </c>
      <c r="AG341" s="59">
        <v>0</v>
      </c>
      <c r="AH341" s="59">
        <v>0</v>
      </c>
      <c r="AI341" s="59">
        <v>0</v>
      </c>
      <c r="AJ341" s="59">
        <v>0</v>
      </c>
      <c r="AK341" s="60" t="str">
        <f t="shared" si="79"/>
        <v>Packaged</v>
      </c>
      <c r="AL341" s="60" t="str">
        <f t="shared" si="79"/>
        <v>Packaged</v>
      </c>
      <c r="AM341" s="60" t="str">
        <f t="shared" si="79"/>
        <v>Packaged</v>
      </c>
      <c r="AN341" s="60" t="str">
        <f t="shared" si="79"/>
        <v>Packaged</v>
      </c>
      <c r="AO341" s="60" t="str">
        <f t="shared" si="79"/>
        <v>Packaged</v>
      </c>
      <c r="AP341" s="60" t="str">
        <f t="shared" si="73"/>
        <v>Packaged</v>
      </c>
      <c r="AQ341" s="60" t="str">
        <f t="shared" si="73"/>
        <v>Packaged</v>
      </c>
      <c r="AR341" s="60" t="str">
        <f t="shared" si="73"/>
        <v>Packaged</v>
      </c>
      <c r="AS341" s="60" t="str">
        <f t="shared" si="73"/>
        <v>Packaged</v>
      </c>
      <c r="AT341" s="60" t="str">
        <f t="shared" si="73"/>
        <v>Packaged</v>
      </c>
      <c r="AU341" s="60" t="s">
        <v>623</v>
      </c>
      <c r="AV341" s="60" t="str">
        <f t="shared" ref="AV341:BA383" si="80">IF($E341="Related",IFERROR(IF(AC341=0,"Packaged",AC341),"Packaged"),IFERROR(IF(AC341=0,"Not Reimbursable",AC341),"Not Reimbursable"))</f>
        <v>Packaged</v>
      </c>
      <c r="AW341" s="60" t="str">
        <f t="shared" si="80"/>
        <v>Packaged</v>
      </c>
      <c r="AX341" s="60" t="str">
        <f t="shared" si="80"/>
        <v>Packaged</v>
      </c>
      <c r="AY341" s="60" t="str">
        <f t="shared" si="80"/>
        <v>Packaged</v>
      </c>
      <c r="AZ341" s="60" t="str">
        <f t="shared" si="80"/>
        <v>Packaged</v>
      </c>
      <c r="BA341" s="60" t="str">
        <f t="shared" si="80"/>
        <v>Packaged</v>
      </c>
      <c r="BB341" s="60" t="s">
        <v>623</v>
      </c>
      <c r="BC341" s="60" t="s">
        <v>623</v>
      </c>
      <c r="BD341" s="58" t="str">
        <f t="shared" si="74"/>
        <v>N/A</v>
      </c>
      <c r="BE341" s="58" t="e">
        <f t="shared" si="75"/>
        <v>#VALUE!</v>
      </c>
      <c r="BF341" s="53"/>
      <c r="BG341" s="52" t="e">
        <v>#N/A</v>
      </c>
      <c r="BI341" s="34">
        <v>710</v>
      </c>
      <c r="BJ341" s="56" t="s">
        <v>98</v>
      </c>
      <c r="BL341" t="e">
        <v>#N/A</v>
      </c>
      <c r="BM341" t="e">
        <v>#N/A</v>
      </c>
      <c r="BN341" t="e">
        <v>#N/A</v>
      </c>
      <c r="BO341" t="e">
        <v>#N/A</v>
      </c>
      <c r="BP341" t="e">
        <v>#N/A</v>
      </c>
      <c r="BQ341" t="e">
        <v>#N/A</v>
      </c>
      <c r="BR341" t="e">
        <v>#N/A</v>
      </c>
      <c r="BS341" t="e">
        <v>#N/A</v>
      </c>
      <c r="BT341" t="e">
        <v>#N/A</v>
      </c>
      <c r="BU341" t="e">
        <v>#N/A</v>
      </c>
      <c r="BV341" t="e">
        <v>#N/A</v>
      </c>
      <c r="BW341" t="e">
        <v>#N/A</v>
      </c>
      <c r="BX341" t="e">
        <v>#N/A</v>
      </c>
      <c r="BY341" t="e">
        <v>#N/A</v>
      </c>
      <c r="BZ341" t="e">
        <v>#N/A</v>
      </c>
      <c r="CA341" t="e">
        <v>#N/A</v>
      </c>
      <c r="CB341" t="e">
        <v>#N/A</v>
      </c>
      <c r="CC341" t="e">
        <v>#N/A</v>
      </c>
      <c r="CD341" t="e">
        <v>#N/A</v>
      </c>
    </row>
    <row r="342" spans="2:82" x14ac:dyDescent="0.25">
      <c r="B342" s="52" t="str">
        <f t="shared" si="69"/>
        <v>Anesthesia - General-Anesthesia - General-</v>
      </c>
      <c r="C342" s="52" t="str">
        <f t="shared" si="70"/>
        <v>66180-0360</v>
      </c>
      <c r="D342" s="53" t="s">
        <v>708</v>
      </c>
      <c r="E342" s="53" t="s">
        <v>979</v>
      </c>
      <c r="F342" s="52" t="s">
        <v>109</v>
      </c>
      <c r="G342" s="52" t="s">
        <v>109</v>
      </c>
      <c r="H342" s="54" t="s">
        <v>34</v>
      </c>
      <c r="I342" s="55" t="s">
        <v>101</v>
      </c>
      <c r="J342" s="55" t="str">
        <f t="shared" si="76"/>
        <v>-370</v>
      </c>
      <c r="K342" s="56" t="s">
        <v>1030</v>
      </c>
      <c r="L342" s="62">
        <v>1042</v>
      </c>
      <c r="M342" s="52">
        <f t="shared" si="71"/>
        <v>10</v>
      </c>
      <c r="N342" s="53"/>
      <c r="O342" s="52">
        <f t="shared" si="72"/>
        <v>0</v>
      </c>
      <c r="P342" s="52" t="str">
        <f t="shared" si="77"/>
        <v>0370- 0360-66180</v>
      </c>
      <c r="Q342" s="58" t="str">
        <f t="shared" si="78"/>
        <v>370</v>
      </c>
      <c r="R342" s="59">
        <v>0</v>
      </c>
      <c r="S342" s="59">
        <v>0</v>
      </c>
      <c r="T342" s="59">
        <v>0</v>
      </c>
      <c r="U342" s="59">
        <v>0</v>
      </c>
      <c r="V342" s="59">
        <v>0</v>
      </c>
      <c r="W342" s="59">
        <v>0</v>
      </c>
      <c r="X342" s="59">
        <v>0</v>
      </c>
      <c r="Y342" s="59">
        <v>0</v>
      </c>
      <c r="Z342" s="59">
        <v>0</v>
      </c>
      <c r="AA342" s="59">
        <v>0</v>
      </c>
      <c r="AB342" s="59">
        <v>0</v>
      </c>
      <c r="AC342" s="59">
        <v>0</v>
      </c>
      <c r="AD342" s="59">
        <v>0</v>
      </c>
      <c r="AE342" s="59">
        <v>0</v>
      </c>
      <c r="AF342" s="59">
        <v>0</v>
      </c>
      <c r="AG342" s="59">
        <v>0</v>
      </c>
      <c r="AH342" s="59">
        <v>0</v>
      </c>
      <c r="AI342" s="59">
        <v>0</v>
      </c>
      <c r="AJ342" s="59">
        <v>0</v>
      </c>
      <c r="AK342" s="60" t="str">
        <f t="shared" si="79"/>
        <v>Packaged</v>
      </c>
      <c r="AL342" s="60" t="str">
        <f t="shared" si="79"/>
        <v>Packaged</v>
      </c>
      <c r="AM342" s="60" t="str">
        <f t="shared" si="79"/>
        <v>Packaged</v>
      </c>
      <c r="AN342" s="60" t="str">
        <f t="shared" si="79"/>
        <v>Packaged</v>
      </c>
      <c r="AO342" s="60" t="str">
        <f t="shared" si="79"/>
        <v>Packaged</v>
      </c>
      <c r="AP342" s="60" t="str">
        <f t="shared" si="73"/>
        <v>Packaged</v>
      </c>
      <c r="AQ342" s="60" t="str">
        <f t="shared" si="73"/>
        <v>Packaged</v>
      </c>
      <c r="AR342" s="60" t="str">
        <f t="shared" si="73"/>
        <v>Packaged</v>
      </c>
      <c r="AS342" s="60" t="str">
        <f t="shared" si="73"/>
        <v>Packaged</v>
      </c>
      <c r="AT342" s="60" t="str">
        <f t="shared" si="73"/>
        <v>Packaged</v>
      </c>
      <c r="AU342" s="60" t="s">
        <v>623</v>
      </c>
      <c r="AV342" s="60" t="str">
        <f t="shared" si="80"/>
        <v>Packaged</v>
      </c>
      <c r="AW342" s="60" t="str">
        <f t="shared" si="80"/>
        <v>Packaged</v>
      </c>
      <c r="AX342" s="60" t="str">
        <f t="shared" si="80"/>
        <v>Packaged</v>
      </c>
      <c r="AY342" s="60" t="str">
        <f t="shared" si="80"/>
        <v>Packaged</v>
      </c>
      <c r="AZ342" s="60" t="str">
        <f t="shared" si="80"/>
        <v>Packaged</v>
      </c>
      <c r="BA342" s="60" t="str">
        <f t="shared" si="80"/>
        <v>Packaged</v>
      </c>
      <c r="BB342" s="60" t="s">
        <v>623</v>
      </c>
      <c r="BC342" s="60" t="s">
        <v>623</v>
      </c>
      <c r="BD342" s="58" t="str">
        <f t="shared" si="74"/>
        <v>N/A</v>
      </c>
      <c r="BE342" s="58" t="e">
        <f t="shared" si="75"/>
        <v>#VALUE!</v>
      </c>
      <c r="BF342" s="53"/>
      <c r="BG342" s="52" t="e">
        <v>#N/A</v>
      </c>
      <c r="BI342" s="34">
        <v>370</v>
      </c>
      <c r="BJ342" s="56" t="s">
        <v>101</v>
      </c>
      <c r="BL342" t="e">
        <v>#N/A</v>
      </c>
      <c r="BM342" t="e">
        <v>#N/A</v>
      </c>
      <c r="BN342" t="e">
        <v>#N/A</v>
      </c>
      <c r="BO342" t="e">
        <v>#N/A</v>
      </c>
      <c r="BP342" t="e">
        <v>#N/A</v>
      </c>
      <c r="BQ342" t="e">
        <v>#N/A</v>
      </c>
      <c r="BR342" t="e">
        <v>#N/A</v>
      </c>
      <c r="BS342" t="e">
        <v>#N/A</v>
      </c>
      <c r="BT342" t="e">
        <v>#N/A</v>
      </c>
      <c r="BU342" t="e">
        <v>#N/A</v>
      </c>
      <c r="BV342" t="e">
        <v>#N/A</v>
      </c>
      <c r="BW342" t="e">
        <v>#N/A</v>
      </c>
      <c r="BX342" t="e">
        <v>#N/A</v>
      </c>
      <c r="BY342" t="e">
        <v>#N/A</v>
      </c>
      <c r="BZ342" t="e">
        <v>#N/A</v>
      </c>
      <c r="CA342" t="e">
        <v>#N/A</v>
      </c>
      <c r="CB342" t="e">
        <v>#N/A</v>
      </c>
      <c r="CC342" t="e">
        <v>#N/A</v>
      </c>
      <c r="CD342" t="e">
        <v>#N/A</v>
      </c>
    </row>
    <row r="343" spans="2:82" x14ac:dyDescent="0.25">
      <c r="B343" s="52" t="str">
        <f t="shared" si="69"/>
        <v>Medical/Surgical Supplies and Devices - Other implants-Medical/Surgical Supplies and Devices - Other implants-L8612</v>
      </c>
      <c r="C343" s="52" t="str">
        <f t="shared" si="70"/>
        <v>66180-0360</v>
      </c>
      <c r="D343" s="53" t="s">
        <v>708</v>
      </c>
      <c r="E343" s="53" t="s">
        <v>979</v>
      </c>
      <c r="F343" s="52" t="s">
        <v>106</v>
      </c>
      <c r="G343" s="52" t="s">
        <v>106</v>
      </c>
      <c r="H343" s="54" t="s">
        <v>550</v>
      </c>
      <c r="I343" s="55" t="s">
        <v>107</v>
      </c>
      <c r="J343" s="55" t="str">
        <f t="shared" si="76"/>
        <v>L8612-278</v>
      </c>
      <c r="K343" s="56" t="s">
        <v>1209</v>
      </c>
      <c r="L343" s="62">
        <v>1100</v>
      </c>
      <c r="M343" s="52">
        <f t="shared" si="71"/>
        <v>10</v>
      </c>
      <c r="N343" s="53"/>
      <c r="O343" s="52">
        <f t="shared" si="72"/>
        <v>0</v>
      </c>
      <c r="P343" s="52" t="str">
        <f t="shared" si="77"/>
        <v>0278-L8612 0360-66180</v>
      </c>
      <c r="Q343" s="58" t="str">
        <f t="shared" si="78"/>
        <v>278L8612</v>
      </c>
      <c r="R343" s="59">
        <v>0</v>
      </c>
      <c r="S343" s="59">
        <v>0</v>
      </c>
      <c r="T343" s="59">
        <v>0</v>
      </c>
      <c r="U343" s="59">
        <v>0</v>
      </c>
      <c r="V343" s="59">
        <v>0</v>
      </c>
      <c r="W343" s="59">
        <v>0</v>
      </c>
      <c r="X343" s="59">
        <v>0</v>
      </c>
      <c r="Y343" s="59">
        <v>0</v>
      </c>
      <c r="Z343" s="59">
        <v>0</v>
      </c>
      <c r="AA343" s="59">
        <v>0</v>
      </c>
      <c r="AB343" s="59">
        <v>0</v>
      </c>
      <c r="AC343" s="59">
        <v>0</v>
      </c>
      <c r="AD343" s="59">
        <v>0</v>
      </c>
      <c r="AE343" s="59">
        <v>0</v>
      </c>
      <c r="AF343" s="59">
        <v>0</v>
      </c>
      <c r="AG343" s="59">
        <v>0</v>
      </c>
      <c r="AH343" s="59">
        <v>0</v>
      </c>
      <c r="AI343" s="59">
        <v>0</v>
      </c>
      <c r="AJ343" s="59">
        <v>0</v>
      </c>
      <c r="AK343" s="60" t="str">
        <f t="shared" si="79"/>
        <v>Packaged</v>
      </c>
      <c r="AL343" s="60" t="str">
        <f t="shared" si="79"/>
        <v>Packaged</v>
      </c>
      <c r="AM343" s="60" t="str">
        <f t="shared" si="79"/>
        <v>Packaged</v>
      </c>
      <c r="AN343" s="60" t="str">
        <f t="shared" si="79"/>
        <v>Packaged</v>
      </c>
      <c r="AO343" s="60" t="str">
        <f t="shared" si="79"/>
        <v>Packaged</v>
      </c>
      <c r="AP343" s="60" t="str">
        <f t="shared" si="73"/>
        <v>Packaged</v>
      </c>
      <c r="AQ343" s="60" t="str">
        <f t="shared" si="73"/>
        <v>Packaged</v>
      </c>
      <c r="AR343" s="60" t="str">
        <f t="shared" si="73"/>
        <v>Packaged</v>
      </c>
      <c r="AS343" s="60" t="str">
        <f t="shared" si="73"/>
        <v>Packaged</v>
      </c>
      <c r="AT343" s="60" t="str">
        <f t="shared" si="73"/>
        <v>Packaged</v>
      </c>
      <c r="AU343" s="60" t="s">
        <v>623</v>
      </c>
      <c r="AV343" s="60" t="str">
        <f t="shared" si="80"/>
        <v>Packaged</v>
      </c>
      <c r="AW343" s="60" t="str">
        <f t="shared" si="80"/>
        <v>Packaged</v>
      </c>
      <c r="AX343" s="60" t="str">
        <f t="shared" si="80"/>
        <v>Packaged</v>
      </c>
      <c r="AY343" s="60" t="str">
        <f t="shared" si="80"/>
        <v>Packaged</v>
      </c>
      <c r="AZ343" s="60" t="str">
        <f t="shared" si="80"/>
        <v>Packaged</v>
      </c>
      <c r="BA343" s="60" t="str">
        <f t="shared" si="80"/>
        <v>Packaged</v>
      </c>
      <c r="BB343" s="60" t="s">
        <v>623</v>
      </c>
      <c r="BC343" s="60" t="s">
        <v>623</v>
      </c>
      <c r="BD343" s="58" t="str">
        <f t="shared" si="74"/>
        <v>N/A</v>
      </c>
      <c r="BE343" s="58" t="e">
        <f t="shared" si="75"/>
        <v>#VALUE!</v>
      </c>
      <c r="BF343" s="53" t="s">
        <v>1210</v>
      </c>
      <c r="BG343" s="52" t="e">
        <v>#N/A</v>
      </c>
      <c r="BH343" s="34" t="s">
        <v>550</v>
      </c>
      <c r="BI343" s="34">
        <v>278</v>
      </c>
      <c r="BJ343" s="56" t="s">
        <v>1211</v>
      </c>
      <c r="BL343" t="e">
        <v>#N/A</v>
      </c>
      <c r="BM343" t="e">
        <v>#N/A</v>
      </c>
      <c r="BN343" t="e">
        <v>#N/A</v>
      </c>
      <c r="BO343" t="e">
        <v>#N/A</v>
      </c>
      <c r="BP343" t="e">
        <v>#N/A</v>
      </c>
      <c r="BQ343" t="e">
        <v>#N/A</v>
      </c>
      <c r="BR343" t="e">
        <v>#N/A</v>
      </c>
      <c r="BS343" t="e">
        <v>#N/A</v>
      </c>
      <c r="BT343" t="e">
        <v>#N/A</v>
      </c>
      <c r="BU343" t="e">
        <v>#N/A</v>
      </c>
      <c r="BV343" t="e">
        <v>#N/A</v>
      </c>
      <c r="BW343" t="e">
        <v>#N/A</v>
      </c>
      <c r="BX343" t="e">
        <v>#N/A</v>
      </c>
      <c r="BY343" t="e">
        <v>#N/A</v>
      </c>
      <c r="BZ343" t="e">
        <v>#N/A</v>
      </c>
      <c r="CA343" t="e">
        <v>#N/A</v>
      </c>
      <c r="CB343" t="e">
        <v>#N/A</v>
      </c>
      <c r="CC343" t="e">
        <v>#N/A</v>
      </c>
      <c r="CD343" t="e">
        <v>#N/A</v>
      </c>
    </row>
    <row r="344" spans="2:82" x14ac:dyDescent="0.25">
      <c r="B344" s="52" t="str">
        <f t="shared" si="69"/>
        <v>Surgery Procedures -Xcapsl ctrc rmvl cplx wo ecp-66982</v>
      </c>
      <c r="C344" s="52" t="str">
        <f t="shared" si="70"/>
        <v>66982-0360</v>
      </c>
      <c r="D344" s="53" t="s">
        <v>709</v>
      </c>
      <c r="E344" s="53" t="s">
        <v>976</v>
      </c>
      <c r="F344" s="52" t="s">
        <v>114</v>
      </c>
      <c r="G344" s="52" t="s">
        <v>317</v>
      </c>
      <c r="H344" s="54" t="s">
        <v>316</v>
      </c>
      <c r="I344" s="55" t="s">
        <v>108</v>
      </c>
      <c r="J344" s="55" t="str">
        <f t="shared" si="76"/>
        <v>66982-360</v>
      </c>
      <c r="K344" s="56" t="s">
        <v>709</v>
      </c>
      <c r="L344" s="62">
        <v>9279</v>
      </c>
      <c r="M344" s="52">
        <f t="shared" si="71"/>
        <v>6</v>
      </c>
      <c r="N344" s="53" t="s">
        <v>632</v>
      </c>
      <c r="O344" s="52">
        <f t="shared" si="72"/>
        <v>1</v>
      </c>
      <c r="P344" s="52" t="str">
        <f t="shared" si="77"/>
        <v>0360-66982 0360-66982</v>
      </c>
      <c r="Q344" s="58" t="str">
        <f t="shared" si="78"/>
        <v>36066982</v>
      </c>
      <c r="R344" s="59">
        <v>2223.9469669999999</v>
      </c>
      <c r="S344" s="59">
        <v>2223.9469669999999</v>
      </c>
      <c r="T344" s="59">
        <v>2223.9469669999999</v>
      </c>
      <c r="U344" s="59">
        <v>2223.9469669999999</v>
      </c>
      <c r="V344" s="59">
        <v>2223.9469669999999</v>
      </c>
      <c r="W344" s="59">
        <v>866.93880000000001</v>
      </c>
      <c r="X344" s="59">
        <v>849.94</v>
      </c>
      <c r="Y344" s="59">
        <v>875.43820000000005</v>
      </c>
      <c r="Z344" s="59">
        <v>849.94</v>
      </c>
      <c r="AA344" s="59">
        <v>849.94</v>
      </c>
      <c r="AB344" s="59">
        <v>0</v>
      </c>
      <c r="AC344" s="59">
        <v>1071</v>
      </c>
      <c r="AD344" s="59">
        <v>1071</v>
      </c>
      <c r="AE344" s="59">
        <v>2574.2606000000001</v>
      </c>
      <c r="AF344" s="59">
        <v>2324.5189</v>
      </c>
      <c r="AG344" s="59">
        <v>1400</v>
      </c>
      <c r="AH344" s="59">
        <v>3293</v>
      </c>
      <c r="AI344" s="59">
        <v>0</v>
      </c>
      <c r="AJ344" s="59">
        <v>0</v>
      </c>
      <c r="AK344" s="60">
        <f t="shared" si="79"/>
        <v>2223.9469669999999</v>
      </c>
      <c r="AL344" s="60">
        <f t="shared" si="79"/>
        <v>2223.9469669999999</v>
      </c>
      <c r="AM344" s="60">
        <f t="shared" si="79"/>
        <v>2223.9469669999999</v>
      </c>
      <c r="AN344" s="60">
        <f t="shared" si="79"/>
        <v>2223.9469669999999</v>
      </c>
      <c r="AO344" s="60">
        <f t="shared" si="79"/>
        <v>2223.9469669999999</v>
      </c>
      <c r="AP344" s="60">
        <f t="shared" si="73"/>
        <v>866.93880000000001</v>
      </c>
      <c r="AQ344" s="60">
        <f t="shared" si="73"/>
        <v>849.94</v>
      </c>
      <c r="AR344" s="60">
        <f t="shared" si="73"/>
        <v>875.43820000000005</v>
      </c>
      <c r="AS344" s="60">
        <f t="shared" si="73"/>
        <v>849.94</v>
      </c>
      <c r="AT344" s="60">
        <f t="shared" si="73"/>
        <v>849.94</v>
      </c>
      <c r="AU344" s="60" t="s">
        <v>623</v>
      </c>
      <c r="AV344" s="60">
        <f t="shared" si="80"/>
        <v>1071</v>
      </c>
      <c r="AW344" s="60">
        <f t="shared" si="80"/>
        <v>1071</v>
      </c>
      <c r="AX344" s="60">
        <f t="shared" si="80"/>
        <v>2574.2606000000001</v>
      </c>
      <c r="AY344" s="60">
        <f t="shared" si="80"/>
        <v>2324.5189</v>
      </c>
      <c r="AZ344" s="60">
        <f t="shared" si="80"/>
        <v>1400</v>
      </c>
      <c r="BA344" s="60">
        <f t="shared" si="80"/>
        <v>3293</v>
      </c>
      <c r="BB344" s="60" t="s">
        <v>623</v>
      </c>
      <c r="BC344" s="60" t="s">
        <v>623</v>
      </c>
      <c r="BD344" s="58">
        <f t="shared" si="74"/>
        <v>10</v>
      </c>
      <c r="BE344" s="58">
        <f t="shared" si="75"/>
        <v>4</v>
      </c>
      <c r="BF344" s="53" t="s">
        <v>1212</v>
      </c>
      <c r="BG344" s="52" t="s">
        <v>33</v>
      </c>
      <c r="BH344" s="34">
        <v>66982</v>
      </c>
      <c r="BI344" s="34">
        <v>360</v>
      </c>
      <c r="BJ344" s="56" t="s">
        <v>1213</v>
      </c>
      <c r="BK344">
        <v>5491</v>
      </c>
      <c r="BL344">
        <v>2223.9469669999999</v>
      </c>
      <c r="BM344">
        <v>2223.9469669999999</v>
      </c>
      <c r="BN344">
        <v>2223.9469669999999</v>
      </c>
      <c r="BO344">
        <v>2223.9469669999999</v>
      </c>
      <c r="BP344">
        <v>2223.9469669999999</v>
      </c>
      <c r="BQ344">
        <v>866.93880000000001</v>
      </c>
      <c r="BR344">
        <v>849.94</v>
      </c>
      <c r="BS344">
        <v>875.43820000000005</v>
      </c>
      <c r="BT344">
        <v>849.94</v>
      </c>
      <c r="BU344">
        <v>849.94</v>
      </c>
      <c r="BV344">
        <v>0</v>
      </c>
      <c r="BW344">
        <v>1071</v>
      </c>
      <c r="BX344">
        <v>1071</v>
      </c>
      <c r="BY344">
        <v>2574.2606000000001</v>
      </c>
      <c r="BZ344">
        <v>2324.5189</v>
      </c>
      <c r="CA344">
        <v>1400</v>
      </c>
      <c r="CB344">
        <v>3293</v>
      </c>
      <c r="CC344">
        <v>0</v>
      </c>
      <c r="CD344">
        <v>0</v>
      </c>
    </row>
    <row r="345" spans="2:82" x14ac:dyDescent="0.25">
      <c r="B345" s="52" t="str">
        <f t="shared" si="69"/>
        <v>Recovery Room - General-Recovery Room - General-</v>
      </c>
      <c r="C345" s="52" t="str">
        <f t="shared" si="70"/>
        <v>66982-0360</v>
      </c>
      <c r="D345" s="53" t="s">
        <v>709</v>
      </c>
      <c r="E345" s="53" t="s">
        <v>979</v>
      </c>
      <c r="F345" s="52" t="s">
        <v>97</v>
      </c>
      <c r="G345" s="52" t="s">
        <v>97</v>
      </c>
      <c r="H345" s="54" t="s">
        <v>34</v>
      </c>
      <c r="I345" s="55" t="s">
        <v>98</v>
      </c>
      <c r="J345" s="55" t="str">
        <f t="shared" si="76"/>
        <v>-710</v>
      </c>
      <c r="K345" s="56" t="s">
        <v>1029</v>
      </c>
      <c r="L345" s="62">
        <v>1730</v>
      </c>
      <c r="M345" s="52">
        <f t="shared" si="71"/>
        <v>6</v>
      </c>
      <c r="N345" s="53"/>
      <c r="O345" s="52">
        <f t="shared" si="72"/>
        <v>0</v>
      </c>
      <c r="P345" s="52" t="str">
        <f t="shared" si="77"/>
        <v>0710- 0360-66982</v>
      </c>
      <c r="Q345" s="58" t="str">
        <f t="shared" si="78"/>
        <v>710</v>
      </c>
      <c r="R345" s="59">
        <v>0</v>
      </c>
      <c r="S345" s="59">
        <v>0</v>
      </c>
      <c r="T345" s="59">
        <v>0</v>
      </c>
      <c r="U345" s="59">
        <v>0</v>
      </c>
      <c r="V345" s="59">
        <v>0</v>
      </c>
      <c r="W345" s="59">
        <v>0</v>
      </c>
      <c r="X345" s="59">
        <v>0</v>
      </c>
      <c r="Y345" s="59">
        <v>0</v>
      </c>
      <c r="Z345" s="59">
        <v>0</v>
      </c>
      <c r="AA345" s="59">
        <v>0</v>
      </c>
      <c r="AB345" s="59">
        <v>0</v>
      </c>
      <c r="AC345" s="59">
        <v>0</v>
      </c>
      <c r="AD345" s="59">
        <v>0</v>
      </c>
      <c r="AE345" s="59">
        <v>0</v>
      </c>
      <c r="AF345" s="59">
        <v>0</v>
      </c>
      <c r="AG345" s="59">
        <v>0</v>
      </c>
      <c r="AH345" s="59">
        <v>0</v>
      </c>
      <c r="AI345" s="59">
        <v>0</v>
      </c>
      <c r="AJ345" s="59">
        <v>0</v>
      </c>
      <c r="AK345" s="60" t="str">
        <f t="shared" si="79"/>
        <v>Packaged</v>
      </c>
      <c r="AL345" s="60" t="str">
        <f t="shared" si="79"/>
        <v>Packaged</v>
      </c>
      <c r="AM345" s="60" t="str">
        <f t="shared" si="79"/>
        <v>Packaged</v>
      </c>
      <c r="AN345" s="60" t="str">
        <f t="shared" si="79"/>
        <v>Packaged</v>
      </c>
      <c r="AO345" s="60" t="str">
        <f t="shared" si="79"/>
        <v>Packaged</v>
      </c>
      <c r="AP345" s="60" t="str">
        <f t="shared" si="73"/>
        <v>Packaged</v>
      </c>
      <c r="AQ345" s="60" t="str">
        <f t="shared" si="73"/>
        <v>Packaged</v>
      </c>
      <c r="AR345" s="60" t="str">
        <f t="shared" si="73"/>
        <v>Packaged</v>
      </c>
      <c r="AS345" s="60" t="str">
        <f t="shared" si="73"/>
        <v>Packaged</v>
      </c>
      <c r="AT345" s="60" t="str">
        <f t="shared" si="73"/>
        <v>Packaged</v>
      </c>
      <c r="AU345" s="60" t="s">
        <v>623</v>
      </c>
      <c r="AV345" s="60" t="str">
        <f t="shared" si="80"/>
        <v>Packaged</v>
      </c>
      <c r="AW345" s="60" t="str">
        <f t="shared" si="80"/>
        <v>Packaged</v>
      </c>
      <c r="AX345" s="60" t="str">
        <f t="shared" si="80"/>
        <v>Packaged</v>
      </c>
      <c r="AY345" s="60" t="str">
        <f t="shared" si="80"/>
        <v>Packaged</v>
      </c>
      <c r="AZ345" s="60" t="str">
        <f t="shared" si="80"/>
        <v>Packaged</v>
      </c>
      <c r="BA345" s="60" t="str">
        <f t="shared" si="80"/>
        <v>Packaged</v>
      </c>
      <c r="BB345" s="60" t="s">
        <v>623</v>
      </c>
      <c r="BC345" s="60" t="s">
        <v>623</v>
      </c>
      <c r="BD345" s="58" t="str">
        <f t="shared" si="74"/>
        <v>N/A</v>
      </c>
      <c r="BE345" s="58" t="e">
        <f t="shared" si="75"/>
        <v>#VALUE!</v>
      </c>
      <c r="BF345" s="53"/>
      <c r="BG345" s="52" t="e">
        <v>#N/A</v>
      </c>
      <c r="BI345" s="34">
        <v>710</v>
      </c>
      <c r="BJ345" s="56" t="s">
        <v>98</v>
      </c>
      <c r="BL345" t="e">
        <v>#N/A</v>
      </c>
      <c r="BM345" t="e">
        <v>#N/A</v>
      </c>
      <c r="BN345" t="e">
        <v>#N/A</v>
      </c>
      <c r="BO345" t="e">
        <v>#N/A</v>
      </c>
      <c r="BP345" t="e">
        <v>#N/A</v>
      </c>
      <c r="BQ345" t="e">
        <v>#N/A</v>
      </c>
      <c r="BR345" t="e">
        <v>#N/A</v>
      </c>
      <c r="BS345" t="e">
        <v>#N/A</v>
      </c>
      <c r="BT345" t="e">
        <v>#N/A</v>
      </c>
      <c r="BU345" t="e">
        <v>#N/A</v>
      </c>
      <c r="BV345" t="e">
        <v>#N/A</v>
      </c>
      <c r="BW345" t="e">
        <v>#N/A</v>
      </c>
      <c r="BX345" t="e">
        <v>#N/A</v>
      </c>
      <c r="BY345" t="e">
        <v>#N/A</v>
      </c>
      <c r="BZ345" t="e">
        <v>#N/A</v>
      </c>
      <c r="CA345" t="e">
        <v>#N/A</v>
      </c>
      <c r="CB345" t="e">
        <v>#N/A</v>
      </c>
      <c r="CC345" t="e">
        <v>#N/A</v>
      </c>
      <c r="CD345" t="e">
        <v>#N/A</v>
      </c>
    </row>
    <row r="346" spans="2:82" x14ac:dyDescent="0.25">
      <c r="B346" s="52" t="str">
        <f t="shared" si="69"/>
        <v>Recovery Room - General-Recovery Room - General-</v>
      </c>
      <c r="C346" s="52" t="str">
        <f t="shared" si="70"/>
        <v>66982-0360</v>
      </c>
      <c r="D346" s="53" t="s">
        <v>709</v>
      </c>
      <c r="E346" s="53" t="s">
        <v>979</v>
      </c>
      <c r="F346" s="52" t="s">
        <v>97</v>
      </c>
      <c r="G346" s="52" t="s">
        <v>97</v>
      </c>
      <c r="H346" s="54" t="s">
        <v>34</v>
      </c>
      <c r="I346" s="55" t="s">
        <v>98</v>
      </c>
      <c r="J346" s="55" t="str">
        <f t="shared" si="76"/>
        <v>-710</v>
      </c>
      <c r="K346" s="56" t="s">
        <v>1029</v>
      </c>
      <c r="L346" s="62">
        <v>1730</v>
      </c>
      <c r="M346" s="52">
        <f t="shared" si="71"/>
        <v>6</v>
      </c>
      <c r="N346" s="53"/>
      <c r="O346" s="52">
        <f t="shared" si="72"/>
        <v>0</v>
      </c>
      <c r="P346" s="52" t="str">
        <f t="shared" si="77"/>
        <v>0710- 0360-66982</v>
      </c>
      <c r="Q346" s="58" t="str">
        <f t="shared" si="78"/>
        <v>710</v>
      </c>
      <c r="R346" s="59">
        <v>0</v>
      </c>
      <c r="S346" s="59">
        <v>0</v>
      </c>
      <c r="T346" s="59">
        <v>0</v>
      </c>
      <c r="U346" s="59">
        <v>0</v>
      </c>
      <c r="V346" s="59">
        <v>0</v>
      </c>
      <c r="W346" s="59">
        <v>0</v>
      </c>
      <c r="X346" s="59">
        <v>0</v>
      </c>
      <c r="Y346" s="59">
        <v>0</v>
      </c>
      <c r="Z346" s="59">
        <v>0</v>
      </c>
      <c r="AA346" s="59">
        <v>0</v>
      </c>
      <c r="AB346" s="59">
        <v>0</v>
      </c>
      <c r="AC346" s="59">
        <v>0</v>
      </c>
      <c r="AD346" s="59">
        <v>0</v>
      </c>
      <c r="AE346" s="59">
        <v>0</v>
      </c>
      <c r="AF346" s="59">
        <v>0</v>
      </c>
      <c r="AG346" s="59">
        <v>0</v>
      </c>
      <c r="AH346" s="59">
        <v>0</v>
      </c>
      <c r="AI346" s="59">
        <v>0</v>
      </c>
      <c r="AJ346" s="59">
        <v>0</v>
      </c>
      <c r="AK346" s="60" t="str">
        <f t="shared" si="79"/>
        <v>Packaged</v>
      </c>
      <c r="AL346" s="60" t="str">
        <f t="shared" si="79"/>
        <v>Packaged</v>
      </c>
      <c r="AM346" s="60" t="str">
        <f t="shared" si="79"/>
        <v>Packaged</v>
      </c>
      <c r="AN346" s="60" t="str">
        <f t="shared" si="79"/>
        <v>Packaged</v>
      </c>
      <c r="AO346" s="60" t="str">
        <f t="shared" si="79"/>
        <v>Packaged</v>
      </c>
      <c r="AP346" s="60" t="str">
        <f t="shared" si="73"/>
        <v>Packaged</v>
      </c>
      <c r="AQ346" s="60" t="str">
        <f t="shared" si="73"/>
        <v>Packaged</v>
      </c>
      <c r="AR346" s="60" t="str">
        <f t="shared" si="73"/>
        <v>Packaged</v>
      </c>
      <c r="AS346" s="60" t="str">
        <f t="shared" si="73"/>
        <v>Packaged</v>
      </c>
      <c r="AT346" s="60" t="str">
        <f t="shared" si="73"/>
        <v>Packaged</v>
      </c>
      <c r="AU346" s="60" t="s">
        <v>623</v>
      </c>
      <c r="AV346" s="60" t="str">
        <f t="shared" si="80"/>
        <v>Packaged</v>
      </c>
      <c r="AW346" s="60" t="str">
        <f t="shared" si="80"/>
        <v>Packaged</v>
      </c>
      <c r="AX346" s="60" t="str">
        <f t="shared" si="80"/>
        <v>Packaged</v>
      </c>
      <c r="AY346" s="60" t="str">
        <f t="shared" si="80"/>
        <v>Packaged</v>
      </c>
      <c r="AZ346" s="60" t="str">
        <f t="shared" si="80"/>
        <v>Packaged</v>
      </c>
      <c r="BA346" s="60" t="str">
        <f t="shared" si="80"/>
        <v>Packaged</v>
      </c>
      <c r="BB346" s="60" t="s">
        <v>623</v>
      </c>
      <c r="BC346" s="60" t="s">
        <v>623</v>
      </c>
      <c r="BD346" s="58" t="str">
        <f t="shared" si="74"/>
        <v>N/A</v>
      </c>
      <c r="BE346" s="58" t="e">
        <f t="shared" si="75"/>
        <v>#VALUE!</v>
      </c>
      <c r="BF346" s="53"/>
      <c r="BG346" s="52" t="e">
        <v>#N/A</v>
      </c>
      <c r="BI346" s="34">
        <v>710</v>
      </c>
      <c r="BJ346" s="56" t="s">
        <v>98</v>
      </c>
      <c r="BL346" t="e">
        <v>#N/A</v>
      </c>
      <c r="BM346" t="e">
        <v>#N/A</v>
      </c>
      <c r="BN346" t="e">
        <v>#N/A</v>
      </c>
      <c r="BO346" t="e">
        <v>#N/A</v>
      </c>
      <c r="BP346" t="e">
        <v>#N/A</v>
      </c>
      <c r="BQ346" t="e">
        <v>#N/A</v>
      </c>
      <c r="BR346" t="e">
        <v>#N/A</v>
      </c>
      <c r="BS346" t="e">
        <v>#N/A</v>
      </c>
      <c r="BT346" t="e">
        <v>#N/A</v>
      </c>
      <c r="BU346" t="e">
        <v>#N/A</v>
      </c>
      <c r="BV346" t="e">
        <v>#N/A</v>
      </c>
      <c r="BW346" t="e">
        <v>#N/A</v>
      </c>
      <c r="BX346" t="e">
        <v>#N/A</v>
      </c>
      <c r="BY346" t="e">
        <v>#N/A</v>
      </c>
      <c r="BZ346" t="e">
        <v>#N/A</v>
      </c>
      <c r="CA346" t="e">
        <v>#N/A</v>
      </c>
      <c r="CB346" t="e">
        <v>#N/A</v>
      </c>
      <c r="CC346" t="e">
        <v>#N/A</v>
      </c>
      <c r="CD346" t="e">
        <v>#N/A</v>
      </c>
    </row>
    <row r="347" spans="2:82" x14ac:dyDescent="0.25">
      <c r="B347" s="52" t="str">
        <f t="shared" si="69"/>
        <v>Anesthesia - General-Anesthesia - General-</v>
      </c>
      <c r="C347" s="52" t="str">
        <f t="shared" si="70"/>
        <v>66982-0360</v>
      </c>
      <c r="D347" s="53" t="s">
        <v>709</v>
      </c>
      <c r="E347" s="53" t="s">
        <v>979</v>
      </c>
      <c r="F347" s="52" t="s">
        <v>109</v>
      </c>
      <c r="G347" s="52" t="s">
        <v>109</v>
      </c>
      <c r="H347" s="54" t="s">
        <v>34</v>
      </c>
      <c r="I347" s="55" t="s">
        <v>101</v>
      </c>
      <c r="J347" s="55" t="str">
        <f t="shared" si="76"/>
        <v>-370</v>
      </c>
      <c r="K347" s="56" t="s">
        <v>1030</v>
      </c>
      <c r="L347" s="62">
        <v>999</v>
      </c>
      <c r="M347" s="52">
        <f t="shared" si="71"/>
        <v>6</v>
      </c>
      <c r="N347" s="53"/>
      <c r="O347" s="52">
        <f t="shared" si="72"/>
        <v>0</v>
      </c>
      <c r="P347" s="52" t="str">
        <f t="shared" si="77"/>
        <v>0370- 0360-66982</v>
      </c>
      <c r="Q347" s="58" t="str">
        <f t="shared" si="78"/>
        <v>370</v>
      </c>
      <c r="R347" s="59">
        <v>0</v>
      </c>
      <c r="S347" s="59">
        <v>0</v>
      </c>
      <c r="T347" s="59">
        <v>0</v>
      </c>
      <c r="U347" s="59">
        <v>0</v>
      </c>
      <c r="V347" s="59">
        <v>0</v>
      </c>
      <c r="W347" s="59">
        <v>0</v>
      </c>
      <c r="X347" s="59">
        <v>0</v>
      </c>
      <c r="Y347" s="59">
        <v>0</v>
      </c>
      <c r="Z347" s="59">
        <v>0</v>
      </c>
      <c r="AA347" s="59">
        <v>0</v>
      </c>
      <c r="AB347" s="59">
        <v>0</v>
      </c>
      <c r="AC347" s="59">
        <v>0</v>
      </c>
      <c r="AD347" s="59">
        <v>0</v>
      </c>
      <c r="AE347" s="59">
        <v>0</v>
      </c>
      <c r="AF347" s="59">
        <v>0</v>
      </c>
      <c r="AG347" s="59">
        <v>0</v>
      </c>
      <c r="AH347" s="59">
        <v>0</v>
      </c>
      <c r="AI347" s="59">
        <v>0</v>
      </c>
      <c r="AJ347" s="59">
        <v>0</v>
      </c>
      <c r="AK347" s="60" t="str">
        <f t="shared" si="79"/>
        <v>Packaged</v>
      </c>
      <c r="AL347" s="60" t="str">
        <f t="shared" si="79"/>
        <v>Packaged</v>
      </c>
      <c r="AM347" s="60" t="str">
        <f t="shared" si="79"/>
        <v>Packaged</v>
      </c>
      <c r="AN347" s="60" t="str">
        <f t="shared" si="79"/>
        <v>Packaged</v>
      </c>
      <c r="AO347" s="60" t="str">
        <f t="shared" si="79"/>
        <v>Packaged</v>
      </c>
      <c r="AP347" s="60" t="str">
        <f t="shared" si="73"/>
        <v>Packaged</v>
      </c>
      <c r="AQ347" s="60" t="str">
        <f t="shared" si="73"/>
        <v>Packaged</v>
      </c>
      <c r="AR347" s="60" t="str">
        <f t="shared" si="73"/>
        <v>Packaged</v>
      </c>
      <c r="AS347" s="60" t="str">
        <f t="shared" si="73"/>
        <v>Packaged</v>
      </c>
      <c r="AT347" s="60" t="str">
        <f t="shared" si="73"/>
        <v>Packaged</v>
      </c>
      <c r="AU347" s="60" t="s">
        <v>623</v>
      </c>
      <c r="AV347" s="60" t="str">
        <f t="shared" si="80"/>
        <v>Packaged</v>
      </c>
      <c r="AW347" s="60" t="str">
        <f t="shared" si="80"/>
        <v>Packaged</v>
      </c>
      <c r="AX347" s="60" t="str">
        <f t="shared" si="80"/>
        <v>Packaged</v>
      </c>
      <c r="AY347" s="60" t="str">
        <f t="shared" si="80"/>
        <v>Packaged</v>
      </c>
      <c r="AZ347" s="60" t="str">
        <f t="shared" si="80"/>
        <v>Packaged</v>
      </c>
      <c r="BA347" s="60" t="str">
        <f t="shared" si="80"/>
        <v>Packaged</v>
      </c>
      <c r="BB347" s="60" t="s">
        <v>623</v>
      </c>
      <c r="BC347" s="60" t="s">
        <v>623</v>
      </c>
      <c r="BD347" s="58" t="str">
        <f t="shared" si="74"/>
        <v>N/A</v>
      </c>
      <c r="BE347" s="58" t="e">
        <f t="shared" si="75"/>
        <v>#VALUE!</v>
      </c>
      <c r="BF347" s="53"/>
      <c r="BG347" s="52" t="e">
        <v>#N/A</v>
      </c>
      <c r="BI347" s="34">
        <v>370</v>
      </c>
      <c r="BJ347" s="56" t="s">
        <v>101</v>
      </c>
      <c r="BL347" t="e">
        <v>#N/A</v>
      </c>
      <c r="BM347" t="e">
        <v>#N/A</v>
      </c>
      <c r="BN347" t="e">
        <v>#N/A</v>
      </c>
      <c r="BO347" t="e">
        <v>#N/A</v>
      </c>
      <c r="BP347" t="e">
        <v>#N/A</v>
      </c>
      <c r="BQ347" t="e">
        <v>#N/A</v>
      </c>
      <c r="BR347" t="e">
        <v>#N/A</v>
      </c>
      <c r="BS347" t="e">
        <v>#N/A</v>
      </c>
      <c r="BT347" t="e">
        <v>#N/A</v>
      </c>
      <c r="BU347" t="e">
        <v>#N/A</v>
      </c>
      <c r="BV347" t="e">
        <v>#N/A</v>
      </c>
      <c r="BW347" t="e">
        <v>#N/A</v>
      </c>
      <c r="BX347" t="e">
        <v>#N/A</v>
      </c>
      <c r="BY347" t="e">
        <v>#N/A</v>
      </c>
      <c r="BZ347" t="e">
        <v>#N/A</v>
      </c>
      <c r="CA347" t="e">
        <v>#N/A</v>
      </c>
      <c r="CB347" t="e">
        <v>#N/A</v>
      </c>
      <c r="CC347" t="e">
        <v>#N/A</v>
      </c>
      <c r="CD347" t="e">
        <v>#N/A</v>
      </c>
    </row>
    <row r="348" spans="2:82" x14ac:dyDescent="0.25">
      <c r="B348" s="52" t="str">
        <f t="shared" si="69"/>
        <v>Anesthesia - General-Anesthesia - General-</v>
      </c>
      <c r="C348" s="52" t="str">
        <f t="shared" si="70"/>
        <v>66982-0360</v>
      </c>
      <c r="D348" s="53" t="s">
        <v>709</v>
      </c>
      <c r="E348" s="53" t="s">
        <v>979</v>
      </c>
      <c r="F348" s="52" t="s">
        <v>109</v>
      </c>
      <c r="G348" s="52" t="s">
        <v>109</v>
      </c>
      <c r="H348" s="54" t="s">
        <v>34</v>
      </c>
      <c r="I348" s="55" t="s">
        <v>101</v>
      </c>
      <c r="J348" s="55" t="str">
        <f t="shared" si="76"/>
        <v>-370</v>
      </c>
      <c r="K348" s="56" t="s">
        <v>1030</v>
      </c>
      <c r="L348" s="62">
        <v>999</v>
      </c>
      <c r="M348" s="52">
        <f t="shared" si="71"/>
        <v>6</v>
      </c>
      <c r="N348" s="53"/>
      <c r="O348" s="52">
        <f t="shared" si="72"/>
        <v>0</v>
      </c>
      <c r="P348" s="52" t="str">
        <f t="shared" si="77"/>
        <v>0370- 0360-66982</v>
      </c>
      <c r="Q348" s="58" t="str">
        <f t="shared" si="78"/>
        <v>370</v>
      </c>
      <c r="R348" s="59">
        <v>0</v>
      </c>
      <c r="S348" s="59">
        <v>0</v>
      </c>
      <c r="T348" s="59">
        <v>0</v>
      </c>
      <c r="U348" s="59">
        <v>0</v>
      </c>
      <c r="V348" s="59">
        <v>0</v>
      </c>
      <c r="W348" s="59">
        <v>0</v>
      </c>
      <c r="X348" s="59">
        <v>0</v>
      </c>
      <c r="Y348" s="59">
        <v>0</v>
      </c>
      <c r="Z348" s="59">
        <v>0</v>
      </c>
      <c r="AA348" s="59">
        <v>0</v>
      </c>
      <c r="AB348" s="59">
        <v>0</v>
      </c>
      <c r="AC348" s="59">
        <v>0</v>
      </c>
      <c r="AD348" s="59">
        <v>0</v>
      </c>
      <c r="AE348" s="59">
        <v>0</v>
      </c>
      <c r="AF348" s="59">
        <v>0</v>
      </c>
      <c r="AG348" s="59">
        <v>0</v>
      </c>
      <c r="AH348" s="59">
        <v>0</v>
      </c>
      <c r="AI348" s="59">
        <v>0</v>
      </c>
      <c r="AJ348" s="59">
        <v>0</v>
      </c>
      <c r="AK348" s="60" t="str">
        <f t="shared" si="79"/>
        <v>Packaged</v>
      </c>
      <c r="AL348" s="60" t="str">
        <f t="shared" si="79"/>
        <v>Packaged</v>
      </c>
      <c r="AM348" s="60" t="str">
        <f t="shared" si="79"/>
        <v>Packaged</v>
      </c>
      <c r="AN348" s="60" t="str">
        <f t="shared" si="79"/>
        <v>Packaged</v>
      </c>
      <c r="AO348" s="60" t="str">
        <f t="shared" si="79"/>
        <v>Packaged</v>
      </c>
      <c r="AP348" s="60" t="str">
        <f t="shared" si="73"/>
        <v>Packaged</v>
      </c>
      <c r="AQ348" s="60" t="str">
        <f t="shared" si="73"/>
        <v>Packaged</v>
      </c>
      <c r="AR348" s="60" t="str">
        <f t="shared" si="73"/>
        <v>Packaged</v>
      </c>
      <c r="AS348" s="60" t="str">
        <f t="shared" si="73"/>
        <v>Packaged</v>
      </c>
      <c r="AT348" s="60" t="str">
        <f t="shared" si="73"/>
        <v>Packaged</v>
      </c>
      <c r="AU348" s="60" t="s">
        <v>623</v>
      </c>
      <c r="AV348" s="60" t="str">
        <f t="shared" si="80"/>
        <v>Packaged</v>
      </c>
      <c r="AW348" s="60" t="str">
        <f t="shared" si="80"/>
        <v>Packaged</v>
      </c>
      <c r="AX348" s="60" t="str">
        <f t="shared" si="80"/>
        <v>Packaged</v>
      </c>
      <c r="AY348" s="60" t="str">
        <f t="shared" si="80"/>
        <v>Packaged</v>
      </c>
      <c r="AZ348" s="60" t="str">
        <f t="shared" si="80"/>
        <v>Packaged</v>
      </c>
      <c r="BA348" s="60" t="str">
        <f t="shared" si="80"/>
        <v>Packaged</v>
      </c>
      <c r="BB348" s="60" t="s">
        <v>623</v>
      </c>
      <c r="BC348" s="60" t="s">
        <v>623</v>
      </c>
      <c r="BD348" s="58" t="str">
        <f t="shared" si="74"/>
        <v>N/A</v>
      </c>
      <c r="BE348" s="58" t="e">
        <f t="shared" si="75"/>
        <v>#VALUE!</v>
      </c>
      <c r="BF348" s="53"/>
      <c r="BG348" s="52" t="e">
        <v>#N/A</v>
      </c>
      <c r="BI348" s="34">
        <v>370</v>
      </c>
      <c r="BJ348" s="56" t="s">
        <v>101</v>
      </c>
      <c r="BL348" t="e">
        <v>#N/A</v>
      </c>
      <c r="BM348" t="e">
        <v>#N/A</v>
      </c>
      <c r="BN348" t="e">
        <v>#N/A</v>
      </c>
      <c r="BO348" t="e">
        <v>#N/A</v>
      </c>
      <c r="BP348" t="e">
        <v>#N/A</v>
      </c>
      <c r="BQ348" t="e">
        <v>#N/A</v>
      </c>
      <c r="BR348" t="e">
        <v>#N/A</v>
      </c>
      <c r="BS348" t="e">
        <v>#N/A</v>
      </c>
      <c r="BT348" t="e">
        <v>#N/A</v>
      </c>
      <c r="BU348" t="e">
        <v>#N/A</v>
      </c>
      <c r="BV348" t="e">
        <v>#N/A</v>
      </c>
      <c r="BW348" t="e">
        <v>#N/A</v>
      </c>
      <c r="BX348" t="e">
        <v>#N/A</v>
      </c>
      <c r="BY348" t="e">
        <v>#N/A</v>
      </c>
      <c r="BZ348" t="e">
        <v>#N/A</v>
      </c>
      <c r="CA348" t="e">
        <v>#N/A</v>
      </c>
      <c r="CB348" t="e">
        <v>#N/A</v>
      </c>
      <c r="CC348" t="e">
        <v>#N/A</v>
      </c>
      <c r="CD348" t="e">
        <v>#N/A</v>
      </c>
    </row>
    <row r="349" spans="2:82" x14ac:dyDescent="0.25">
      <c r="B349" s="52" t="str">
        <f t="shared" si="69"/>
        <v>Vision items or services-Post chmbr intraocular lens-V2632</v>
      </c>
      <c r="C349" s="52" t="str">
        <f t="shared" si="70"/>
        <v>66982-0360</v>
      </c>
      <c r="D349" s="53" t="s">
        <v>709</v>
      </c>
      <c r="E349" s="53" t="s">
        <v>979</v>
      </c>
      <c r="F349" s="52" t="s">
        <v>2555</v>
      </c>
      <c r="G349" s="52" t="s">
        <v>159</v>
      </c>
      <c r="H349" s="54" t="s">
        <v>104</v>
      </c>
      <c r="I349" s="55" t="s">
        <v>105</v>
      </c>
      <c r="J349" s="55" t="str">
        <f t="shared" si="76"/>
        <v>V2632-276</v>
      </c>
      <c r="K349" s="56" t="s">
        <v>1214</v>
      </c>
      <c r="L349" s="62">
        <v>196</v>
      </c>
      <c r="M349" s="52">
        <f t="shared" si="71"/>
        <v>6</v>
      </c>
      <c r="N349" s="53"/>
      <c r="O349" s="52">
        <f t="shared" si="72"/>
        <v>0</v>
      </c>
      <c r="P349" s="52" t="str">
        <f t="shared" si="77"/>
        <v>0276-V2632 0360-66982</v>
      </c>
      <c r="Q349" s="58" t="str">
        <f t="shared" si="78"/>
        <v>276V2632</v>
      </c>
      <c r="R349" s="59">
        <v>0</v>
      </c>
      <c r="S349" s="59">
        <v>0</v>
      </c>
      <c r="T349" s="59">
        <v>0</v>
      </c>
      <c r="U349" s="59">
        <v>0</v>
      </c>
      <c r="V349" s="59">
        <v>0</v>
      </c>
      <c r="W349" s="59">
        <v>35.7744</v>
      </c>
      <c r="X349" s="59">
        <v>35.078399999999995</v>
      </c>
      <c r="Y349" s="59">
        <v>36.192</v>
      </c>
      <c r="Z349" s="59">
        <v>35.078399999999995</v>
      </c>
      <c r="AA349" s="59">
        <v>35.078399999999995</v>
      </c>
      <c r="AB349" s="59">
        <v>0</v>
      </c>
      <c r="AC349" s="59">
        <v>90.47999999999999</v>
      </c>
      <c r="AD349" s="59">
        <v>90.47999999999999</v>
      </c>
      <c r="AE349" s="59">
        <v>111.36</v>
      </c>
      <c r="AF349" s="59">
        <v>111.36</v>
      </c>
      <c r="AG349" s="59">
        <v>0</v>
      </c>
      <c r="AH349" s="59">
        <v>0</v>
      </c>
      <c r="AI349" s="59">
        <v>0</v>
      </c>
      <c r="AJ349" s="59">
        <v>0</v>
      </c>
      <c r="AK349" s="60" t="str">
        <f t="shared" si="79"/>
        <v>Packaged</v>
      </c>
      <c r="AL349" s="60" t="str">
        <f t="shared" si="79"/>
        <v>Packaged</v>
      </c>
      <c r="AM349" s="60" t="str">
        <f t="shared" si="79"/>
        <v>Packaged</v>
      </c>
      <c r="AN349" s="60" t="str">
        <f t="shared" si="79"/>
        <v>Packaged</v>
      </c>
      <c r="AO349" s="60" t="str">
        <f t="shared" si="79"/>
        <v>Packaged</v>
      </c>
      <c r="AP349" s="60">
        <f t="shared" si="73"/>
        <v>35.7744</v>
      </c>
      <c r="AQ349" s="60">
        <f t="shared" si="73"/>
        <v>35.078399999999995</v>
      </c>
      <c r="AR349" s="60">
        <f t="shared" si="73"/>
        <v>36.192</v>
      </c>
      <c r="AS349" s="60">
        <f t="shared" si="73"/>
        <v>35.078399999999995</v>
      </c>
      <c r="AT349" s="60">
        <f t="shared" si="73"/>
        <v>35.078399999999995</v>
      </c>
      <c r="AU349" s="60" t="s">
        <v>623</v>
      </c>
      <c r="AV349" s="60">
        <f t="shared" si="80"/>
        <v>90.47999999999999</v>
      </c>
      <c r="AW349" s="60">
        <f t="shared" si="80"/>
        <v>90.47999999999999</v>
      </c>
      <c r="AX349" s="60">
        <f t="shared" si="80"/>
        <v>111.36</v>
      </c>
      <c r="AY349" s="60">
        <f t="shared" si="80"/>
        <v>111.36</v>
      </c>
      <c r="AZ349" s="60" t="str">
        <f t="shared" si="80"/>
        <v>Packaged</v>
      </c>
      <c r="BA349" s="60" t="str">
        <f t="shared" si="80"/>
        <v>Packaged</v>
      </c>
      <c r="BB349" s="60" t="s">
        <v>623</v>
      </c>
      <c r="BC349" s="60" t="s">
        <v>623</v>
      </c>
      <c r="BD349" s="58" t="str">
        <f t="shared" si="74"/>
        <v>N/A</v>
      </c>
      <c r="BE349" s="58" t="e">
        <f t="shared" si="75"/>
        <v>#VALUE!</v>
      </c>
      <c r="BF349" s="53" t="s">
        <v>159</v>
      </c>
      <c r="BG349" s="52" t="s">
        <v>33</v>
      </c>
      <c r="BH349" s="34" t="s">
        <v>104</v>
      </c>
      <c r="BI349" s="34">
        <v>276</v>
      </c>
      <c r="BJ349" s="56" t="s">
        <v>1215</v>
      </c>
      <c r="BL349" t="e">
        <v>#N/A</v>
      </c>
      <c r="BM349" t="e">
        <v>#N/A</v>
      </c>
      <c r="BN349" t="e">
        <v>#N/A</v>
      </c>
      <c r="BO349" t="e">
        <v>#N/A</v>
      </c>
      <c r="BP349" t="e">
        <v>#N/A</v>
      </c>
      <c r="BQ349">
        <v>35.7744</v>
      </c>
      <c r="BR349">
        <v>35.078399999999995</v>
      </c>
      <c r="BS349">
        <v>36.192</v>
      </c>
      <c r="BT349">
        <v>35.078399999999995</v>
      </c>
      <c r="BU349">
        <v>35.078399999999995</v>
      </c>
      <c r="BV349" t="e">
        <v>#N/A</v>
      </c>
      <c r="BW349">
        <v>90.47999999999999</v>
      </c>
      <c r="BX349">
        <v>90.47999999999999</v>
      </c>
      <c r="BY349">
        <v>111.36</v>
      </c>
      <c r="BZ349">
        <v>111.36</v>
      </c>
      <c r="CA349" t="e">
        <v>#N/A</v>
      </c>
      <c r="CB349" t="e">
        <v>#N/A</v>
      </c>
      <c r="CC349" t="e">
        <v>#N/A</v>
      </c>
      <c r="CD349" t="e">
        <v>#N/A</v>
      </c>
    </row>
    <row r="350" spans="2:82" x14ac:dyDescent="0.25">
      <c r="B350" s="52" t="str">
        <f t="shared" si="69"/>
        <v>Surgery Procedures -Injection eye drug-67028</v>
      </c>
      <c r="C350" s="52" t="str">
        <f t="shared" si="70"/>
        <v>67028-0510</v>
      </c>
      <c r="D350" s="53" t="s">
        <v>710</v>
      </c>
      <c r="E350" s="53" t="s">
        <v>976</v>
      </c>
      <c r="F350" s="52" t="s">
        <v>114</v>
      </c>
      <c r="G350" s="52" t="s">
        <v>320</v>
      </c>
      <c r="H350" s="54" t="s">
        <v>319</v>
      </c>
      <c r="I350" s="55" t="s">
        <v>531</v>
      </c>
      <c r="J350" s="55" t="str">
        <f t="shared" si="76"/>
        <v>67028-510</v>
      </c>
      <c r="K350" s="56" t="s">
        <v>710</v>
      </c>
      <c r="L350" s="62">
        <v>345</v>
      </c>
      <c r="M350" s="52">
        <f t="shared" si="71"/>
        <v>1</v>
      </c>
      <c r="N350" s="53" t="s">
        <v>632</v>
      </c>
      <c r="O350" s="52">
        <f t="shared" si="72"/>
        <v>1</v>
      </c>
      <c r="P350" s="52" t="str">
        <f t="shared" si="77"/>
        <v>0510-67028 0510-67028</v>
      </c>
      <c r="Q350" s="58" t="str">
        <f t="shared" si="78"/>
        <v>51067028</v>
      </c>
      <c r="R350" s="59">
        <v>323.20274159999997</v>
      </c>
      <c r="S350" s="59">
        <v>323.20274159999997</v>
      </c>
      <c r="T350" s="59">
        <v>323.20274159999997</v>
      </c>
      <c r="U350" s="59">
        <v>323.20274159999997</v>
      </c>
      <c r="V350" s="59">
        <v>323.20274159999997</v>
      </c>
      <c r="W350" s="59">
        <v>77.614000000000004</v>
      </c>
      <c r="X350" s="59">
        <v>76.103999999999999</v>
      </c>
      <c r="Y350" s="59">
        <v>78.52</v>
      </c>
      <c r="Z350" s="59">
        <v>76.103999999999999</v>
      </c>
      <c r="AA350" s="59">
        <v>76.103999999999999</v>
      </c>
      <c r="AB350" s="59">
        <v>0</v>
      </c>
      <c r="AC350" s="59">
        <v>196.3</v>
      </c>
      <c r="AD350" s="59">
        <v>196.3</v>
      </c>
      <c r="AE350" s="59">
        <v>241.60000000000002</v>
      </c>
      <c r="AF350" s="59">
        <v>241.60000000000002</v>
      </c>
      <c r="AG350" s="59">
        <v>525</v>
      </c>
      <c r="AH350" s="59">
        <v>1261</v>
      </c>
      <c r="AI350" s="59">
        <v>0</v>
      </c>
      <c r="AJ350" s="59">
        <v>0</v>
      </c>
      <c r="AK350" s="60">
        <f t="shared" si="79"/>
        <v>323.20274159999997</v>
      </c>
      <c r="AL350" s="60">
        <f t="shared" si="79"/>
        <v>323.20274159999997</v>
      </c>
      <c r="AM350" s="60">
        <f t="shared" si="79"/>
        <v>323.20274159999997</v>
      </c>
      <c r="AN350" s="60">
        <f t="shared" si="79"/>
        <v>323.20274159999997</v>
      </c>
      <c r="AO350" s="60">
        <f t="shared" si="79"/>
        <v>323.20274159999997</v>
      </c>
      <c r="AP350" s="60">
        <f t="shared" si="73"/>
        <v>77.614000000000004</v>
      </c>
      <c r="AQ350" s="60">
        <f t="shared" si="73"/>
        <v>76.103999999999999</v>
      </c>
      <c r="AR350" s="60">
        <f t="shared" si="73"/>
        <v>78.52</v>
      </c>
      <c r="AS350" s="60">
        <f t="shared" si="73"/>
        <v>76.103999999999999</v>
      </c>
      <c r="AT350" s="60">
        <f t="shared" si="73"/>
        <v>76.103999999999999</v>
      </c>
      <c r="AU350" s="60" t="s">
        <v>623</v>
      </c>
      <c r="AV350" s="60">
        <f t="shared" si="80"/>
        <v>196.3</v>
      </c>
      <c r="AW350" s="60">
        <f t="shared" si="80"/>
        <v>196.3</v>
      </c>
      <c r="AX350" s="60">
        <f t="shared" si="80"/>
        <v>241.60000000000002</v>
      </c>
      <c r="AY350" s="60">
        <f t="shared" si="80"/>
        <v>241.60000000000002</v>
      </c>
      <c r="AZ350" s="60">
        <f t="shared" si="80"/>
        <v>525</v>
      </c>
      <c r="BA350" s="60">
        <f t="shared" si="80"/>
        <v>1261</v>
      </c>
      <c r="BB350" s="60" t="s">
        <v>623</v>
      </c>
      <c r="BC350" s="60" t="s">
        <v>623</v>
      </c>
      <c r="BD350" s="58">
        <f t="shared" si="74"/>
        <v>4</v>
      </c>
      <c r="BE350" s="58">
        <f t="shared" si="75"/>
        <v>3</v>
      </c>
      <c r="BF350" s="53" t="s">
        <v>320</v>
      </c>
      <c r="BG350" s="52" t="s">
        <v>33</v>
      </c>
      <c r="BH350" s="34">
        <v>67028</v>
      </c>
      <c r="BI350" s="34">
        <v>510</v>
      </c>
      <c r="BJ350" s="56" t="s">
        <v>1216</v>
      </c>
      <c r="BK350">
        <v>5694</v>
      </c>
      <c r="BL350">
        <v>323.20274159999997</v>
      </c>
      <c r="BM350">
        <v>323.20274159999997</v>
      </c>
      <c r="BN350">
        <v>323.20274159999997</v>
      </c>
      <c r="BO350">
        <v>323.20274159999997</v>
      </c>
      <c r="BP350">
        <v>323.20274159999997</v>
      </c>
      <c r="BQ350">
        <v>77.614000000000004</v>
      </c>
      <c r="BR350">
        <v>76.103999999999999</v>
      </c>
      <c r="BS350">
        <v>78.52</v>
      </c>
      <c r="BT350">
        <v>76.103999999999999</v>
      </c>
      <c r="BU350">
        <v>76.103999999999999</v>
      </c>
      <c r="BV350">
        <v>0</v>
      </c>
      <c r="BW350">
        <v>196.3</v>
      </c>
      <c r="BX350">
        <v>196.3</v>
      </c>
      <c r="BY350">
        <v>241.60000000000002</v>
      </c>
      <c r="BZ350">
        <v>241.60000000000002</v>
      </c>
      <c r="CA350">
        <v>525</v>
      </c>
      <c r="CB350">
        <v>1261</v>
      </c>
      <c r="CC350">
        <v>0</v>
      </c>
      <c r="CD350">
        <v>0</v>
      </c>
    </row>
    <row r="351" spans="2:82" x14ac:dyDescent="0.25">
      <c r="B351" s="52" t="str">
        <f t="shared" si="69"/>
        <v>Surgery Procedures -Repair retinal detach cplx-67113</v>
      </c>
      <c r="C351" s="52" t="str">
        <f t="shared" si="70"/>
        <v>67113-0360</v>
      </c>
      <c r="D351" s="53" t="s">
        <v>711</v>
      </c>
      <c r="E351" s="53" t="s">
        <v>976</v>
      </c>
      <c r="F351" s="52" t="s">
        <v>114</v>
      </c>
      <c r="G351" s="52" t="s">
        <v>322</v>
      </c>
      <c r="H351" s="54" t="s">
        <v>321</v>
      </c>
      <c r="I351" s="55" t="s">
        <v>108</v>
      </c>
      <c r="J351" s="55" t="str">
        <f t="shared" si="76"/>
        <v>67113-360</v>
      </c>
      <c r="K351" s="56" t="s">
        <v>711</v>
      </c>
      <c r="L351" s="62">
        <v>13627</v>
      </c>
      <c r="M351" s="52">
        <f t="shared" si="71"/>
        <v>1</v>
      </c>
      <c r="N351" s="53" t="s">
        <v>632</v>
      </c>
      <c r="O351" s="52">
        <f t="shared" si="72"/>
        <v>1</v>
      </c>
      <c r="P351" s="52" t="str">
        <f t="shared" si="77"/>
        <v>0360-67113 0360-67113</v>
      </c>
      <c r="Q351" s="58" t="str">
        <f t="shared" si="78"/>
        <v>36067113</v>
      </c>
      <c r="R351" s="59">
        <v>4987.8672759999999</v>
      </c>
      <c r="S351" s="59">
        <v>4987.8672759999999</v>
      </c>
      <c r="T351" s="59">
        <v>4987.8672759999999</v>
      </c>
      <c r="U351" s="59">
        <v>4987.8672759999999</v>
      </c>
      <c r="V351" s="59">
        <v>4987.8672759999999</v>
      </c>
      <c r="W351" s="59">
        <v>1564.1598000000001</v>
      </c>
      <c r="X351" s="59">
        <v>1533.49</v>
      </c>
      <c r="Y351" s="59">
        <v>1579.4947</v>
      </c>
      <c r="Z351" s="59">
        <v>1533.49</v>
      </c>
      <c r="AA351" s="59">
        <v>1533.49</v>
      </c>
      <c r="AB351" s="59">
        <v>0</v>
      </c>
      <c r="AC351" s="59">
        <v>1071</v>
      </c>
      <c r="AD351" s="59">
        <v>1071</v>
      </c>
      <c r="AE351" s="59">
        <v>4838.4050000000007</v>
      </c>
      <c r="AF351" s="59">
        <v>4369.0074999999997</v>
      </c>
      <c r="AG351" s="59">
        <v>1750</v>
      </c>
      <c r="AH351" s="59">
        <v>5245</v>
      </c>
      <c r="AI351" s="59">
        <v>0</v>
      </c>
      <c r="AJ351" s="59">
        <v>0</v>
      </c>
      <c r="AK351" s="60">
        <f t="shared" si="79"/>
        <v>4987.8672759999999</v>
      </c>
      <c r="AL351" s="60">
        <f t="shared" si="79"/>
        <v>4987.8672759999999</v>
      </c>
      <c r="AM351" s="60">
        <f t="shared" si="79"/>
        <v>4987.8672759999999</v>
      </c>
      <c r="AN351" s="60">
        <f t="shared" si="79"/>
        <v>4987.8672759999999</v>
      </c>
      <c r="AO351" s="60">
        <f t="shared" si="79"/>
        <v>4987.8672759999999</v>
      </c>
      <c r="AP351" s="60">
        <f t="shared" si="73"/>
        <v>1564.1598000000001</v>
      </c>
      <c r="AQ351" s="60">
        <f t="shared" si="73"/>
        <v>1533.49</v>
      </c>
      <c r="AR351" s="60">
        <f t="shared" si="73"/>
        <v>1579.4947</v>
      </c>
      <c r="AS351" s="60">
        <f t="shared" si="73"/>
        <v>1533.49</v>
      </c>
      <c r="AT351" s="60">
        <f t="shared" si="73"/>
        <v>1533.49</v>
      </c>
      <c r="AU351" s="60" t="s">
        <v>623</v>
      </c>
      <c r="AV351" s="60">
        <f t="shared" si="80"/>
        <v>1071</v>
      </c>
      <c r="AW351" s="60">
        <f t="shared" si="80"/>
        <v>1071</v>
      </c>
      <c r="AX351" s="60">
        <f t="shared" si="80"/>
        <v>4838.4050000000007</v>
      </c>
      <c r="AY351" s="60">
        <f t="shared" si="80"/>
        <v>4369.0074999999997</v>
      </c>
      <c r="AZ351" s="60">
        <f t="shared" si="80"/>
        <v>1750</v>
      </c>
      <c r="BA351" s="60">
        <f t="shared" si="80"/>
        <v>5245</v>
      </c>
      <c r="BB351" s="60" t="s">
        <v>623</v>
      </c>
      <c r="BC351" s="60" t="s">
        <v>623</v>
      </c>
      <c r="BD351" s="58">
        <f t="shared" si="74"/>
        <v>4</v>
      </c>
      <c r="BE351" s="58">
        <f t="shared" si="75"/>
        <v>3</v>
      </c>
      <c r="BF351" s="53" t="s">
        <v>322</v>
      </c>
      <c r="BG351" s="52" t="s">
        <v>33</v>
      </c>
      <c r="BH351" s="34">
        <v>67113</v>
      </c>
      <c r="BI351" s="34">
        <v>360</v>
      </c>
      <c r="BJ351" s="56" t="s">
        <v>1217</v>
      </c>
      <c r="BK351">
        <v>5493</v>
      </c>
      <c r="BL351">
        <v>4987.8672759999999</v>
      </c>
      <c r="BM351">
        <v>4987.8672759999999</v>
      </c>
      <c r="BN351">
        <v>4987.8672759999999</v>
      </c>
      <c r="BO351">
        <v>4987.8672759999999</v>
      </c>
      <c r="BP351">
        <v>4987.8672759999999</v>
      </c>
      <c r="BQ351">
        <v>1564.1598000000001</v>
      </c>
      <c r="BR351">
        <v>1533.49</v>
      </c>
      <c r="BS351">
        <v>1579.4947</v>
      </c>
      <c r="BT351">
        <v>1533.49</v>
      </c>
      <c r="BU351">
        <v>1533.49</v>
      </c>
      <c r="BV351">
        <v>0</v>
      </c>
      <c r="BW351">
        <v>1071</v>
      </c>
      <c r="BX351">
        <v>1071</v>
      </c>
      <c r="BY351">
        <v>4838.4050000000007</v>
      </c>
      <c r="BZ351">
        <v>4369.0074999999997</v>
      </c>
      <c r="CA351">
        <v>1750</v>
      </c>
      <c r="CB351">
        <v>5245</v>
      </c>
      <c r="CC351">
        <v>0</v>
      </c>
      <c r="CD351">
        <v>0</v>
      </c>
    </row>
    <row r="352" spans="2:82" x14ac:dyDescent="0.25">
      <c r="B352" s="52" t="str">
        <f t="shared" si="69"/>
        <v>Surgery Procedures -Treatment x10sv retinopathy-67228</v>
      </c>
      <c r="C352" s="52" t="str">
        <f t="shared" si="70"/>
        <v>67228-0510</v>
      </c>
      <c r="D352" s="53" t="s">
        <v>712</v>
      </c>
      <c r="E352" s="53" t="s">
        <v>976</v>
      </c>
      <c r="F352" s="52" t="s">
        <v>114</v>
      </c>
      <c r="G352" s="52" t="s">
        <v>324</v>
      </c>
      <c r="H352" s="54" t="s">
        <v>323</v>
      </c>
      <c r="I352" s="55" t="s">
        <v>531</v>
      </c>
      <c r="J352" s="55" t="str">
        <f t="shared" si="76"/>
        <v>67228-510</v>
      </c>
      <c r="K352" s="56" t="s">
        <v>712</v>
      </c>
      <c r="L352" s="62">
        <v>593</v>
      </c>
      <c r="M352" s="52">
        <f t="shared" si="71"/>
        <v>1</v>
      </c>
      <c r="N352" s="53" t="s">
        <v>632</v>
      </c>
      <c r="O352" s="52">
        <f t="shared" si="72"/>
        <v>1</v>
      </c>
      <c r="P352" s="52" t="str">
        <f t="shared" si="77"/>
        <v>0510-67228 0510-67228</v>
      </c>
      <c r="Q352" s="58" t="str">
        <f t="shared" si="78"/>
        <v>51067228</v>
      </c>
      <c r="R352" s="59">
        <v>554.72720460000005</v>
      </c>
      <c r="S352" s="59">
        <v>554.72720460000005</v>
      </c>
      <c r="T352" s="59">
        <v>554.72720460000005</v>
      </c>
      <c r="U352" s="59">
        <v>554.72720460000005</v>
      </c>
      <c r="V352" s="59">
        <v>554.72720460000005</v>
      </c>
      <c r="W352" s="59">
        <v>152.40100000000001</v>
      </c>
      <c r="X352" s="59">
        <v>149.43600000000001</v>
      </c>
      <c r="Y352" s="59">
        <v>154.18</v>
      </c>
      <c r="Z352" s="59">
        <v>149.43600000000001</v>
      </c>
      <c r="AA352" s="59">
        <v>149.43600000000001</v>
      </c>
      <c r="AB352" s="59">
        <v>0</v>
      </c>
      <c r="AC352" s="59">
        <v>385.45</v>
      </c>
      <c r="AD352" s="59">
        <v>385.45</v>
      </c>
      <c r="AE352" s="59">
        <v>474.40000000000003</v>
      </c>
      <c r="AF352" s="59">
        <v>474.40000000000003</v>
      </c>
      <c r="AG352" s="59">
        <v>525</v>
      </c>
      <c r="AH352" s="59">
        <v>1454</v>
      </c>
      <c r="AI352" s="59">
        <v>0</v>
      </c>
      <c r="AJ352" s="59">
        <v>0</v>
      </c>
      <c r="AK352" s="60">
        <f t="shared" si="79"/>
        <v>554.72720460000005</v>
      </c>
      <c r="AL352" s="60">
        <f t="shared" si="79"/>
        <v>554.72720460000005</v>
      </c>
      <c r="AM352" s="60">
        <f t="shared" si="79"/>
        <v>554.72720460000005</v>
      </c>
      <c r="AN352" s="60">
        <f t="shared" si="79"/>
        <v>554.72720460000005</v>
      </c>
      <c r="AO352" s="60">
        <f t="shared" si="79"/>
        <v>554.72720460000005</v>
      </c>
      <c r="AP352" s="60">
        <f t="shared" si="73"/>
        <v>152.40100000000001</v>
      </c>
      <c r="AQ352" s="60">
        <f t="shared" si="73"/>
        <v>149.43600000000001</v>
      </c>
      <c r="AR352" s="60">
        <f t="shared" si="73"/>
        <v>154.18</v>
      </c>
      <c r="AS352" s="60">
        <f t="shared" si="73"/>
        <v>149.43600000000001</v>
      </c>
      <c r="AT352" s="60">
        <f t="shared" si="73"/>
        <v>149.43600000000001</v>
      </c>
      <c r="AU352" s="60" t="s">
        <v>623</v>
      </c>
      <c r="AV352" s="60">
        <f t="shared" si="80"/>
        <v>385.45</v>
      </c>
      <c r="AW352" s="60">
        <f t="shared" si="80"/>
        <v>385.45</v>
      </c>
      <c r="AX352" s="60">
        <f t="shared" si="80"/>
        <v>474.40000000000003</v>
      </c>
      <c r="AY352" s="60">
        <f t="shared" si="80"/>
        <v>474.40000000000003</v>
      </c>
      <c r="AZ352" s="60">
        <f t="shared" si="80"/>
        <v>525</v>
      </c>
      <c r="BA352" s="60">
        <f t="shared" si="80"/>
        <v>1454</v>
      </c>
      <c r="BB352" s="60" t="s">
        <v>623</v>
      </c>
      <c r="BC352" s="60" t="s">
        <v>623</v>
      </c>
      <c r="BD352" s="58">
        <f t="shared" si="74"/>
        <v>4</v>
      </c>
      <c r="BE352" s="58">
        <f t="shared" si="75"/>
        <v>3</v>
      </c>
      <c r="BF352" s="53" t="s">
        <v>324</v>
      </c>
      <c r="BG352" s="52" t="s">
        <v>33</v>
      </c>
      <c r="BH352" s="34">
        <v>67228</v>
      </c>
      <c r="BI352" s="34">
        <v>510</v>
      </c>
      <c r="BJ352" s="56" t="s">
        <v>1218</v>
      </c>
      <c r="BK352">
        <v>5481</v>
      </c>
      <c r="BL352">
        <v>554.72720460000005</v>
      </c>
      <c r="BM352">
        <v>554.72720460000005</v>
      </c>
      <c r="BN352">
        <v>554.72720460000005</v>
      </c>
      <c r="BO352">
        <v>554.72720460000005</v>
      </c>
      <c r="BP352">
        <v>554.72720460000005</v>
      </c>
      <c r="BQ352">
        <v>152.40100000000001</v>
      </c>
      <c r="BR352">
        <v>149.43600000000001</v>
      </c>
      <c r="BS352">
        <v>154.18</v>
      </c>
      <c r="BT352">
        <v>149.43600000000001</v>
      </c>
      <c r="BU352">
        <v>149.43600000000001</v>
      </c>
      <c r="BV352">
        <v>0</v>
      </c>
      <c r="BW352">
        <v>385.45</v>
      </c>
      <c r="BX352">
        <v>385.45</v>
      </c>
      <c r="BY352">
        <v>474.40000000000003</v>
      </c>
      <c r="BZ352">
        <v>474.40000000000003</v>
      </c>
      <c r="CA352">
        <v>525</v>
      </c>
      <c r="CB352">
        <v>1454</v>
      </c>
      <c r="CC352">
        <v>0</v>
      </c>
      <c r="CD352">
        <v>0</v>
      </c>
    </row>
    <row r="353" spans="1:82" x14ac:dyDescent="0.25">
      <c r="B353" s="52" t="str">
        <f t="shared" si="69"/>
        <v>Surgery Procedures -Remove impacted ear wax uni-69209</v>
      </c>
      <c r="C353" s="52" t="str">
        <f t="shared" si="70"/>
        <v>69209-0361</v>
      </c>
      <c r="D353" s="53" t="s">
        <v>713</v>
      </c>
      <c r="E353" s="53" t="s">
        <v>976</v>
      </c>
      <c r="F353" s="52" t="s">
        <v>114</v>
      </c>
      <c r="G353" s="52" t="s">
        <v>326</v>
      </c>
      <c r="H353" s="54" t="s">
        <v>325</v>
      </c>
      <c r="I353" s="55" t="s">
        <v>530</v>
      </c>
      <c r="J353" s="55" t="str">
        <f t="shared" si="76"/>
        <v>69209-361</v>
      </c>
      <c r="K353" s="56" t="s">
        <v>713</v>
      </c>
      <c r="L353" s="62">
        <v>91</v>
      </c>
      <c r="M353" s="52">
        <f t="shared" si="71"/>
        <v>1</v>
      </c>
      <c r="N353" s="53" t="s">
        <v>632</v>
      </c>
      <c r="O353" s="52">
        <f t="shared" si="72"/>
        <v>1</v>
      </c>
      <c r="P353" s="52" t="str">
        <f t="shared" si="77"/>
        <v>0361-69209 0361-69209</v>
      </c>
      <c r="Q353" s="58" t="str">
        <f t="shared" si="78"/>
        <v>36169209</v>
      </c>
      <c r="R353" s="59">
        <v>58.374413599999997</v>
      </c>
      <c r="S353" s="59">
        <v>58.374413599999997</v>
      </c>
      <c r="T353" s="59">
        <v>58.374413599999997</v>
      </c>
      <c r="U353" s="59">
        <v>58.374413599999997</v>
      </c>
      <c r="V353" s="59">
        <v>58.374413599999997</v>
      </c>
      <c r="W353" s="59">
        <v>21.074000000000002</v>
      </c>
      <c r="X353" s="59">
        <v>20.664000000000001</v>
      </c>
      <c r="Y353" s="59">
        <v>21.32</v>
      </c>
      <c r="Z353" s="59">
        <v>20.664000000000001</v>
      </c>
      <c r="AA353" s="59">
        <v>20.664000000000001</v>
      </c>
      <c r="AB353" s="59">
        <v>0</v>
      </c>
      <c r="AC353" s="59">
        <v>53.300000000000004</v>
      </c>
      <c r="AD353" s="59">
        <v>53.300000000000004</v>
      </c>
      <c r="AE353" s="59">
        <v>74.986400000000003</v>
      </c>
      <c r="AF353" s="59">
        <v>67.711600000000004</v>
      </c>
      <c r="AG353" s="59">
        <v>0</v>
      </c>
      <c r="AH353" s="59">
        <v>1261</v>
      </c>
      <c r="AI353" s="59">
        <v>0</v>
      </c>
      <c r="AJ353" s="59">
        <v>0</v>
      </c>
      <c r="AK353" s="60">
        <f t="shared" si="79"/>
        <v>58.374413599999997</v>
      </c>
      <c r="AL353" s="60">
        <f t="shared" si="79"/>
        <v>58.374413599999997</v>
      </c>
      <c r="AM353" s="60">
        <f t="shared" si="79"/>
        <v>58.374413599999997</v>
      </c>
      <c r="AN353" s="60">
        <f t="shared" si="79"/>
        <v>58.374413599999997</v>
      </c>
      <c r="AO353" s="60">
        <f t="shared" si="79"/>
        <v>58.374413599999997</v>
      </c>
      <c r="AP353" s="60">
        <f t="shared" si="73"/>
        <v>21.074000000000002</v>
      </c>
      <c r="AQ353" s="60">
        <f t="shared" si="73"/>
        <v>20.664000000000001</v>
      </c>
      <c r="AR353" s="60">
        <f t="shared" si="73"/>
        <v>21.32</v>
      </c>
      <c r="AS353" s="60">
        <f t="shared" si="73"/>
        <v>20.664000000000001</v>
      </c>
      <c r="AT353" s="60">
        <f t="shared" si="73"/>
        <v>20.664000000000001</v>
      </c>
      <c r="AU353" s="60" t="s">
        <v>623</v>
      </c>
      <c r="AV353" s="60">
        <f t="shared" si="80"/>
        <v>53.300000000000004</v>
      </c>
      <c r="AW353" s="60">
        <f t="shared" si="80"/>
        <v>53.300000000000004</v>
      </c>
      <c r="AX353" s="60">
        <f t="shared" si="80"/>
        <v>74.986400000000003</v>
      </c>
      <c r="AY353" s="60">
        <f t="shared" si="80"/>
        <v>67.711600000000004</v>
      </c>
      <c r="AZ353" s="60" t="str">
        <f t="shared" si="80"/>
        <v>Not Reimbursable</v>
      </c>
      <c r="BA353" s="60">
        <f t="shared" si="80"/>
        <v>1261</v>
      </c>
      <c r="BB353" s="60" t="s">
        <v>623</v>
      </c>
      <c r="BC353" s="60" t="s">
        <v>623</v>
      </c>
      <c r="BD353" s="58">
        <f t="shared" si="74"/>
        <v>4</v>
      </c>
      <c r="BE353" s="58">
        <f t="shared" si="75"/>
        <v>3</v>
      </c>
      <c r="BF353" s="53" t="s">
        <v>326</v>
      </c>
      <c r="BG353" s="52" t="s">
        <v>33</v>
      </c>
      <c r="BH353" s="34">
        <v>69209</v>
      </c>
      <c r="BI353" s="34">
        <v>361</v>
      </c>
      <c r="BJ353" s="56" t="s">
        <v>1219</v>
      </c>
      <c r="BK353">
        <v>5733</v>
      </c>
      <c r="BL353">
        <v>58.374413599999997</v>
      </c>
      <c r="BM353">
        <v>58.374413599999997</v>
      </c>
      <c r="BN353">
        <v>58.374413599999997</v>
      </c>
      <c r="BO353">
        <v>58.374413599999997</v>
      </c>
      <c r="BP353">
        <v>58.374413599999997</v>
      </c>
      <c r="BQ353">
        <v>21.074000000000002</v>
      </c>
      <c r="BR353">
        <v>20.664000000000001</v>
      </c>
      <c r="BS353">
        <v>21.32</v>
      </c>
      <c r="BT353">
        <v>20.664000000000001</v>
      </c>
      <c r="BU353">
        <v>20.664000000000001</v>
      </c>
      <c r="BV353">
        <v>0</v>
      </c>
      <c r="BW353">
        <v>53.300000000000004</v>
      </c>
      <c r="BX353">
        <v>53.300000000000004</v>
      </c>
      <c r="BY353">
        <v>74.986400000000003</v>
      </c>
      <c r="BZ353">
        <v>67.711600000000004</v>
      </c>
      <c r="CA353">
        <v>0</v>
      </c>
      <c r="CB353">
        <v>1261</v>
      </c>
      <c r="CC353">
        <v>0</v>
      </c>
      <c r="CD353">
        <v>0</v>
      </c>
    </row>
    <row r="354" spans="1:82" x14ac:dyDescent="0.25">
      <c r="B354" s="52" t="str">
        <f t="shared" si="69"/>
        <v>Surgery Procedures -Remove impacted ear wax uni-69210</v>
      </c>
      <c r="C354" s="52" t="str">
        <f t="shared" si="70"/>
        <v>69210-0510</v>
      </c>
      <c r="D354" s="53" t="s">
        <v>714</v>
      </c>
      <c r="E354" s="53" t="s">
        <v>976</v>
      </c>
      <c r="F354" s="52" t="s">
        <v>114</v>
      </c>
      <c r="G354" s="52" t="s">
        <v>326</v>
      </c>
      <c r="H354" s="54" t="s">
        <v>327</v>
      </c>
      <c r="I354" s="55" t="s">
        <v>531</v>
      </c>
      <c r="J354" s="55" t="str">
        <f t="shared" si="76"/>
        <v>69210-510</v>
      </c>
      <c r="K354" s="56" t="s">
        <v>714</v>
      </c>
      <c r="L354" s="62">
        <v>132</v>
      </c>
      <c r="M354" s="52">
        <f t="shared" si="71"/>
        <v>2</v>
      </c>
      <c r="N354" s="53" t="s">
        <v>632</v>
      </c>
      <c r="O354" s="52">
        <f t="shared" si="72"/>
        <v>1</v>
      </c>
      <c r="P354" s="52" t="str">
        <f t="shared" si="77"/>
        <v>0510-69210 0510-69210</v>
      </c>
      <c r="Q354" s="58" t="str">
        <f t="shared" si="78"/>
        <v>51069210</v>
      </c>
      <c r="R354" s="59">
        <v>58.374413599999997</v>
      </c>
      <c r="S354" s="59">
        <v>58.374413599999997</v>
      </c>
      <c r="T354" s="59">
        <v>58.374413599999997</v>
      </c>
      <c r="U354" s="59">
        <v>58.374413599999997</v>
      </c>
      <c r="V354" s="59">
        <v>58.374413599999997</v>
      </c>
      <c r="W354" s="59">
        <v>32.896000000000001</v>
      </c>
      <c r="X354" s="59">
        <v>32.256</v>
      </c>
      <c r="Y354" s="59">
        <v>33.28</v>
      </c>
      <c r="Z354" s="59">
        <v>32.256</v>
      </c>
      <c r="AA354" s="59">
        <v>32.256</v>
      </c>
      <c r="AB354" s="59">
        <v>0</v>
      </c>
      <c r="AC354" s="59">
        <v>83.2</v>
      </c>
      <c r="AD354" s="59">
        <v>83.2</v>
      </c>
      <c r="AE354" s="59">
        <v>102.4</v>
      </c>
      <c r="AF354" s="59">
        <v>102.4</v>
      </c>
      <c r="AG354" s="59">
        <v>0</v>
      </c>
      <c r="AH354" s="59">
        <v>1261</v>
      </c>
      <c r="AI354" s="59">
        <v>0</v>
      </c>
      <c r="AJ354" s="59">
        <v>0</v>
      </c>
      <c r="AK354" s="60">
        <f t="shared" si="79"/>
        <v>58.374413599999997</v>
      </c>
      <c r="AL354" s="60">
        <f t="shared" si="79"/>
        <v>58.374413599999997</v>
      </c>
      <c r="AM354" s="60">
        <f t="shared" si="79"/>
        <v>58.374413599999997</v>
      </c>
      <c r="AN354" s="60">
        <f t="shared" si="79"/>
        <v>58.374413599999997</v>
      </c>
      <c r="AO354" s="60">
        <f t="shared" si="79"/>
        <v>58.374413599999997</v>
      </c>
      <c r="AP354" s="60">
        <f t="shared" si="73"/>
        <v>32.896000000000001</v>
      </c>
      <c r="AQ354" s="60">
        <f t="shared" si="73"/>
        <v>32.256</v>
      </c>
      <c r="AR354" s="60">
        <f t="shared" si="73"/>
        <v>33.28</v>
      </c>
      <c r="AS354" s="60">
        <f t="shared" si="73"/>
        <v>32.256</v>
      </c>
      <c r="AT354" s="60">
        <f t="shared" si="73"/>
        <v>32.256</v>
      </c>
      <c r="AU354" s="60" t="s">
        <v>623</v>
      </c>
      <c r="AV354" s="60">
        <f t="shared" si="80"/>
        <v>83.2</v>
      </c>
      <c r="AW354" s="60">
        <f t="shared" si="80"/>
        <v>83.2</v>
      </c>
      <c r="AX354" s="60">
        <f t="shared" si="80"/>
        <v>102.4</v>
      </c>
      <c r="AY354" s="60">
        <f t="shared" si="80"/>
        <v>102.4</v>
      </c>
      <c r="AZ354" s="60" t="str">
        <f t="shared" si="80"/>
        <v>Not Reimbursable</v>
      </c>
      <c r="BA354" s="60">
        <f t="shared" si="80"/>
        <v>1261</v>
      </c>
      <c r="BB354" s="60" t="s">
        <v>623</v>
      </c>
      <c r="BC354" s="60" t="s">
        <v>623</v>
      </c>
      <c r="BD354" s="58">
        <f t="shared" si="74"/>
        <v>6</v>
      </c>
      <c r="BE354" s="58">
        <f t="shared" si="75"/>
        <v>4</v>
      </c>
      <c r="BF354" s="53" t="s">
        <v>326</v>
      </c>
      <c r="BG354" s="52" t="s">
        <v>33</v>
      </c>
      <c r="BH354" s="34">
        <v>69210</v>
      </c>
      <c r="BI354" s="34">
        <v>510</v>
      </c>
      <c r="BJ354" s="56" t="s">
        <v>1220</v>
      </c>
      <c r="BK354">
        <v>5733</v>
      </c>
      <c r="BL354">
        <v>58.374413599999997</v>
      </c>
      <c r="BM354">
        <v>58.374413599999997</v>
      </c>
      <c r="BN354">
        <v>58.374413599999997</v>
      </c>
      <c r="BO354">
        <v>58.374413599999997</v>
      </c>
      <c r="BP354">
        <v>58.374413599999997</v>
      </c>
      <c r="BQ354">
        <v>32.896000000000001</v>
      </c>
      <c r="BR354">
        <v>32.256</v>
      </c>
      <c r="BS354">
        <v>33.28</v>
      </c>
      <c r="BT354">
        <v>32.256</v>
      </c>
      <c r="BU354">
        <v>32.256</v>
      </c>
      <c r="BV354">
        <v>0</v>
      </c>
      <c r="BW354">
        <v>83.2</v>
      </c>
      <c r="BX354">
        <v>83.2</v>
      </c>
      <c r="BY354">
        <v>102.4</v>
      </c>
      <c r="BZ354">
        <v>102.4</v>
      </c>
      <c r="CA354">
        <v>0</v>
      </c>
      <c r="CB354">
        <v>1261</v>
      </c>
      <c r="CC354">
        <v>0</v>
      </c>
      <c r="CD354">
        <v>0</v>
      </c>
    </row>
    <row r="355" spans="1:82" x14ac:dyDescent="0.25">
      <c r="B355" s="52" t="str">
        <f t="shared" si="69"/>
        <v>Medical care-Hospital outpt clinic visit-G0463</v>
      </c>
      <c r="C355" s="52" t="str">
        <f t="shared" si="70"/>
        <v>69210-0510</v>
      </c>
      <c r="D355" s="53" t="s">
        <v>714</v>
      </c>
      <c r="E355" s="53" t="s">
        <v>979</v>
      </c>
      <c r="F355" s="52" t="s">
        <v>2549</v>
      </c>
      <c r="G355" s="52" t="s">
        <v>125</v>
      </c>
      <c r="H355" s="54" t="s">
        <v>124</v>
      </c>
      <c r="I355" s="55" t="s">
        <v>531</v>
      </c>
      <c r="J355" s="55" t="str">
        <f t="shared" si="76"/>
        <v>G0463-510</v>
      </c>
      <c r="K355" s="56" t="s">
        <v>991</v>
      </c>
      <c r="L355" s="62">
        <v>139</v>
      </c>
      <c r="M355" s="52">
        <f t="shared" si="71"/>
        <v>2</v>
      </c>
      <c r="N355" s="53"/>
      <c r="O355" s="52">
        <f t="shared" si="72"/>
        <v>0</v>
      </c>
      <c r="P355" s="52" t="str">
        <f t="shared" si="77"/>
        <v>0510-G0463 0510-69210</v>
      </c>
      <c r="Q355" s="58" t="str">
        <f t="shared" si="78"/>
        <v>510G0463</v>
      </c>
      <c r="R355" s="59">
        <v>126.154039</v>
      </c>
      <c r="S355" s="59">
        <v>126.154039</v>
      </c>
      <c r="T355" s="59">
        <v>126.154039</v>
      </c>
      <c r="U355" s="59">
        <v>126.154039</v>
      </c>
      <c r="V355" s="59">
        <v>126.154039</v>
      </c>
      <c r="W355" s="59">
        <v>41.208781818181826</v>
      </c>
      <c r="X355" s="59">
        <v>40.407054545454564</v>
      </c>
      <c r="Y355" s="59">
        <v>41.689818181818175</v>
      </c>
      <c r="Z355" s="59">
        <v>40.407054545454564</v>
      </c>
      <c r="AA355" s="59">
        <v>40.407054545454564</v>
      </c>
      <c r="AB355" s="59">
        <v>0</v>
      </c>
      <c r="AC355" s="59">
        <v>104.22454545454544</v>
      </c>
      <c r="AD355" s="59">
        <v>104.22454545454544</v>
      </c>
      <c r="AE355" s="59">
        <v>165.98739999999998</v>
      </c>
      <c r="AF355" s="59">
        <v>150.07080000000019</v>
      </c>
      <c r="AG355" s="59">
        <v>0</v>
      </c>
      <c r="AH355" s="59">
        <v>0</v>
      </c>
      <c r="AI355" s="59">
        <v>0</v>
      </c>
      <c r="AJ355" s="59">
        <v>0</v>
      </c>
      <c r="AK355" s="60">
        <f t="shared" si="79"/>
        <v>126.154039</v>
      </c>
      <c r="AL355" s="60">
        <f t="shared" si="79"/>
        <v>126.154039</v>
      </c>
      <c r="AM355" s="60">
        <f t="shared" si="79"/>
        <v>126.154039</v>
      </c>
      <c r="AN355" s="60">
        <f t="shared" si="79"/>
        <v>126.154039</v>
      </c>
      <c r="AO355" s="60">
        <f t="shared" si="79"/>
        <v>126.154039</v>
      </c>
      <c r="AP355" s="60">
        <f t="shared" si="73"/>
        <v>41.208781818181826</v>
      </c>
      <c r="AQ355" s="60">
        <f t="shared" si="73"/>
        <v>40.407054545454564</v>
      </c>
      <c r="AR355" s="60">
        <f t="shared" si="73"/>
        <v>41.689818181818175</v>
      </c>
      <c r="AS355" s="60">
        <f t="shared" si="73"/>
        <v>40.407054545454564</v>
      </c>
      <c r="AT355" s="60">
        <f t="shared" si="73"/>
        <v>40.407054545454564</v>
      </c>
      <c r="AU355" s="60" t="s">
        <v>623</v>
      </c>
      <c r="AV355" s="60">
        <f t="shared" si="80"/>
        <v>104.22454545454544</v>
      </c>
      <c r="AW355" s="60">
        <f t="shared" si="80"/>
        <v>104.22454545454544</v>
      </c>
      <c r="AX355" s="60">
        <f t="shared" si="80"/>
        <v>165.98739999999998</v>
      </c>
      <c r="AY355" s="60">
        <f t="shared" si="80"/>
        <v>150.07080000000019</v>
      </c>
      <c r="AZ355" s="60" t="str">
        <f t="shared" si="80"/>
        <v>Packaged</v>
      </c>
      <c r="BA355" s="60" t="str">
        <f t="shared" si="80"/>
        <v>Packaged</v>
      </c>
      <c r="BB355" s="60" t="s">
        <v>623</v>
      </c>
      <c r="BC355" s="60" t="s">
        <v>623</v>
      </c>
      <c r="BD355" s="58" t="str">
        <f t="shared" si="74"/>
        <v>N/A</v>
      </c>
      <c r="BE355" s="58" t="e">
        <f t="shared" si="75"/>
        <v>#VALUE!</v>
      </c>
      <c r="BF355" s="53" t="s">
        <v>125</v>
      </c>
      <c r="BG355" s="52" t="s">
        <v>33</v>
      </c>
      <c r="BH355" s="34" t="s">
        <v>124</v>
      </c>
      <c r="BI355" s="34">
        <v>510</v>
      </c>
      <c r="BJ355" s="56" t="s">
        <v>992</v>
      </c>
      <c r="BL355">
        <v>126.154039</v>
      </c>
      <c r="BM355">
        <v>126.154039</v>
      </c>
      <c r="BN355">
        <v>126.154039</v>
      </c>
      <c r="BO355">
        <v>126.154039</v>
      </c>
      <c r="BP355">
        <v>126.154039</v>
      </c>
      <c r="BQ355">
        <v>41.208781818181826</v>
      </c>
      <c r="BR355">
        <v>40.407054545454564</v>
      </c>
      <c r="BS355">
        <v>41.689818181818175</v>
      </c>
      <c r="BT355">
        <v>40.407054545454564</v>
      </c>
      <c r="BU355">
        <v>40.407054545454564</v>
      </c>
      <c r="BV355" t="e">
        <v>#N/A</v>
      </c>
      <c r="BW355">
        <v>104.22454545454544</v>
      </c>
      <c r="BX355">
        <v>104.22454545454544</v>
      </c>
      <c r="BY355">
        <v>165.98739999999998</v>
      </c>
      <c r="BZ355">
        <v>150.07080000000019</v>
      </c>
      <c r="CA355" t="e">
        <v>#N/A</v>
      </c>
      <c r="CB355" t="e">
        <v>#N/A</v>
      </c>
      <c r="CC355" t="e">
        <v>#N/A</v>
      </c>
      <c r="CD355" t="e">
        <v>#N/A</v>
      </c>
    </row>
    <row r="356" spans="1:82" x14ac:dyDescent="0.25">
      <c r="B356" s="52" t="str">
        <f t="shared" si="69"/>
        <v>Diagnostic Radiology &amp; Imaging Procedures-X-ray exam of skull-70250</v>
      </c>
      <c r="C356" s="52" t="str">
        <f t="shared" si="70"/>
        <v>70250-0320</v>
      </c>
      <c r="D356" s="53" t="s">
        <v>715</v>
      </c>
      <c r="E356" s="53" t="s">
        <v>976</v>
      </c>
      <c r="F356" s="52" t="s">
        <v>115</v>
      </c>
      <c r="G356" s="52" t="s">
        <v>328</v>
      </c>
      <c r="H356" s="54" t="s">
        <v>1221</v>
      </c>
      <c r="I356" s="55" t="s">
        <v>49</v>
      </c>
      <c r="J356" s="55" t="str">
        <f t="shared" si="76"/>
        <v>70250-320</v>
      </c>
      <c r="K356" s="56" t="s">
        <v>715</v>
      </c>
      <c r="L356" s="62">
        <v>364</v>
      </c>
      <c r="M356" s="52">
        <f t="shared" si="71"/>
        <v>2</v>
      </c>
      <c r="N356" s="53" t="s">
        <v>632</v>
      </c>
      <c r="O356" s="52">
        <f t="shared" si="72"/>
        <v>1</v>
      </c>
      <c r="P356" s="52" t="str">
        <f t="shared" si="77"/>
        <v>0320-70250 0320-70250</v>
      </c>
      <c r="Q356" s="58" t="str">
        <f t="shared" si="78"/>
        <v>32070250</v>
      </c>
      <c r="R356" s="59">
        <v>104.91969499999999</v>
      </c>
      <c r="S356" s="59">
        <v>104.91969499999999</v>
      </c>
      <c r="T356" s="59">
        <v>104.91969499999999</v>
      </c>
      <c r="U356" s="59">
        <v>104.91969499999999</v>
      </c>
      <c r="V356" s="59">
        <v>104.91969499999999</v>
      </c>
      <c r="W356" s="59">
        <v>36.090000000000003</v>
      </c>
      <c r="X356" s="59">
        <v>36.090000000000003</v>
      </c>
      <c r="Y356" s="59">
        <v>41.648050000000005</v>
      </c>
      <c r="Z356" s="59">
        <v>36.090000000000003</v>
      </c>
      <c r="AA356" s="59">
        <v>36.090000000000003</v>
      </c>
      <c r="AB356" s="59">
        <v>0</v>
      </c>
      <c r="AC356" s="59">
        <v>0</v>
      </c>
      <c r="AD356" s="59">
        <v>0</v>
      </c>
      <c r="AE356" s="59">
        <v>214.0402</v>
      </c>
      <c r="AF356" s="59">
        <v>193.4374</v>
      </c>
      <c r="AG356" s="59">
        <v>48.818000000000005</v>
      </c>
      <c r="AH356" s="59">
        <v>0</v>
      </c>
      <c r="AI356" s="59">
        <v>0</v>
      </c>
      <c r="AJ356" s="59">
        <v>0</v>
      </c>
      <c r="AK356" s="60">
        <f t="shared" si="79"/>
        <v>104.91969499999999</v>
      </c>
      <c r="AL356" s="60">
        <f t="shared" si="79"/>
        <v>104.91969499999999</v>
      </c>
      <c r="AM356" s="60">
        <f t="shared" si="79"/>
        <v>104.91969499999999</v>
      </c>
      <c r="AN356" s="60">
        <f t="shared" si="79"/>
        <v>104.91969499999999</v>
      </c>
      <c r="AO356" s="60">
        <f t="shared" si="79"/>
        <v>104.91969499999999</v>
      </c>
      <c r="AP356" s="60">
        <f t="shared" si="73"/>
        <v>36.090000000000003</v>
      </c>
      <c r="AQ356" s="60">
        <f t="shared" si="73"/>
        <v>36.090000000000003</v>
      </c>
      <c r="AR356" s="60">
        <f t="shared" si="73"/>
        <v>41.648050000000005</v>
      </c>
      <c r="AS356" s="60">
        <f t="shared" si="73"/>
        <v>36.090000000000003</v>
      </c>
      <c r="AT356" s="60">
        <f t="shared" si="73"/>
        <v>36.090000000000003</v>
      </c>
      <c r="AU356" s="60" t="s">
        <v>623</v>
      </c>
      <c r="AV356" s="60" t="str">
        <f t="shared" si="80"/>
        <v>Not Reimbursable</v>
      </c>
      <c r="AW356" s="60" t="str">
        <f t="shared" si="80"/>
        <v>Not Reimbursable</v>
      </c>
      <c r="AX356" s="60">
        <f t="shared" si="80"/>
        <v>214.0402</v>
      </c>
      <c r="AY356" s="60">
        <f t="shared" si="80"/>
        <v>193.4374</v>
      </c>
      <c r="AZ356" s="60">
        <f t="shared" si="80"/>
        <v>48.818000000000005</v>
      </c>
      <c r="BA356" s="60" t="str">
        <f t="shared" si="80"/>
        <v>Not Reimbursable</v>
      </c>
      <c r="BB356" s="60" t="s">
        <v>623</v>
      </c>
      <c r="BC356" s="60" t="s">
        <v>623</v>
      </c>
      <c r="BD356" s="58">
        <f t="shared" si="74"/>
        <v>6</v>
      </c>
      <c r="BE356" s="58">
        <f t="shared" si="75"/>
        <v>4</v>
      </c>
      <c r="BF356" s="53" t="s">
        <v>328</v>
      </c>
      <c r="BG356" s="52" t="s">
        <v>37</v>
      </c>
      <c r="BH356" s="34">
        <v>70250</v>
      </c>
      <c r="BI356" s="34">
        <v>320</v>
      </c>
      <c r="BJ356" s="56" t="s">
        <v>1222</v>
      </c>
      <c r="BK356">
        <v>5522</v>
      </c>
      <c r="BL356">
        <v>104.91969499999999</v>
      </c>
      <c r="BM356">
        <v>104.91969499999999</v>
      </c>
      <c r="BN356">
        <v>104.91969499999999</v>
      </c>
      <c r="BO356">
        <v>104.91969499999999</v>
      </c>
      <c r="BP356">
        <v>104.91969499999999</v>
      </c>
      <c r="BQ356">
        <v>36.090000000000003</v>
      </c>
      <c r="BR356">
        <v>36.090000000000003</v>
      </c>
      <c r="BS356">
        <v>41.648050000000005</v>
      </c>
      <c r="BT356">
        <v>36.090000000000003</v>
      </c>
      <c r="BU356">
        <v>36.090000000000003</v>
      </c>
      <c r="BV356">
        <v>0</v>
      </c>
      <c r="BW356">
        <v>0</v>
      </c>
      <c r="BX356">
        <v>0</v>
      </c>
      <c r="BY356">
        <v>214.0402</v>
      </c>
      <c r="BZ356">
        <v>193.4374</v>
      </c>
      <c r="CA356">
        <v>48.818000000000005</v>
      </c>
      <c r="CB356">
        <v>0</v>
      </c>
      <c r="CC356">
        <v>0</v>
      </c>
      <c r="CD356">
        <v>0</v>
      </c>
    </row>
    <row r="357" spans="1:82" x14ac:dyDescent="0.25">
      <c r="B357" s="52" t="str">
        <f t="shared" si="69"/>
        <v>Diagnostic Radiology &amp; Imaging Procedures-X-ray exam chest 2 views-71046</v>
      </c>
      <c r="C357" s="52" t="str">
        <f t="shared" si="70"/>
        <v>70250-0320</v>
      </c>
      <c r="D357" s="53" t="s">
        <v>715</v>
      </c>
      <c r="E357" s="53" t="s">
        <v>979</v>
      </c>
      <c r="F357" s="52" t="s">
        <v>115</v>
      </c>
      <c r="G357" s="52" t="s">
        <v>341</v>
      </c>
      <c r="H357" s="54" t="s">
        <v>1223</v>
      </c>
      <c r="I357" s="55" t="s">
        <v>68</v>
      </c>
      <c r="J357" s="55" t="str">
        <f t="shared" si="76"/>
        <v>71046-324</v>
      </c>
      <c r="K357" s="56" t="s">
        <v>728</v>
      </c>
      <c r="L357" s="62">
        <v>292</v>
      </c>
      <c r="M357" s="52">
        <f t="shared" si="71"/>
        <v>2</v>
      </c>
      <c r="N357" s="53"/>
      <c r="O357" s="52">
        <f t="shared" si="72"/>
        <v>0</v>
      </c>
      <c r="P357" s="52" t="str">
        <f t="shared" si="77"/>
        <v>0324-71046 0320-70250</v>
      </c>
      <c r="Q357" s="58" t="str">
        <f t="shared" si="78"/>
        <v>32471046</v>
      </c>
      <c r="R357" s="59">
        <v>86.720259600000006</v>
      </c>
      <c r="S357" s="59">
        <v>86.720259600000006</v>
      </c>
      <c r="T357" s="59">
        <v>86.720259600000006</v>
      </c>
      <c r="U357" s="59">
        <v>86.720259600000006</v>
      </c>
      <c r="V357" s="59">
        <v>86.720259600000006</v>
      </c>
      <c r="W357" s="59">
        <v>33.75</v>
      </c>
      <c r="X357" s="59">
        <v>33.75</v>
      </c>
      <c r="Y357" s="59">
        <v>37.746066666666671</v>
      </c>
      <c r="Z357" s="59">
        <v>33.75</v>
      </c>
      <c r="AA357" s="59">
        <v>33.75</v>
      </c>
      <c r="AB357" s="59">
        <v>0</v>
      </c>
      <c r="AC357" s="59">
        <v>0</v>
      </c>
      <c r="AD357" s="59">
        <v>0</v>
      </c>
      <c r="AE357" s="59">
        <v>116.1644</v>
      </c>
      <c r="AF357" s="59">
        <v>104.9828</v>
      </c>
      <c r="AG357" s="59">
        <v>0</v>
      </c>
      <c r="AH357" s="59">
        <v>0</v>
      </c>
      <c r="AI357" s="59">
        <v>0</v>
      </c>
      <c r="AJ357" s="59">
        <v>0</v>
      </c>
      <c r="AK357" s="60">
        <f t="shared" si="79"/>
        <v>86.720259600000006</v>
      </c>
      <c r="AL357" s="60">
        <f t="shared" si="79"/>
        <v>86.720259600000006</v>
      </c>
      <c r="AM357" s="60">
        <f t="shared" si="79"/>
        <v>86.720259600000006</v>
      </c>
      <c r="AN357" s="60">
        <f t="shared" si="79"/>
        <v>86.720259600000006</v>
      </c>
      <c r="AO357" s="60">
        <f t="shared" si="79"/>
        <v>86.720259600000006</v>
      </c>
      <c r="AP357" s="60">
        <f t="shared" si="73"/>
        <v>33.75</v>
      </c>
      <c r="AQ357" s="60">
        <f t="shared" si="73"/>
        <v>33.75</v>
      </c>
      <c r="AR357" s="60">
        <f t="shared" si="73"/>
        <v>37.746066666666671</v>
      </c>
      <c r="AS357" s="60">
        <f t="shared" si="73"/>
        <v>33.75</v>
      </c>
      <c r="AT357" s="60">
        <f t="shared" si="73"/>
        <v>33.75</v>
      </c>
      <c r="AU357" s="60" t="s">
        <v>623</v>
      </c>
      <c r="AV357" s="60" t="str">
        <f t="shared" si="80"/>
        <v>Packaged</v>
      </c>
      <c r="AW357" s="60" t="str">
        <f t="shared" si="80"/>
        <v>Packaged</v>
      </c>
      <c r="AX357" s="60">
        <f t="shared" si="80"/>
        <v>116.1644</v>
      </c>
      <c r="AY357" s="60">
        <f t="shared" si="80"/>
        <v>104.9828</v>
      </c>
      <c r="AZ357" s="60" t="str">
        <f t="shared" si="80"/>
        <v>Packaged</v>
      </c>
      <c r="BA357" s="60" t="str">
        <f t="shared" si="80"/>
        <v>Packaged</v>
      </c>
      <c r="BB357" s="60" t="s">
        <v>623</v>
      </c>
      <c r="BC357" s="60" t="s">
        <v>623</v>
      </c>
      <c r="BD357" s="58" t="str">
        <f t="shared" si="74"/>
        <v>N/A</v>
      </c>
      <c r="BE357" s="58" t="e">
        <f t="shared" si="75"/>
        <v>#VALUE!</v>
      </c>
      <c r="BF357" s="53" t="s">
        <v>1224</v>
      </c>
      <c r="BG357" s="52" t="s">
        <v>37</v>
      </c>
      <c r="BH357" s="34">
        <v>71046</v>
      </c>
      <c r="BI357" s="34">
        <v>324</v>
      </c>
      <c r="BJ357" s="56" t="s">
        <v>1225</v>
      </c>
      <c r="BL357">
        <v>86.720259600000006</v>
      </c>
      <c r="BM357">
        <v>86.720259600000006</v>
      </c>
      <c r="BN357">
        <v>86.720259600000006</v>
      </c>
      <c r="BO357">
        <v>86.720259600000006</v>
      </c>
      <c r="BP357">
        <v>86.720259600000006</v>
      </c>
      <c r="BQ357">
        <v>33.75</v>
      </c>
      <c r="BR357">
        <v>33.75</v>
      </c>
      <c r="BS357">
        <v>37.746066666666671</v>
      </c>
      <c r="BT357">
        <v>33.75</v>
      </c>
      <c r="BU357">
        <v>33.75</v>
      </c>
      <c r="BV357" t="e">
        <v>#N/A</v>
      </c>
      <c r="BW357" t="e">
        <v>#N/A</v>
      </c>
      <c r="BX357" t="e">
        <v>#N/A</v>
      </c>
      <c r="BY357">
        <v>116.1644</v>
      </c>
      <c r="BZ357">
        <v>104.9828</v>
      </c>
      <c r="CA357" t="e">
        <v>#N/A</v>
      </c>
      <c r="CB357" t="e">
        <v>#N/A</v>
      </c>
      <c r="CC357" t="e">
        <v>#N/A</v>
      </c>
      <c r="CD357" t="e">
        <v>#N/A</v>
      </c>
    </row>
    <row r="358" spans="1:82" x14ac:dyDescent="0.25">
      <c r="B358" s="52" t="str">
        <f t="shared" si="69"/>
        <v>Diagnostic Radiology &amp; Imaging Procedures-Panoramic x-ray of jaws-70355</v>
      </c>
      <c r="C358" s="52" t="str">
        <f t="shared" si="70"/>
        <v>70355-0320</v>
      </c>
      <c r="D358" s="53" t="s">
        <v>716</v>
      </c>
      <c r="E358" s="53" t="s">
        <v>976</v>
      </c>
      <c r="F358" s="52" t="s">
        <v>115</v>
      </c>
      <c r="G358" s="52" t="s">
        <v>329</v>
      </c>
      <c r="H358" s="54" t="s">
        <v>1226</v>
      </c>
      <c r="I358" s="55" t="s">
        <v>49</v>
      </c>
      <c r="J358" s="55" t="str">
        <f t="shared" si="76"/>
        <v>70355-320</v>
      </c>
      <c r="K358" s="56" t="s">
        <v>716</v>
      </c>
      <c r="L358" s="62">
        <v>331</v>
      </c>
      <c r="M358" s="52">
        <f t="shared" si="71"/>
        <v>1</v>
      </c>
      <c r="N358" s="53" t="s">
        <v>632</v>
      </c>
      <c r="O358" s="52">
        <f t="shared" si="72"/>
        <v>1</v>
      </c>
      <c r="P358" s="52" t="str">
        <f t="shared" si="77"/>
        <v>0320-70355 0320-70355</v>
      </c>
      <c r="Q358" s="58" t="str">
        <f t="shared" si="78"/>
        <v>32070355</v>
      </c>
      <c r="R358" s="59">
        <v>86.720259600000006</v>
      </c>
      <c r="S358" s="59">
        <v>86.720259600000006</v>
      </c>
      <c r="T358" s="59">
        <v>86.720259600000006</v>
      </c>
      <c r="U358" s="59">
        <v>86.720259600000006</v>
      </c>
      <c r="V358" s="59">
        <v>86.720259600000006</v>
      </c>
      <c r="W358" s="59">
        <v>18.04</v>
      </c>
      <c r="X358" s="59">
        <v>18.04</v>
      </c>
      <c r="Y358" s="59">
        <v>23.284866666666662</v>
      </c>
      <c r="Z358" s="59">
        <v>18.04</v>
      </c>
      <c r="AA358" s="59">
        <v>18.04</v>
      </c>
      <c r="AB358" s="59">
        <v>0</v>
      </c>
      <c r="AC358" s="59">
        <v>0</v>
      </c>
      <c r="AD358" s="59">
        <v>0</v>
      </c>
      <c r="AE358" s="59">
        <v>116.1644</v>
      </c>
      <c r="AF358" s="59">
        <v>104.9828</v>
      </c>
      <c r="AG358" s="59">
        <v>48.818000000000005</v>
      </c>
      <c r="AH358" s="59">
        <v>0</v>
      </c>
      <c r="AI358" s="59">
        <v>0</v>
      </c>
      <c r="AJ358" s="59">
        <v>0</v>
      </c>
      <c r="AK358" s="60">
        <f t="shared" si="79"/>
        <v>86.720259600000006</v>
      </c>
      <c r="AL358" s="60">
        <f t="shared" si="79"/>
        <v>86.720259600000006</v>
      </c>
      <c r="AM358" s="60">
        <f t="shared" si="79"/>
        <v>86.720259600000006</v>
      </c>
      <c r="AN358" s="60">
        <f t="shared" si="79"/>
        <v>86.720259600000006</v>
      </c>
      <c r="AO358" s="60">
        <f t="shared" si="79"/>
        <v>86.720259600000006</v>
      </c>
      <c r="AP358" s="60">
        <f t="shared" si="73"/>
        <v>18.04</v>
      </c>
      <c r="AQ358" s="60">
        <f t="shared" si="73"/>
        <v>18.04</v>
      </c>
      <c r="AR358" s="60">
        <f t="shared" si="73"/>
        <v>23.284866666666662</v>
      </c>
      <c r="AS358" s="60">
        <f t="shared" si="73"/>
        <v>18.04</v>
      </c>
      <c r="AT358" s="60">
        <f t="shared" si="73"/>
        <v>18.04</v>
      </c>
      <c r="AU358" s="60" t="s">
        <v>623</v>
      </c>
      <c r="AV358" s="60" t="str">
        <f t="shared" si="80"/>
        <v>Not Reimbursable</v>
      </c>
      <c r="AW358" s="60" t="str">
        <f t="shared" si="80"/>
        <v>Not Reimbursable</v>
      </c>
      <c r="AX358" s="60">
        <f t="shared" si="80"/>
        <v>116.1644</v>
      </c>
      <c r="AY358" s="60">
        <f t="shared" si="80"/>
        <v>104.9828</v>
      </c>
      <c r="AZ358" s="60">
        <f t="shared" si="80"/>
        <v>48.818000000000005</v>
      </c>
      <c r="BA358" s="60" t="str">
        <f t="shared" si="80"/>
        <v>Not Reimbursable</v>
      </c>
      <c r="BB358" s="60" t="s">
        <v>623</v>
      </c>
      <c r="BC358" s="60" t="s">
        <v>623</v>
      </c>
      <c r="BD358" s="58">
        <f t="shared" si="74"/>
        <v>4</v>
      </c>
      <c r="BE358" s="58">
        <f t="shared" si="75"/>
        <v>3</v>
      </c>
      <c r="BF358" s="53" t="s">
        <v>329</v>
      </c>
      <c r="BG358" s="52" t="s">
        <v>37</v>
      </c>
      <c r="BH358" s="34">
        <v>70355</v>
      </c>
      <c r="BI358" s="34">
        <v>320</v>
      </c>
      <c r="BJ358" s="56" t="s">
        <v>1227</v>
      </c>
      <c r="BK358">
        <v>5521</v>
      </c>
      <c r="BL358">
        <v>86.720259600000006</v>
      </c>
      <c r="BM358">
        <v>86.720259600000006</v>
      </c>
      <c r="BN358">
        <v>86.720259600000006</v>
      </c>
      <c r="BO358">
        <v>86.720259600000006</v>
      </c>
      <c r="BP358">
        <v>86.720259600000006</v>
      </c>
      <c r="BQ358">
        <v>18.04</v>
      </c>
      <c r="BR358">
        <v>18.04</v>
      </c>
      <c r="BS358">
        <v>23.284866666666662</v>
      </c>
      <c r="BT358">
        <v>18.04</v>
      </c>
      <c r="BU358">
        <v>18.04</v>
      </c>
      <c r="BV358">
        <v>0</v>
      </c>
      <c r="BW358">
        <v>0</v>
      </c>
      <c r="BX358">
        <v>0</v>
      </c>
      <c r="BY358">
        <v>116.1644</v>
      </c>
      <c r="BZ358">
        <v>104.9828</v>
      </c>
      <c r="CA358">
        <v>48.818000000000005</v>
      </c>
      <c r="CB358">
        <v>0</v>
      </c>
      <c r="CC358">
        <v>0</v>
      </c>
      <c r="CD358">
        <v>0</v>
      </c>
    </row>
    <row r="359" spans="1:82" x14ac:dyDescent="0.25">
      <c r="B359" s="52" t="str">
        <f t="shared" si="69"/>
        <v>Diagnostic Radiology &amp; Imaging Procedures-X-ray exam of neck-70360</v>
      </c>
      <c r="C359" s="52" t="str">
        <f t="shared" si="70"/>
        <v>70360-0320</v>
      </c>
      <c r="D359" s="53" t="s">
        <v>717</v>
      </c>
      <c r="E359" s="53" t="s">
        <v>976</v>
      </c>
      <c r="F359" s="52" t="s">
        <v>115</v>
      </c>
      <c r="G359" s="52" t="s">
        <v>53</v>
      </c>
      <c r="H359" s="54" t="s">
        <v>1228</v>
      </c>
      <c r="I359" s="55" t="s">
        <v>49</v>
      </c>
      <c r="J359" s="55" t="str">
        <f t="shared" si="76"/>
        <v>70360-320</v>
      </c>
      <c r="K359" s="56" t="s">
        <v>717</v>
      </c>
      <c r="L359" s="62">
        <v>348</v>
      </c>
      <c r="M359" s="52">
        <f t="shared" si="71"/>
        <v>1</v>
      </c>
      <c r="N359" s="53" t="s">
        <v>632</v>
      </c>
      <c r="O359" s="52">
        <f t="shared" si="72"/>
        <v>1</v>
      </c>
      <c r="P359" s="52" t="str">
        <f t="shared" si="77"/>
        <v>0320-70360 0320-70360</v>
      </c>
      <c r="Q359" s="58" t="str">
        <f t="shared" si="78"/>
        <v>32070360</v>
      </c>
      <c r="R359" s="59">
        <v>86.720259599999991</v>
      </c>
      <c r="S359" s="59">
        <v>86.720259599999991</v>
      </c>
      <c r="T359" s="59">
        <v>86.720259599999991</v>
      </c>
      <c r="U359" s="59">
        <v>86.720259599999991</v>
      </c>
      <c r="V359" s="59">
        <v>86.720259599999991</v>
      </c>
      <c r="W359" s="59">
        <v>31.74</v>
      </c>
      <c r="X359" s="59">
        <v>31.74</v>
      </c>
      <c r="Y359" s="59">
        <v>77.430250000000001</v>
      </c>
      <c r="Z359" s="59">
        <v>31.74</v>
      </c>
      <c r="AA359" s="59">
        <v>31.74</v>
      </c>
      <c r="AB359" s="59">
        <v>0</v>
      </c>
      <c r="AC359" s="59">
        <v>0</v>
      </c>
      <c r="AD359" s="59">
        <v>0</v>
      </c>
      <c r="AE359" s="59">
        <v>116.1644</v>
      </c>
      <c r="AF359" s="59">
        <v>104.9828</v>
      </c>
      <c r="AG359" s="59">
        <v>48.818000000000005</v>
      </c>
      <c r="AH359" s="59">
        <v>0</v>
      </c>
      <c r="AI359" s="59">
        <v>0</v>
      </c>
      <c r="AJ359" s="59">
        <v>0</v>
      </c>
      <c r="AK359" s="60">
        <f t="shared" si="79"/>
        <v>86.720259599999991</v>
      </c>
      <c r="AL359" s="60">
        <f t="shared" si="79"/>
        <v>86.720259599999991</v>
      </c>
      <c r="AM359" s="60">
        <f t="shared" si="79"/>
        <v>86.720259599999991</v>
      </c>
      <c r="AN359" s="60">
        <f t="shared" si="79"/>
        <v>86.720259599999991</v>
      </c>
      <c r="AO359" s="60">
        <f t="shared" si="79"/>
        <v>86.720259599999991</v>
      </c>
      <c r="AP359" s="60">
        <f t="shared" si="73"/>
        <v>31.74</v>
      </c>
      <c r="AQ359" s="60">
        <f t="shared" si="73"/>
        <v>31.74</v>
      </c>
      <c r="AR359" s="60">
        <f t="shared" si="73"/>
        <v>77.430250000000001</v>
      </c>
      <c r="AS359" s="60">
        <f t="shared" si="73"/>
        <v>31.74</v>
      </c>
      <c r="AT359" s="60">
        <f t="shared" si="73"/>
        <v>31.74</v>
      </c>
      <c r="AU359" s="60" t="s">
        <v>623</v>
      </c>
      <c r="AV359" s="60" t="str">
        <f t="shared" si="80"/>
        <v>Not Reimbursable</v>
      </c>
      <c r="AW359" s="60" t="str">
        <f t="shared" si="80"/>
        <v>Not Reimbursable</v>
      </c>
      <c r="AX359" s="60">
        <f t="shared" si="80"/>
        <v>116.1644</v>
      </c>
      <c r="AY359" s="60">
        <f t="shared" si="80"/>
        <v>104.9828</v>
      </c>
      <c r="AZ359" s="60">
        <f t="shared" si="80"/>
        <v>48.818000000000005</v>
      </c>
      <c r="BA359" s="60" t="str">
        <f t="shared" si="80"/>
        <v>Not Reimbursable</v>
      </c>
      <c r="BB359" s="60" t="s">
        <v>623</v>
      </c>
      <c r="BC359" s="60" t="s">
        <v>623</v>
      </c>
      <c r="BD359" s="58">
        <f t="shared" si="74"/>
        <v>4</v>
      </c>
      <c r="BE359" s="58">
        <f t="shared" si="75"/>
        <v>3</v>
      </c>
      <c r="BF359" s="53" t="s">
        <v>53</v>
      </c>
      <c r="BG359" s="52" t="s">
        <v>37</v>
      </c>
      <c r="BH359" s="34">
        <v>70360</v>
      </c>
      <c r="BI359" s="34">
        <v>320</v>
      </c>
      <c r="BJ359" s="56" t="s">
        <v>1229</v>
      </c>
      <c r="BK359">
        <v>5521</v>
      </c>
      <c r="BL359">
        <v>86.720259599999991</v>
      </c>
      <c r="BM359">
        <v>86.720259599999991</v>
      </c>
      <c r="BN359">
        <v>86.720259599999991</v>
      </c>
      <c r="BO359">
        <v>86.720259599999991</v>
      </c>
      <c r="BP359">
        <v>86.720259599999991</v>
      </c>
      <c r="BQ359">
        <v>31.74</v>
      </c>
      <c r="BR359">
        <v>31.74</v>
      </c>
      <c r="BS359">
        <v>77.430250000000001</v>
      </c>
      <c r="BT359">
        <v>31.74</v>
      </c>
      <c r="BU359">
        <v>31.74</v>
      </c>
      <c r="BV359">
        <v>0</v>
      </c>
      <c r="BW359">
        <v>0</v>
      </c>
      <c r="BX359">
        <v>0</v>
      </c>
      <c r="BY359">
        <v>116.1644</v>
      </c>
      <c r="BZ359">
        <v>104.9828</v>
      </c>
      <c r="CA359">
        <v>48.818000000000005</v>
      </c>
      <c r="CB359">
        <v>0</v>
      </c>
      <c r="CC359">
        <v>0</v>
      </c>
      <c r="CD359">
        <v>0</v>
      </c>
    </row>
    <row r="360" spans="1:82" x14ac:dyDescent="0.25">
      <c r="B360" s="52" t="str">
        <f t="shared" si="69"/>
        <v>Diagnostic Radiology &amp; Imaging Procedures-Ct orbit/ear/fossa w/o dye-70480</v>
      </c>
      <c r="C360" s="52" t="str">
        <f t="shared" si="70"/>
        <v>70480-0351</v>
      </c>
      <c r="D360" s="53" t="s">
        <v>718</v>
      </c>
      <c r="E360" s="53" t="s">
        <v>976</v>
      </c>
      <c r="F360" s="52" t="s">
        <v>115</v>
      </c>
      <c r="G360" s="52" t="s">
        <v>331</v>
      </c>
      <c r="H360" s="54" t="s">
        <v>1230</v>
      </c>
      <c r="I360" s="55" t="s">
        <v>54</v>
      </c>
      <c r="J360" s="55" t="str">
        <f t="shared" si="76"/>
        <v>70480-351</v>
      </c>
      <c r="K360" s="56" t="s">
        <v>718</v>
      </c>
      <c r="L360" s="62">
        <v>2020</v>
      </c>
      <c r="M360" s="52">
        <f t="shared" si="71"/>
        <v>1</v>
      </c>
      <c r="N360" s="53" t="s">
        <v>632</v>
      </c>
      <c r="O360" s="52">
        <f t="shared" si="72"/>
        <v>1</v>
      </c>
      <c r="P360" s="52" t="str">
        <f t="shared" si="77"/>
        <v>0351-70480 0351-70480</v>
      </c>
      <c r="Q360" s="58" t="str">
        <f t="shared" si="78"/>
        <v>35170480</v>
      </c>
      <c r="R360" s="59">
        <v>104.91969499999999</v>
      </c>
      <c r="S360" s="59">
        <v>104.91969499999999</v>
      </c>
      <c r="T360" s="59">
        <v>104.91969499999999</v>
      </c>
      <c r="U360" s="59">
        <v>104.91969499999999</v>
      </c>
      <c r="V360" s="59">
        <v>104.91969499999999</v>
      </c>
      <c r="W360" s="59">
        <v>106.88</v>
      </c>
      <c r="X360" s="59">
        <v>106.88</v>
      </c>
      <c r="Y360" s="59">
        <v>147.91829999999999</v>
      </c>
      <c r="Z360" s="59">
        <v>106.88</v>
      </c>
      <c r="AA360" s="59">
        <v>106.88</v>
      </c>
      <c r="AB360" s="59">
        <v>0</v>
      </c>
      <c r="AC360" s="59">
        <v>0</v>
      </c>
      <c r="AD360" s="59">
        <v>0</v>
      </c>
      <c r="AE360" s="59">
        <v>248.37819999999996</v>
      </c>
      <c r="AF360" s="59">
        <v>223.19699999999997</v>
      </c>
      <c r="AG360" s="59">
        <v>0</v>
      </c>
      <c r="AH360" s="59">
        <v>0</v>
      </c>
      <c r="AI360" s="59">
        <v>0</v>
      </c>
      <c r="AJ360" s="59">
        <v>0</v>
      </c>
      <c r="AK360" s="60">
        <f t="shared" si="79"/>
        <v>104.91969499999999</v>
      </c>
      <c r="AL360" s="60">
        <f t="shared" si="79"/>
        <v>104.91969499999999</v>
      </c>
      <c r="AM360" s="60">
        <f t="shared" si="79"/>
        <v>104.91969499999999</v>
      </c>
      <c r="AN360" s="60">
        <f t="shared" si="79"/>
        <v>104.91969499999999</v>
      </c>
      <c r="AO360" s="60">
        <f t="shared" si="79"/>
        <v>104.91969499999999</v>
      </c>
      <c r="AP360" s="60">
        <f t="shared" si="73"/>
        <v>106.88</v>
      </c>
      <c r="AQ360" s="60">
        <f t="shared" si="73"/>
        <v>106.88</v>
      </c>
      <c r="AR360" s="60">
        <f t="shared" si="73"/>
        <v>147.91829999999999</v>
      </c>
      <c r="AS360" s="60">
        <f t="shared" si="73"/>
        <v>106.88</v>
      </c>
      <c r="AT360" s="60">
        <f t="shared" si="73"/>
        <v>106.88</v>
      </c>
      <c r="AU360" s="60" t="s">
        <v>623</v>
      </c>
      <c r="AV360" s="60" t="str">
        <f t="shared" si="80"/>
        <v>Not Reimbursable</v>
      </c>
      <c r="AW360" s="60" t="str">
        <f t="shared" si="80"/>
        <v>Not Reimbursable</v>
      </c>
      <c r="AX360" s="60">
        <f t="shared" si="80"/>
        <v>248.37819999999996</v>
      </c>
      <c r="AY360" s="60">
        <f t="shared" si="80"/>
        <v>223.19699999999997</v>
      </c>
      <c r="AZ360" s="60" t="str">
        <f t="shared" si="80"/>
        <v>Not Reimbursable</v>
      </c>
      <c r="BA360" s="60" t="str">
        <f t="shared" si="80"/>
        <v>Not Reimbursable</v>
      </c>
      <c r="BB360" s="60" t="s">
        <v>623</v>
      </c>
      <c r="BC360" s="60" t="s">
        <v>623</v>
      </c>
      <c r="BD360" s="58">
        <f t="shared" si="74"/>
        <v>4</v>
      </c>
      <c r="BE360" s="58">
        <f t="shared" si="75"/>
        <v>3</v>
      </c>
      <c r="BF360" s="53" t="s">
        <v>331</v>
      </c>
      <c r="BG360" s="52" t="s">
        <v>37</v>
      </c>
      <c r="BH360" s="34">
        <v>70480</v>
      </c>
      <c r="BI360" s="34">
        <v>351</v>
      </c>
      <c r="BJ360" s="56" t="s">
        <v>1231</v>
      </c>
      <c r="BK360">
        <v>5522</v>
      </c>
      <c r="BL360">
        <v>104.91969499999999</v>
      </c>
      <c r="BM360">
        <v>104.91969499999999</v>
      </c>
      <c r="BN360">
        <v>104.91969499999999</v>
      </c>
      <c r="BO360">
        <v>104.91969499999999</v>
      </c>
      <c r="BP360">
        <v>104.91969499999999</v>
      </c>
      <c r="BQ360">
        <v>106.88</v>
      </c>
      <c r="BR360">
        <v>106.88</v>
      </c>
      <c r="BS360">
        <v>147.91829999999999</v>
      </c>
      <c r="BT360">
        <v>106.88</v>
      </c>
      <c r="BU360">
        <v>106.88</v>
      </c>
      <c r="BV360">
        <v>0</v>
      </c>
      <c r="BW360">
        <v>0</v>
      </c>
      <c r="BX360">
        <v>0</v>
      </c>
      <c r="BY360">
        <v>248.37819999999996</v>
      </c>
      <c r="BZ360">
        <v>223.19699999999997</v>
      </c>
      <c r="CA360">
        <v>0</v>
      </c>
      <c r="CB360">
        <v>0</v>
      </c>
      <c r="CC360">
        <v>0</v>
      </c>
      <c r="CD360">
        <v>0</v>
      </c>
    </row>
    <row r="361" spans="1:82" x14ac:dyDescent="0.25">
      <c r="B361" s="52" t="str">
        <f t="shared" si="69"/>
        <v>Diagnostic Radiology &amp; Imaging Procedures-Ct orbit/ear/fossa w/dye-70481</v>
      </c>
      <c r="C361" s="52" t="str">
        <f t="shared" si="70"/>
        <v>70481-0351</v>
      </c>
      <c r="D361" s="53" t="s">
        <v>719</v>
      </c>
      <c r="E361" s="53" t="s">
        <v>976</v>
      </c>
      <c r="F361" s="52" t="s">
        <v>115</v>
      </c>
      <c r="G361" s="52" t="s">
        <v>332</v>
      </c>
      <c r="H361" s="54" t="s">
        <v>1232</v>
      </c>
      <c r="I361" s="55" t="s">
        <v>54</v>
      </c>
      <c r="J361" s="55" t="str">
        <f t="shared" si="76"/>
        <v>70481-351</v>
      </c>
      <c r="K361" s="56" t="s">
        <v>719</v>
      </c>
      <c r="L361" s="62">
        <v>2325</v>
      </c>
      <c r="M361" s="52">
        <f t="shared" si="71"/>
        <v>3</v>
      </c>
      <c r="N361" s="53" t="s">
        <v>632</v>
      </c>
      <c r="O361" s="52">
        <f t="shared" si="72"/>
        <v>1</v>
      </c>
      <c r="P361" s="52" t="str">
        <f t="shared" si="77"/>
        <v>0351-70481 0351-70481</v>
      </c>
      <c r="Q361" s="58" t="str">
        <f t="shared" si="78"/>
        <v>35170481</v>
      </c>
      <c r="R361" s="59">
        <v>175.34359719999998</v>
      </c>
      <c r="S361" s="59">
        <v>175.34359719999998</v>
      </c>
      <c r="T361" s="59">
        <v>175.34359719999998</v>
      </c>
      <c r="U361" s="59">
        <v>175.34359719999998</v>
      </c>
      <c r="V361" s="59">
        <v>175.34359719999998</v>
      </c>
      <c r="W361" s="59">
        <v>180.34</v>
      </c>
      <c r="X361" s="59">
        <v>180.34</v>
      </c>
      <c r="Y361" s="59">
        <v>185.75020000000001</v>
      </c>
      <c r="Z361" s="59">
        <v>180.34</v>
      </c>
      <c r="AA361" s="59">
        <v>180.34</v>
      </c>
      <c r="AB361" s="59">
        <v>0</v>
      </c>
      <c r="AC361" s="59">
        <v>0</v>
      </c>
      <c r="AD361" s="59">
        <v>0</v>
      </c>
      <c r="AE361" s="59">
        <v>548.44579999999996</v>
      </c>
      <c r="AF361" s="59">
        <v>492.84300000000002</v>
      </c>
      <c r="AG361" s="59">
        <v>0</v>
      </c>
      <c r="AH361" s="59">
        <v>0</v>
      </c>
      <c r="AI361" s="59">
        <v>0</v>
      </c>
      <c r="AJ361" s="59">
        <v>0</v>
      </c>
      <c r="AK361" s="60">
        <f t="shared" si="79"/>
        <v>175.34359719999998</v>
      </c>
      <c r="AL361" s="60">
        <f t="shared" si="79"/>
        <v>175.34359719999998</v>
      </c>
      <c r="AM361" s="60">
        <f t="shared" si="79"/>
        <v>175.34359719999998</v>
      </c>
      <c r="AN361" s="60">
        <f t="shared" si="79"/>
        <v>175.34359719999998</v>
      </c>
      <c r="AO361" s="60">
        <f t="shared" si="79"/>
        <v>175.34359719999998</v>
      </c>
      <c r="AP361" s="60">
        <f t="shared" si="73"/>
        <v>180.34</v>
      </c>
      <c r="AQ361" s="60">
        <f t="shared" si="73"/>
        <v>180.34</v>
      </c>
      <c r="AR361" s="60">
        <f t="shared" si="73"/>
        <v>185.75020000000001</v>
      </c>
      <c r="AS361" s="60">
        <f t="shared" si="73"/>
        <v>180.34</v>
      </c>
      <c r="AT361" s="60">
        <f t="shared" si="73"/>
        <v>180.34</v>
      </c>
      <c r="AU361" s="60" t="s">
        <v>623</v>
      </c>
      <c r="AV361" s="60" t="str">
        <f t="shared" si="80"/>
        <v>Not Reimbursable</v>
      </c>
      <c r="AW361" s="60" t="str">
        <f t="shared" si="80"/>
        <v>Not Reimbursable</v>
      </c>
      <c r="AX361" s="60">
        <f t="shared" si="80"/>
        <v>548.44579999999996</v>
      </c>
      <c r="AY361" s="60">
        <f t="shared" si="80"/>
        <v>492.84300000000002</v>
      </c>
      <c r="AZ361" s="60" t="str">
        <f t="shared" si="80"/>
        <v>Not Reimbursable</v>
      </c>
      <c r="BA361" s="60" t="str">
        <f t="shared" si="80"/>
        <v>Not Reimbursable</v>
      </c>
      <c r="BB361" s="60" t="s">
        <v>623</v>
      </c>
      <c r="BC361" s="60" t="s">
        <v>623</v>
      </c>
      <c r="BD361" s="58">
        <f t="shared" si="74"/>
        <v>7</v>
      </c>
      <c r="BE361" s="58">
        <f t="shared" si="75"/>
        <v>4</v>
      </c>
      <c r="BF361" s="53" t="s">
        <v>332</v>
      </c>
      <c r="BG361" s="52" t="s">
        <v>37</v>
      </c>
      <c r="BH361" s="34">
        <v>70481</v>
      </c>
      <c r="BI361" s="34">
        <v>351</v>
      </c>
      <c r="BJ361" s="56" t="s">
        <v>1233</v>
      </c>
      <c r="BK361">
        <v>5571</v>
      </c>
      <c r="BL361">
        <v>175.34359719999998</v>
      </c>
      <c r="BM361">
        <v>175.34359719999998</v>
      </c>
      <c r="BN361">
        <v>175.34359719999998</v>
      </c>
      <c r="BO361">
        <v>175.34359719999998</v>
      </c>
      <c r="BP361">
        <v>175.34359719999998</v>
      </c>
      <c r="BQ361">
        <v>180.34</v>
      </c>
      <c r="BR361">
        <v>180.34</v>
      </c>
      <c r="BS361">
        <v>185.75020000000001</v>
      </c>
      <c r="BT361">
        <v>180.34</v>
      </c>
      <c r="BU361">
        <v>180.34</v>
      </c>
      <c r="BV361">
        <v>0</v>
      </c>
      <c r="BW361">
        <v>0</v>
      </c>
      <c r="BX361">
        <v>0</v>
      </c>
      <c r="BY361">
        <v>548.44579999999996</v>
      </c>
      <c r="BZ361">
        <v>492.84300000000002</v>
      </c>
      <c r="CA361">
        <v>0</v>
      </c>
      <c r="CB361">
        <v>0</v>
      </c>
      <c r="CC361">
        <v>0</v>
      </c>
      <c r="CD361">
        <v>0</v>
      </c>
    </row>
    <row r="362" spans="1:82" s="51" customFormat="1" x14ac:dyDescent="0.25">
      <c r="A362"/>
      <c r="B362" s="52" t="str">
        <f t="shared" si="69"/>
        <v>Diagnostic radiology-Locm 300-399mg/ml iodine,1ml-Q9967</v>
      </c>
      <c r="C362" s="52" t="str">
        <f t="shared" si="70"/>
        <v>70481-0351</v>
      </c>
      <c r="D362" s="53" t="s">
        <v>719</v>
      </c>
      <c r="E362" s="53" t="s">
        <v>979</v>
      </c>
      <c r="F362" s="52" t="s">
        <v>2553</v>
      </c>
      <c r="G362" s="52" t="s">
        <v>158</v>
      </c>
      <c r="H362" s="54" t="s">
        <v>60</v>
      </c>
      <c r="I362" s="55" t="s">
        <v>62</v>
      </c>
      <c r="J362" s="55" t="str">
        <f t="shared" si="76"/>
        <v>Q9967-255</v>
      </c>
      <c r="K362" s="56" t="s">
        <v>1133</v>
      </c>
      <c r="L362" s="62">
        <v>122</v>
      </c>
      <c r="M362" s="52">
        <f t="shared" si="71"/>
        <v>3</v>
      </c>
      <c r="N362" s="53"/>
      <c r="O362" s="52">
        <f t="shared" si="72"/>
        <v>0</v>
      </c>
      <c r="P362" s="52" t="str">
        <f t="shared" si="77"/>
        <v>0255-Q9967 0351-70481</v>
      </c>
      <c r="Q362" s="58" t="str">
        <f t="shared" si="78"/>
        <v>255Q9967</v>
      </c>
      <c r="R362" s="59">
        <v>0</v>
      </c>
      <c r="S362" s="59">
        <v>0</v>
      </c>
      <c r="T362" s="59">
        <v>0</v>
      </c>
      <c r="U362" s="59">
        <v>0</v>
      </c>
      <c r="V362" s="59">
        <v>0</v>
      </c>
      <c r="W362" s="59">
        <v>33.282463750000005</v>
      </c>
      <c r="X362" s="59">
        <v>32.634945000000002</v>
      </c>
      <c r="Y362" s="59">
        <v>33.670975000000006</v>
      </c>
      <c r="Z362" s="59">
        <v>32.634945000000002</v>
      </c>
      <c r="AA362" s="59">
        <v>32.634945000000002</v>
      </c>
      <c r="AB362" s="59">
        <v>0</v>
      </c>
      <c r="AC362" s="59">
        <v>84.177437499999996</v>
      </c>
      <c r="AD362" s="59">
        <v>84.177437499999996</v>
      </c>
      <c r="AE362" s="59">
        <v>0.78000000000000014</v>
      </c>
      <c r="AF362" s="59">
        <v>0.4134000000000001</v>
      </c>
      <c r="AG362" s="59">
        <v>0</v>
      </c>
      <c r="AH362" s="59">
        <v>0</v>
      </c>
      <c r="AI362" s="59">
        <v>0</v>
      </c>
      <c r="AJ362" s="59">
        <v>0</v>
      </c>
      <c r="AK362" s="60" t="str">
        <f t="shared" si="79"/>
        <v>Packaged</v>
      </c>
      <c r="AL362" s="60" t="str">
        <f t="shared" si="79"/>
        <v>Packaged</v>
      </c>
      <c r="AM362" s="60" t="str">
        <f t="shared" si="79"/>
        <v>Packaged</v>
      </c>
      <c r="AN362" s="60" t="str">
        <f t="shared" si="79"/>
        <v>Packaged</v>
      </c>
      <c r="AO362" s="60" t="str">
        <f t="shared" si="79"/>
        <v>Packaged</v>
      </c>
      <c r="AP362" s="60">
        <f t="shared" si="73"/>
        <v>33.282463750000005</v>
      </c>
      <c r="AQ362" s="60">
        <f t="shared" si="73"/>
        <v>32.634945000000002</v>
      </c>
      <c r="AR362" s="60">
        <f t="shared" si="73"/>
        <v>33.670975000000006</v>
      </c>
      <c r="AS362" s="60">
        <f t="shared" si="73"/>
        <v>32.634945000000002</v>
      </c>
      <c r="AT362" s="60">
        <f t="shared" si="73"/>
        <v>32.634945000000002</v>
      </c>
      <c r="AU362" s="60" t="s">
        <v>623</v>
      </c>
      <c r="AV362" s="60">
        <f t="shared" si="80"/>
        <v>84.177437499999996</v>
      </c>
      <c r="AW362" s="60">
        <f t="shared" si="80"/>
        <v>84.177437499999996</v>
      </c>
      <c r="AX362" s="60">
        <f t="shared" si="80"/>
        <v>0.78000000000000014</v>
      </c>
      <c r="AY362" s="60">
        <f t="shared" si="80"/>
        <v>0.4134000000000001</v>
      </c>
      <c r="AZ362" s="60" t="str">
        <f t="shared" si="80"/>
        <v>Packaged</v>
      </c>
      <c r="BA362" s="60" t="str">
        <f t="shared" si="80"/>
        <v>Packaged</v>
      </c>
      <c r="BB362" s="60" t="s">
        <v>623</v>
      </c>
      <c r="BC362" s="60" t="s">
        <v>623</v>
      </c>
      <c r="BD362" s="58" t="str">
        <f t="shared" si="74"/>
        <v>N/A</v>
      </c>
      <c r="BE362" s="58" t="e">
        <f t="shared" si="75"/>
        <v>#VALUE!</v>
      </c>
      <c r="BF362" s="53" t="s">
        <v>158</v>
      </c>
      <c r="BG362" s="52" t="s">
        <v>37</v>
      </c>
      <c r="BH362" s="65" t="s">
        <v>60</v>
      </c>
      <c r="BI362" s="65">
        <v>255</v>
      </c>
      <c r="BJ362" s="56" t="s">
        <v>1134</v>
      </c>
      <c r="BK362"/>
      <c r="BL362" t="e">
        <v>#N/A</v>
      </c>
      <c r="BM362" t="e">
        <v>#N/A</v>
      </c>
      <c r="BN362" t="e">
        <v>#N/A</v>
      </c>
      <c r="BO362" t="e">
        <v>#N/A</v>
      </c>
      <c r="BP362" t="e">
        <v>#N/A</v>
      </c>
      <c r="BQ362">
        <v>33.282463750000005</v>
      </c>
      <c r="BR362">
        <v>32.634945000000002</v>
      </c>
      <c r="BS362">
        <v>33.670975000000006</v>
      </c>
      <c r="BT362">
        <v>32.634945000000002</v>
      </c>
      <c r="BU362">
        <v>32.634945000000002</v>
      </c>
      <c r="BV362" t="e">
        <v>#N/A</v>
      </c>
      <c r="BW362">
        <v>84.177437499999996</v>
      </c>
      <c r="BX362">
        <v>84.177437499999996</v>
      </c>
      <c r="BY362">
        <v>0.78000000000000014</v>
      </c>
      <c r="BZ362">
        <v>0.4134000000000001</v>
      </c>
      <c r="CA362" t="e">
        <v>#N/A</v>
      </c>
      <c r="CB362" t="e">
        <v>#N/A</v>
      </c>
      <c r="CC362" t="e">
        <v>#N/A</v>
      </c>
      <c r="CD362" t="e">
        <v>#N/A</v>
      </c>
    </row>
    <row r="363" spans="1:82" x14ac:dyDescent="0.25">
      <c r="B363" s="52" t="str">
        <f t="shared" si="69"/>
        <v>Clinical Laboratory &amp; Pathology Procedures-Complete cbc w/auto diff wbc-85025</v>
      </c>
      <c r="C363" s="52" t="str">
        <f t="shared" si="70"/>
        <v>70481-0351</v>
      </c>
      <c r="D363" s="53" t="s">
        <v>719</v>
      </c>
      <c r="E363" s="53" t="s">
        <v>979</v>
      </c>
      <c r="F363" s="52" t="s">
        <v>116</v>
      </c>
      <c r="G363" s="52" t="s">
        <v>477</v>
      </c>
      <c r="H363" s="54" t="s">
        <v>58</v>
      </c>
      <c r="I363" s="55" t="s">
        <v>36</v>
      </c>
      <c r="J363" s="55" t="str">
        <f t="shared" si="76"/>
        <v>85025-300</v>
      </c>
      <c r="K363" s="56" t="s">
        <v>903</v>
      </c>
      <c r="L363" s="62">
        <v>142</v>
      </c>
      <c r="M363" s="52">
        <f t="shared" si="71"/>
        <v>3</v>
      </c>
      <c r="N363" s="53"/>
      <c r="O363" s="52">
        <f t="shared" si="72"/>
        <v>0</v>
      </c>
      <c r="P363" s="52" t="str">
        <f t="shared" si="77"/>
        <v>0300-85025 0351-70481</v>
      </c>
      <c r="Q363" s="58" t="str">
        <f t="shared" si="78"/>
        <v>30085025</v>
      </c>
      <c r="R363" s="59">
        <v>7.77</v>
      </c>
      <c r="S363" s="59">
        <v>8.1585000000000001</v>
      </c>
      <c r="T363" s="59">
        <v>8.1585000000000001</v>
      </c>
      <c r="U363" s="59">
        <v>8.1585000000000001</v>
      </c>
      <c r="V363" s="59">
        <v>7.77</v>
      </c>
      <c r="W363" s="59">
        <v>7.9253999999999998</v>
      </c>
      <c r="X363" s="59">
        <v>7.77</v>
      </c>
      <c r="Y363" s="59">
        <v>8.0030999999999999</v>
      </c>
      <c r="Z363" s="59">
        <v>7.77</v>
      </c>
      <c r="AA363" s="59">
        <v>7.77</v>
      </c>
      <c r="AB363" s="59">
        <v>0</v>
      </c>
      <c r="AC363" s="59">
        <v>97.825000000000003</v>
      </c>
      <c r="AD363" s="59">
        <v>97.825000000000003</v>
      </c>
      <c r="AE363" s="59">
        <v>20.043099999999999</v>
      </c>
      <c r="AF363" s="59">
        <v>18.029199999999999</v>
      </c>
      <c r="AG363" s="59">
        <v>9.7634999999999987</v>
      </c>
      <c r="AH363" s="59">
        <v>0</v>
      </c>
      <c r="AI363" s="59">
        <v>0</v>
      </c>
      <c r="AJ363" s="59">
        <v>0</v>
      </c>
      <c r="AK363" s="60">
        <f t="shared" si="79"/>
        <v>7.77</v>
      </c>
      <c r="AL363" s="60">
        <f t="shared" si="79"/>
        <v>8.1585000000000001</v>
      </c>
      <c r="AM363" s="60">
        <f t="shared" si="79"/>
        <v>8.1585000000000001</v>
      </c>
      <c r="AN363" s="60">
        <f t="shared" si="79"/>
        <v>8.1585000000000001</v>
      </c>
      <c r="AO363" s="60">
        <f t="shared" si="79"/>
        <v>7.77</v>
      </c>
      <c r="AP363" s="60">
        <f t="shared" si="73"/>
        <v>7.9253999999999998</v>
      </c>
      <c r="AQ363" s="60">
        <f t="shared" si="73"/>
        <v>7.77</v>
      </c>
      <c r="AR363" s="60">
        <f t="shared" si="73"/>
        <v>8.0030999999999999</v>
      </c>
      <c r="AS363" s="60">
        <f t="shared" si="73"/>
        <v>7.77</v>
      </c>
      <c r="AT363" s="60">
        <f t="shared" si="73"/>
        <v>7.77</v>
      </c>
      <c r="AU363" s="60" t="s">
        <v>623</v>
      </c>
      <c r="AV363" s="60">
        <f t="shared" si="80"/>
        <v>97.825000000000003</v>
      </c>
      <c r="AW363" s="60">
        <f t="shared" si="80"/>
        <v>97.825000000000003</v>
      </c>
      <c r="AX363" s="60">
        <f t="shared" si="80"/>
        <v>20.043099999999999</v>
      </c>
      <c r="AY363" s="60">
        <f t="shared" si="80"/>
        <v>18.029199999999999</v>
      </c>
      <c r="AZ363" s="60">
        <f t="shared" si="80"/>
        <v>9.7634999999999987</v>
      </c>
      <c r="BA363" s="60" t="str">
        <f t="shared" si="80"/>
        <v>Packaged</v>
      </c>
      <c r="BB363" s="60" t="s">
        <v>623</v>
      </c>
      <c r="BC363" s="60" t="s">
        <v>623</v>
      </c>
      <c r="BD363" s="58" t="str">
        <f t="shared" si="74"/>
        <v>N/A</v>
      </c>
      <c r="BE363" s="58" t="e">
        <f t="shared" si="75"/>
        <v>#VALUE!</v>
      </c>
      <c r="BF363" s="53" t="s">
        <v>477</v>
      </c>
      <c r="BG363" s="52" t="s">
        <v>39</v>
      </c>
      <c r="BH363" s="34">
        <v>85025</v>
      </c>
      <c r="BI363" s="34">
        <v>300</v>
      </c>
      <c r="BJ363" s="56" t="s">
        <v>1063</v>
      </c>
      <c r="BL363">
        <v>7.77</v>
      </c>
      <c r="BM363">
        <v>8.1585000000000001</v>
      </c>
      <c r="BN363">
        <v>8.1585000000000001</v>
      </c>
      <c r="BO363">
        <v>8.1585000000000001</v>
      </c>
      <c r="BP363">
        <v>7.77</v>
      </c>
      <c r="BQ363">
        <v>7.9253999999999998</v>
      </c>
      <c r="BR363">
        <v>7.77</v>
      </c>
      <c r="BS363">
        <v>8.0030999999999999</v>
      </c>
      <c r="BT363">
        <v>7.77</v>
      </c>
      <c r="BU363">
        <v>7.77</v>
      </c>
      <c r="BV363" t="e">
        <v>#N/A</v>
      </c>
      <c r="BW363">
        <v>97.825000000000003</v>
      </c>
      <c r="BX363">
        <v>97.825000000000003</v>
      </c>
      <c r="BY363">
        <v>20.043099999999999</v>
      </c>
      <c r="BZ363">
        <v>18.029199999999999</v>
      </c>
      <c r="CA363">
        <v>9.7634999999999987</v>
      </c>
      <c r="CB363" t="e">
        <v>#N/A</v>
      </c>
      <c r="CC363" t="e">
        <v>#N/A</v>
      </c>
      <c r="CD363" t="e">
        <v>#N/A</v>
      </c>
    </row>
    <row r="364" spans="1:82" s="51" customFormat="1" x14ac:dyDescent="0.25">
      <c r="A364"/>
      <c r="B364" s="52" t="str">
        <f t="shared" si="69"/>
        <v>Diagnostic Radiology &amp; Imaging Procedures-Ct maxillofacial w/o dye-70486</v>
      </c>
      <c r="C364" s="52" t="str">
        <f t="shared" si="70"/>
        <v>70486-0351</v>
      </c>
      <c r="D364" s="53" t="s">
        <v>720</v>
      </c>
      <c r="E364" s="53" t="s">
        <v>976</v>
      </c>
      <c r="F364" s="52" t="s">
        <v>115</v>
      </c>
      <c r="G364" s="52" t="s">
        <v>333</v>
      </c>
      <c r="H364" s="54" t="s">
        <v>1234</v>
      </c>
      <c r="I364" s="55" t="s">
        <v>54</v>
      </c>
      <c r="J364" s="55" t="str">
        <f t="shared" si="76"/>
        <v>70486-351</v>
      </c>
      <c r="K364" s="56" t="s">
        <v>720</v>
      </c>
      <c r="L364" s="57">
        <v>1965</v>
      </c>
      <c r="M364" s="52">
        <f t="shared" si="71"/>
        <v>1</v>
      </c>
      <c r="N364" s="53" t="s">
        <v>632</v>
      </c>
      <c r="O364" s="52">
        <f t="shared" si="72"/>
        <v>1</v>
      </c>
      <c r="P364" s="52" t="str">
        <f t="shared" si="77"/>
        <v>0351-70486 0351-70486</v>
      </c>
      <c r="Q364" s="58" t="str">
        <f t="shared" si="78"/>
        <v>35170486</v>
      </c>
      <c r="R364" s="59">
        <v>104.91969499999999</v>
      </c>
      <c r="S364" s="59">
        <v>104.91969499999999</v>
      </c>
      <c r="T364" s="59">
        <v>104.91969499999999</v>
      </c>
      <c r="U364" s="59">
        <v>104.91969499999999</v>
      </c>
      <c r="V364" s="59">
        <v>104.91969499999999</v>
      </c>
      <c r="W364" s="59">
        <v>106.88</v>
      </c>
      <c r="X364" s="59">
        <v>106.88</v>
      </c>
      <c r="Y364" s="59">
        <v>127.53803333333333</v>
      </c>
      <c r="Z364" s="59">
        <v>106.88</v>
      </c>
      <c r="AA364" s="59">
        <v>106.88</v>
      </c>
      <c r="AB364" s="59">
        <v>0</v>
      </c>
      <c r="AC364" s="59">
        <v>0</v>
      </c>
      <c r="AD364" s="59">
        <v>0</v>
      </c>
      <c r="AE364" s="59">
        <v>248.37819999999996</v>
      </c>
      <c r="AF364" s="59">
        <v>223.19699999999997</v>
      </c>
      <c r="AG364" s="59">
        <v>0</v>
      </c>
      <c r="AH364" s="59">
        <v>0</v>
      </c>
      <c r="AI364" s="59">
        <v>0</v>
      </c>
      <c r="AJ364" s="59">
        <v>0</v>
      </c>
      <c r="AK364" s="60">
        <f t="shared" si="79"/>
        <v>104.91969499999999</v>
      </c>
      <c r="AL364" s="60">
        <f t="shared" si="79"/>
        <v>104.91969499999999</v>
      </c>
      <c r="AM364" s="60">
        <f t="shared" si="79"/>
        <v>104.91969499999999</v>
      </c>
      <c r="AN364" s="60">
        <f t="shared" si="79"/>
        <v>104.91969499999999</v>
      </c>
      <c r="AO364" s="60">
        <f t="shared" si="79"/>
        <v>104.91969499999999</v>
      </c>
      <c r="AP364" s="60">
        <f t="shared" si="73"/>
        <v>106.88</v>
      </c>
      <c r="AQ364" s="60">
        <f t="shared" si="73"/>
        <v>106.88</v>
      </c>
      <c r="AR364" s="60">
        <f t="shared" si="73"/>
        <v>127.53803333333333</v>
      </c>
      <c r="AS364" s="60">
        <f t="shared" si="73"/>
        <v>106.88</v>
      </c>
      <c r="AT364" s="60">
        <f t="shared" si="73"/>
        <v>106.88</v>
      </c>
      <c r="AU364" s="60" t="s">
        <v>623</v>
      </c>
      <c r="AV364" s="60" t="str">
        <f t="shared" si="80"/>
        <v>Not Reimbursable</v>
      </c>
      <c r="AW364" s="60" t="str">
        <f t="shared" si="80"/>
        <v>Not Reimbursable</v>
      </c>
      <c r="AX364" s="60">
        <f t="shared" si="80"/>
        <v>248.37819999999996</v>
      </c>
      <c r="AY364" s="60">
        <f t="shared" si="80"/>
        <v>223.19699999999997</v>
      </c>
      <c r="AZ364" s="60" t="str">
        <f t="shared" si="80"/>
        <v>Not Reimbursable</v>
      </c>
      <c r="BA364" s="60" t="str">
        <f t="shared" si="80"/>
        <v>Not Reimbursable</v>
      </c>
      <c r="BB364" s="60" t="s">
        <v>623</v>
      </c>
      <c r="BC364" s="60" t="s">
        <v>623</v>
      </c>
      <c r="BD364" s="58">
        <f t="shared" si="74"/>
        <v>4</v>
      </c>
      <c r="BE364" s="58">
        <f t="shared" si="75"/>
        <v>3</v>
      </c>
      <c r="BF364" s="53" t="s">
        <v>333</v>
      </c>
      <c r="BG364" s="52" t="s">
        <v>37</v>
      </c>
      <c r="BH364" s="65">
        <v>70486</v>
      </c>
      <c r="BI364" s="65">
        <v>351</v>
      </c>
      <c r="BJ364" s="56" t="s">
        <v>1235</v>
      </c>
      <c r="BK364">
        <v>5522</v>
      </c>
      <c r="BL364">
        <v>104.91969499999999</v>
      </c>
      <c r="BM364">
        <v>104.91969499999999</v>
      </c>
      <c r="BN364">
        <v>104.91969499999999</v>
      </c>
      <c r="BO364">
        <v>104.91969499999999</v>
      </c>
      <c r="BP364">
        <v>104.91969499999999</v>
      </c>
      <c r="BQ364">
        <v>106.88</v>
      </c>
      <c r="BR364">
        <v>106.88</v>
      </c>
      <c r="BS364">
        <v>127.53803333333333</v>
      </c>
      <c r="BT364">
        <v>106.88</v>
      </c>
      <c r="BU364">
        <v>106.88</v>
      </c>
      <c r="BV364">
        <v>0</v>
      </c>
      <c r="BW364">
        <v>0</v>
      </c>
      <c r="BX364">
        <v>0</v>
      </c>
      <c r="BY364">
        <v>248.37819999999996</v>
      </c>
      <c r="BZ364">
        <v>223.19699999999997</v>
      </c>
      <c r="CA364">
        <v>0</v>
      </c>
      <c r="CB364">
        <v>0</v>
      </c>
      <c r="CC364">
        <v>0</v>
      </c>
      <c r="CD364">
        <v>0</v>
      </c>
    </row>
    <row r="365" spans="1:82" x14ac:dyDescent="0.25">
      <c r="B365" s="52" t="str">
        <f t="shared" si="69"/>
        <v>Diagnostic Radiology &amp; Imaging Procedures-Ct maxillofacial w/dye-70487</v>
      </c>
      <c r="C365" s="52" t="str">
        <f t="shared" si="70"/>
        <v>70487-0351</v>
      </c>
      <c r="D365" s="53" t="s">
        <v>721</v>
      </c>
      <c r="E365" s="53" t="s">
        <v>976</v>
      </c>
      <c r="F365" s="52" t="s">
        <v>115</v>
      </c>
      <c r="G365" s="52" t="s">
        <v>334</v>
      </c>
      <c r="H365" s="54" t="s">
        <v>1236</v>
      </c>
      <c r="I365" s="55" t="s">
        <v>54</v>
      </c>
      <c r="J365" s="55" t="str">
        <f t="shared" si="76"/>
        <v>70487-351</v>
      </c>
      <c r="K365" s="56" t="s">
        <v>721</v>
      </c>
      <c r="L365" s="57">
        <v>2261</v>
      </c>
      <c r="M365" s="52">
        <f t="shared" si="71"/>
        <v>3</v>
      </c>
      <c r="N365" s="53" t="s">
        <v>632</v>
      </c>
      <c r="O365" s="52">
        <f t="shared" si="72"/>
        <v>1</v>
      </c>
      <c r="P365" s="52" t="str">
        <f t="shared" si="77"/>
        <v>0351-70487 0351-70487</v>
      </c>
      <c r="Q365" s="58" t="str">
        <f t="shared" si="78"/>
        <v>35170487</v>
      </c>
      <c r="R365" s="59">
        <v>175.34359719999998</v>
      </c>
      <c r="S365" s="59">
        <v>175.34359719999998</v>
      </c>
      <c r="T365" s="59">
        <v>175.34359719999998</v>
      </c>
      <c r="U365" s="59">
        <v>175.34359719999998</v>
      </c>
      <c r="V365" s="59">
        <v>175.34359719999998</v>
      </c>
      <c r="W365" s="59">
        <v>157.71</v>
      </c>
      <c r="X365" s="59">
        <v>157.71</v>
      </c>
      <c r="Y365" s="59">
        <v>174.09575000000001</v>
      </c>
      <c r="Z365" s="59">
        <v>157.71</v>
      </c>
      <c r="AA365" s="59">
        <v>157.71</v>
      </c>
      <c r="AB365" s="59">
        <v>0</v>
      </c>
      <c r="AC365" s="59">
        <v>0</v>
      </c>
      <c r="AD365" s="59">
        <v>0</v>
      </c>
      <c r="AE365" s="59">
        <v>548.44579999999996</v>
      </c>
      <c r="AF365" s="59">
        <v>492.84300000000002</v>
      </c>
      <c r="AG365" s="59">
        <v>0</v>
      </c>
      <c r="AH365" s="59">
        <v>0</v>
      </c>
      <c r="AI365" s="59">
        <v>0</v>
      </c>
      <c r="AJ365" s="59">
        <v>0</v>
      </c>
      <c r="AK365" s="60">
        <f t="shared" si="79"/>
        <v>175.34359719999998</v>
      </c>
      <c r="AL365" s="60">
        <f t="shared" si="79"/>
        <v>175.34359719999998</v>
      </c>
      <c r="AM365" s="60">
        <f t="shared" si="79"/>
        <v>175.34359719999998</v>
      </c>
      <c r="AN365" s="60">
        <f t="shared" si="79"/>
        <v>175.34359719999998</v>
      </c>
      <c r="AO365" s="60">
        <f t="shared" si="79"/>
        <v>175.34359719999998</v>
      </c>
      <c r="AP365" s="60">
        <f t="shared" si="73"/>
        <v>157.71</v>
      </c>
      <c r="AQ365" s="60">
        <f t="shared" si="73"/>
        <v>157.71</v>
      </c>
      <c r="AR365" s="60">
        <f t="shared" si="73"/>
        <v>174.09575000000001</v>
      </c>
      <c r="AS365" s="60">
        <f t="shared" si="73"/>
        <v>157.71</v>
      </c>
      <c r="AT365" s="60">
        <f t="shared" si="73"/>
        <v>157.71</v>
      </c>
      <c r="AU365" s="60" t="s">
        <v>623</v>
      </c>
      <c r="AV365" s="60" t="str">
        <f t="shared" si="80"/>
        <v>Not Reimbursable</v>
      </c>
      <c r="AW365" s="60" t="str">
        <f t="shared" si="80"/>
        <v>Not Reimbursable</v>
      </c>
      <c r="AX365" s="60">
        <f t="shared" si="80"/>
        <v>548.44579999999996</v>
      </c>
      <c r="AY365" s="60">
        <f t="shared" si="80"/>
        <v>492.84300000000002</v>
      </c>
      <c r="AZ365" s="60" t="str">
        <f t="shared" si="80"/>
        <v>Not Reimbursable</v>
      </c>
      <c r="BA365" s="60" t="str">
        <f t="shared" si="80"/>
        <v>Not Reimbursable</v>
      </c>
      <c r="BB365" s="60" t="s">
        <v>623</v>
      </c>
      <c r="BC365" s="60" t="s">
        <v>623</v>
      </c>
      <c r="BD365" s="58">
        <f t="shared" si="74"/>
        <v>7</v>
      </c>
      <c r="BE365" s="58">
        <f t="shared" si="75"/>
        <v>4</v>
      </c>
      <c r="BF365" s="53" t="s">
        <v>334</v>
      </c>
      <c r="BG365" s="52" t="s">
        <v>37</v>
      </c>
      <c r="BH365" s="34">
        <v>70487</v>
      </c>
      <c r="BI365" s="34">
        <v>351</v>
      </c>
      <c r="BJ365" s="56" t="s">
        <v>1237</v>
      </c>
      <c r="BK365">
        <v>5571</v>
      </c>
      <c r="BL365">
        <v>175.34359719999998</v>
      </c>
      <c r="BM365">
        <v>175.34359719999998</v>
      </c>
      <c r="BN365">
        <v>175.34359719999998</v>
      </c>
      <c r="BO365">
        <v>175.34359719999998</v>
      </c>
      <c r="BP365">
        <v>175.34359719999998</v>
      </c>
      <c r="BQ365">
        <v>157.71</v>
      </c>
      <c r="BR365">
        <v>157.71</v>
      </c>
      <c r="BS365">
        <v>174.09575000000001</v>
      </c>
      <c r="BT365">
        <v>157.71</v>
      </c>
      <c r="BU365">
        <v>157.71</v>
      </c>
      <c r="BV365">
        <v>0</v>
      </c>
      <c r="BW365">
        <v>0</v>
      </c>
      <c r="BX365">
        <v>0</v>
      </c>
      <c r="BY365">
        <v>548.44579999999996</v>
      </c>
      <c r="BZ365">
        <v>492.84300000000002</v>
      </c>
      <c r="CA365">
        <v>0</v>
      </c>
      <c r="CB365">
        <v>0</v>
      </c>
      <c r="CC365">
        <v>0</v>
      </c>
      <c r="CD365">
        <v>0</v>
      </c>
    </row>
    <row r="366" spans="1:82" x14ac:dyDescent="0.25">
      <c r="B366" s="52" t="str">
        <f t="shared" si="69"/>
        <v>Diagnostic radiology-Locm 300-399mg/ml iodine,1ml-Q9967</v>
      </c>
      <c r="C366" s="52" t="str">
        <f t="shared" si="70"/>
        <v>70487-0351</v>
      </c>
      <c r="D366" s="53" t="s">
        <v>721</v>
      </c>
      <c r="E366" s="53" t="s">
        <v>979</v>
      </c>
      <c r="F366" s="52" t="s">
        <v>2553</v>
      </c>
      <c r="G366" s="52" t="s">
        <v>158</v>
      </c>
      <c r="H366" s="54" t="s">
        <v>60</v>
      </c>
      <c r="I366" s="55" t="s">
        <v>62</v>
      </c>
      <c r="J366" s="55" t="str">
        <f t="shared" si="76"/>
        <v>Q9967-255</v>
      </c>
      <c r="K366" s="56" t="s">
        <v>1133</v>
      </c>
      <c r="L366" s="57">
        <v>122</v>
      </c>
      <c r="M366" s="52">
        <f t="shared" si="71"/>
        <v>3</v>
      </c>
      <c r="N366" s="53"/>
      <c r="O366" s="52">
        <f t="shared" si="72"/>
        <v>0</v>
      </c>
      <c r="P366" s="52" t="str">
        <f t="shared" si="77"/>
        <v>0255-Q9967 0351-70487</v>
      </c>
      <c r="Q366" s="58" t="str">
        <f t="shared" si="78"/>
        <v>255Q9967</v>
      </c>
      <c r="R366" s="59">
        <v>0</v>
      </c>
      <c r="S366" s="59">
        <v>0</v>
      </c>
      <c r="T366" s="59">
        <v>0</v>
      </c>
      <c r="U366" s="59">
        <v>0</v>
      </c>
      <c r="V366" s="59">
        <v>0</v>
      </c>
      <c r="W366" s="59">
        <v>33.282463750000005</v>
      </c>
      <c r="X366" s="59">
        <v>32.634945000000002</v>
      </c>
      <c r="Y366" s="59">
        <v>33.670975000000006</v>
      </c>
      <c r="Z366" s="59">
        <v>32.634945000000002</v>
      </c>
      <c r="AA366" s="59">
        <v>32.634945000000002</v>
      </c>
      <c r="AB366" s="59">
        <v>0</v>
      </c>
      <c r="AC366" s="59">
        <v>84.177437499999996</v>
      </c>
      <c r="AD366" s="59">
        <v>84.177437499999996</v>
      </c>
      <c r="AE366" s="59">
        <v>0.78000000000000014</v>
      </c>
      <c r="AF366" s="59">
        <v>0.4134000000000001</v>
      </c>
      <c r="AG366" s="59">
        <v>0</v>
      </c>
      <c r="AH366" s="59">
        <v>0</v>
      </c>
      <c r="AI366" s="59">
        <v>0</v>
      </c>
      <c r="AJ366" s="59">
        <v>0</v>
      </c>
      <c r="AK366" s="60" t="str">
        <f t="shared" si="79"/>
        <v>Packaged</v>
      </c>
      <c r="AL366" s="60" t="str">
        <f t="shared" si="79"/>
        <v>Packaged</v>
      </c>
      <c r="AM366" s="60" t="str">
        <f t="shared" si="79"/>
        <v>Packaged</v>
      </c>
      <c r="AN366" s="60" t="str">
        <f t="shared" si="79"/>
        <v>Packaged</v>
      </c>
      <c r="AO366" s="60" t="str">
        <f t="shared" si="79"/>
        <v>Packaged</v>
      </c>
      <c r="AP366" s="60">
        <f t="shared" si="73"/>
        <v>33.282463750000005</v>
      </c>
      <c r="AQ366" s="60">
        <f t="shared" si="73"/>
        <v>32.634945000000002</v>
      </c>
      <c r="AR366" s="60">
        <f t="shared" si="73"/>
        <v>33.670975000000006</v>
      </c>
      <c r="AS366" s="60">
        <f t="shared" si="73"/>
        <v>32.634945000000002</v>
      </c>
      <c r="AT366" s="60">
        <f t="shared" si="73"/>
        <v>32.634945000000002</v>
      </c>
      <c r="AU366" s="60" t="s">
        <v>623</v>
      </c>
      <c r="AV366" s="60">
        <f t="shared" si="80"/>
        <v>84.177437499999996</v>
      </c>
      <c r="AW366" s="60">
        <f t="shared" si="80"/>
        <v>84.177437499999996</v>
      </c>
      <c r="AX366" s="60">
        <f t="shared" si="80"/>
        <v>0.78000000000000014</v>
      </c>
      <c r="AY366" s="60">
        <f t="shared" si="80"/>
        <v>0.4134000000000001</v>
      </c>
      <c r="AZ366" s="60" t="str">
        <f t="shared" si="80"/>
        <v>Packaged</v>
      </c>
      <c r="BA366" s="60" t="str">
        <f t="shared" si="80"/>
        <v>Packaged</v>
      </c>
      <c r="BB366" s="60" t="s">
        <v>623</v>
      </c>
      <c r="BC366" s="60" t="s">
        <v>623</v>
      </c>
      <c r="BD366" s="58" t="str">
        <f t="shared" si="74"/>
        <v>N/A</v>
      </c>
      <c r="BE366" s="58" t="e">
        <f t="shared" si="75"/>
        <v>#VALUE!</v>
      </c>
      <c r="BF366" s="53" t="s">
        <v>158</v>
      </c>
      <c r="BG366" s="52" t="s">
        <v>37</v>
      </c>
      <c r="BH366" s="34" t="s">
        <v>60</v>
      </c>
      <c r="BI366" s="34">
        <v>255</v>
      </c>
      <c r="BJ366" s="56" t="s">
        <v>1134</v>
      </c>
      <c r="BL366" t="e">
        <v>#N/A</v>
      </c>
      <c r="BM366" t="e">
        <v>#N/A</v>
      </c>
      <c r="BN366" t="e">
        <v>#N/A</v>
      </c>
      <c r="BO366" t="e">
        <v>#N/A</v>
      </c>
      <c r="BP366" t="e">
        <v>#N/A</v>
      </c>
      <c r="BQ366">
        <v>33.282463750000005</v>
      </c>
      <c r="BR366">
        <v>32.634945000000002</v>
      </c>
      <c r="BS366">
        <v>33.670975000000006</v>
      </c>
      <c r="BT366">
        <v>32.634945000000002</v>
      </c>
      <c r="BU366">
        <v>32.634945000000002</v>
      </c>
      <c r="BV366" t="e">
        <v>#N/A</v>
      </c>
      <c r="BW366">
        <v>84.177437499999996</v>
      </c>
      <c r="BX366">
        <v>84.177437499999996</v>
      </c>
      <c r="BY366">
        <v>0.78000000000000014</v>
      </c>
      <c r="BZ366">
        <v>0.4134000000000001</v>
      </c>
      <c r="CA366" t="e">
        <v>#N/A</v>
      </c>
      <c r="CB366" t="e">
        <v>#N/A</v>
      </c>
      <c r="CC366" t="e">
        <v>#N/A</v>
      </c>
      <c r="CD366" t="e">
        <v>#N/A</v>
      </c>
    </row>
    <row r="367" spans="1:82" x14ac:dyDescent="0.25">
      <c r="B367" s="52" t="str">
        <f t="shared" si="69"/>
        <v>Clinical Laboratory &amp; Pathology Procedures-Complete cbc w/auto diff wbc-85025</v>
      </c>
      <c r="C367" s="52" t="str">
        <f t="shared" si="70"/>
        <v>70487-0351</v>
      </c>
      <c r="D367" s="53" t="s">
        <v>721</v>
      </c>
      <c r="E367" s="53" t="s">
        <v>979</v>
      </c>
      <c r="F367" s="52" t="s">
        <v>116</v>
      </c>
      <c r="G367" s="52" t="s">
        <v>477</v>
      </c>
      <c r="H367" s="54" t="s">
        <v>58</v>
      </c>
      <c r="I367" s="55" t="s">
        <v>36</v>
      </c>
      <c r="J367" s="55" t="str">
        <f t="shared" si="76"/>
        <v>85025-300</v>
      </c>
      <c r="K367" s="56" t="s">
        <v>903</v>
      </c>
      <c r="L367" s="57">
        <v>142</v>
      </c>
      <c r="M367" s="52">
        <f t="shared" si="71"/>
        <v>3</v>
      </c>
      <c r="N367" s="53"/>
      <c r="O367" s="52">
        <f t="shared" si="72"/>
        <v>0</v>
      </c>
      <c r="P367" s="52" t="str">
        <f t="shared" si="77"/>
        <v>0300-85025 0351-70487</v>
      </c>
      <c r="Q367" s="58" t="str">
        <f t="shared" si="78"/>
        <v>30085025</v>
      </c>
      <c r="R367" s="59">
        <v>7.77</v>
      </c>
      <c r="S367" s="59">
        <v>8.1585000000000001</v>
      </c>
      <c r="T367" s="59">
        <v>8.1585000000000001</v>
      </c>
      <c r="U367" s="59">
        <v>8.1585000000000001</v>
      </c>
      <c r="V367" s="59">
        <v>7.77</v>
      </c>
      <c r="W367" s="59">
        <v>7.9253999999999998</v>
      </c>
      <c r="X367" s="59">
        <v>7.77</v>
      </c>
      <c r="Y367" s="59">
        <v>8.0030999999999999</v>
      </c>
      <c r="Z367" s="59">
        <v>7.77</v>
      </c>
      <c r="AA367" s="59">
        <v>7.77</v>
      </c>
      <c r="AB367" s="59">
        <v>0</v>
      </c>
      <c r="AC367" s="59">
        <v>97.825000000000003</v>
      </c>
      <c r="AD367" s="59">
        <v>97.825000000000003</v>
      </c>
      <c r="AE367" s="59">
        <v>20.043099999999999</v>
      </c>
      <c r="AF367" s="59">
        <v>18.029199999999999</v>
      </c>
      <c r="AG367" s="59">
        <v>9.7634999999999987</v>
      </c>
      <c r="AH367" s="59">
        <v>0</v>
      </c>
      <c r="AI367" s="59">
        <v>0</v>
      </c>
      <c r="AJ367" s="59">
        <v>0</v>
      </c>
      <c r="AK367" s="60">
        <f t="shared" si="79"/>
        <v>7.77</v>
      </c>
      <c r="AL367" s="60">
        <f t="shared" si="79"/>
        <v>8.1585000000000001</v>
      </c>
      <c r="AM367" s="60">
        <f t="shared" si="79"/>
        <v>8.1585000000000001</v>
      </c>
      <c r="AN367" s="60">
        <f t="shared" si="79"/>
        <v>8.1585000000000001</v>
      </c>
      <c r="AO367" s="60">
        <f t="shared" si="79"/>
        <v>7.77</v>
      </c>
      <c r="AP367" s="60">
        <f t="shared" si="73"/>
        <v>7.9253999999999998</v>
      </c>
      <c r="AQ367" s="60">
        <f t="shared" si="73"/>
        <v>7.77</v>
      </c>
      <c r="AR367" s="60">
        <f t="shared" si="73"/>
        <v>8.0030999999999999</v>
      </c>
      <c r="AS367" s="60">
        <f t="shared" si="73"/>
        <v>7.77</v>
      </c>
      <c r="AT367" s="60">
        <f t="shared" si="73"/>
        <v>7.77</v>
      </c>
      <c r="AU367" s="60" t="s">
        <v>623</v>
      </c>
      <c r="AV367" s="60">
        <f t="shared" si="80"/>
        <v>97.825000000000003</v>
      </c>
      <c r="AW367" s="60">
        <f t="shared" si="80"/>
        <v>97.825000000000003</v>
      </c>
      <c r="AX367" s="60">
        <f t="shared" si="80"/>
        <v>20.043099999999999</v>
      </c>
      <c r="AY367" s="60">
        <f t="shared" si="80"/>
        <v>18.029199999999999</v>
      </c>
      <c r="AZ367" s="60">
        <f t="shared" si="80"/>
        <v>9.7634999999999987</v>
      </c>
      <c r="BA367" s="60" t="str">
        <f t="shared" si="80"/>
        <v>Packaged</v>
      </c>
      <c r="BB367" s="60" t="s">
        <v>623</v>
      </c>
      <c r="BC367" s="60" t="s">
        <v>623</v>
      </c>
      <c r="BD367" s="58" t="str">
        <f t="shared" si="74"/>
        <v>N/A</v>
      </c>
      <c r="BE367" s="58" t="e">
        <f t="shared" si="75"/>
        <v>#VALUE!</v>
      </c>
      <c r="BF367" s="53" t="s">
        <v>477</v>
      </c>
      <c r="BG367" s="52" t="s">
        <v>39</v>
      </c>
      <c r="BH367" s="34">
        <v>85025</v>
      </c>
      <c r="BI367" s="34">
        <v>300</v>
      </c>
      <c r="BJ367" s="56" t="s">
        <v>1063</v>
      </c>
      <c r="BL367">
        <v>7.77</v>
      </c>
      <c r="BM367">
        <v>8.1585000000000001</v>
      </c>
      <c r="BN367">
        <v>8.1585000000000001</v>
      </c>
      <c r="BO367">
        <v>8.1585000000000001</v>
      </c>
      <c r="BP367">
        <v>7.77</v>
      </c>
      <c r="BQ367">
        <v>7.9253999999999998</v>
      </c>
      <c r="BR367">
        <v>7.77</v>
      </c>
      <c r="BS367">
        <v>8.0030999999999999</v>
      </c>
      <c r="BT367">
        <v>7.77</v>
      </c>
      <c r="BU367">
        <v>7.77</v>
      </c>
      <c r="BV367" t="e">
        <v>#N/A</v>
      </c>
      <c r="BW367">
        <v>97.825000000000003</v>
      </c>
      <c r="BX367">
        <v>97.825000000000003</v>
      </c>
      <c r="BY367">
        <v>20.043099999999999</v>
      </c>
      <c r="BZ367">
        <v>18.029199999999999</v>
      </c>
      <c r="CA367">
        <v>9.7634999999999987</v>
      </c>
      <c r="CB367" t="e">
        <v>#N/A</v>
      </c>
      <c r="CC367" t="e">
        <v>#N/A</v>
      </c>
      <c r="CD367" t="e">
        <v>#N/A</v>
      </c>
    </row>
    <row r="368" spans="1:82" x14ac:dyDescent="0.25">
      <c r="B368" s="52" t="str">
        <f t="shared" si="69"/>
        <v>Diagnostic Radiology &amp; Imaging Procedures-Ct soft tissue neck w/dye-70491</v>
      </c>
      <c r="C368" s="52" t="str">
        <f t="shared" si="70"/>
        <v>70491-0351</v>
      </c>
      <c r="D368" s="53" t="s">
        <v>722</v>
      </c>
      <c r="E368" s="53" t="s">
        <v>976</v>
      </c>
      <c r="F368" s="52" t="s">
        <v>115</v>
      </c>
      <c r="G368" s="52" t="s">
        <v>335</v>
      </c>
      <c r="H368" s="54" t="s">
        <v>1238</v>
      </c>
      <c r="I368" s="55" t="s">
        <v>54</v>
      </c>
      <c r="J368" s="55" t="str">
        <f t="shared" si="76"/>
        <v>70491-351</v>
      </c>
      <c r="K368" s="56" t="s">
        <v>722</v>
      </c>
      <c r="L368" s="57">
        <v>2325</v>
      </c>
      <c r="M368" s="52">
        <f t="shared" si="71"/>
        <v>2</v>
      </c>
      <c r="N368" s="53" t="s">
        <v>632</v>
      </c>
      <c r="O368" s="52">
        <f t="shared" si="72"/>
        <v>1</v>
      </c>
      <c r="P368" s="52" t="str">
        <f t="shared" si="77"/>
        <v>0351-70491 0351-70491</v>
      </c>
      <c r="Q368" s="58" t="str">
        <f t="shared" si="78"/>
        <v>35170491</v>
      </c>
      <c r="R368" s="59">
        <v>175.34359719999998</v>
      </c>
      <c r="S368" s="59">
        <v>175.34359719999998</v>
      </c>
      <c r="T368" s="59">
        <v>175.34359719999998</v>
      </c>
      <c r="U368" s="59">
        <v>175.34359719999998</v>
      </c>
      <c r="V368" s="59">
        <v>175.34359719999998</v>
      </c>
      <c r="W368" s="59">
        <v>180.34</v>
      </c>
      <c r="X368" s="59">
        <v>180.34</v>
      </c>
      <c r="Y368" s="59">
        <v>185.75020000000001</v>
      </c>
      <c r="Z368" s="59">
        <v>180.34</v>
      </c>
      <c r="AA368" s="59">
        <v>180.34</v>
      </c>
      <c r="AB368" s="59">
        <v>0</v>
      </c>
      <c r="AC368" s="59">
        <v>0</v>
      </c>
      <c r="AD368" s="59">
        <v>0</v>
      </c>
      <c r="AE368" s="59">
        <v>548.44579999999996</v>
      </c>
      <c r="AF368" s="59">
        <v>492.84300000000002</v>
      </c>
      <c r="AG368" s="59">
        <v>0</v>
      </c>
      <c r="AH368" s="59">
        <v>0</v>
      </c>
      <c r="AI368" s="59">
        <v>0</v>
      </c>
      <c r="AJ368" s="59">
        <v>0</v>
      </c>
      <c r="AK368" s="60">
        <f t="shared" si="79"/>
        <v>175.34359719999998</v>
      </c>
      <c r="AL368" s="60">
        <f t="shared" si="79"/>
        <v>175.34359719999998</v>
      </c>
      <c r="AM368" s="60">
        <f t="shared" si="79"/>
        <v>175.34359719999998</v>
      </c>
      <c r="AN368" s="60">
        <f t="shared" si="79"/>
        <v>175.34359719999998</v>
      </c>
      <c r="AO368" s="60">
        <f t="shared" si="79"/>
        <v>175.34359719999998</v>
      </c>
      <c r="AP368" s="60">
        <f t="shared" si="73"/>
        <v>180.34</v>
      </c>
      <c r="AQ368" s="60">
        <f t="shared" si="73"/>
        <v>180.34</v>
      </c>
      <c r="AR368" s="60">
        <f t="shared" si="73"/>
        <v>185.75020000000001</v>
      </c>
      <c r="AS368" s="60">
        <f t="shared" si="73"/>
        <v>180.34</v>
      </c>
      <c r="AT368" s="60">
        <f t="shared" si="73"/>
        <v>180.34</v>
      </c>
      <c r="AU368" s="60" t="s">
        <v>623</v>
      </c>
      <c r="AV368" s="60" t="str">
        <f t="shared" si="80"/>
        <v>Not Reimbursable</v>
      </c>
      <c r="AW368" s="60" t="str">
        <f t="shared" si="80"/>
        <v>Not Reimbursable</v>
      </c>
      <c r="AX368" s="60">
        <f t="shared" si="80"/>
        <v>548.44579999999996</v>
      </c>
      <c r="AY368" s="60">
        <f t="shared" si="80"/>
        <v>492.84300000000002</v>
      </c>
      <c r="AZ368" s="60" t="str">
        <f t="shared" si="80"/>
        <v>Not Reimbursable</v>
      </c>
      <c r="BA368" s="60" t="str">
        <f t="shared" si="80"/>
        <v>Not Reimbursable</v>
      </c>
      <c r="BB368" s="60" t="s">
        <v>623</v>
      </c>
      <c r="BC368" s="60" t="s">
        <v>623</v>
      </c>
      <c r="BD368" s="58">
        <f t="shared" si="74"/>
        <v>6</v>
      </c>
      <c r="BE368" s="58">
        <f t="shared" si="75"/>
        <v>4</v>
      </c>
      <c r="BF368" s="53" t="s">
        <v>335</v>
      </c>
      <c r="BG368" s="52" t="s">
        <v>37</v>
      </c>
      <c r="BH368" s="34">
        <v>70491</v>
      </c>
      <c r="BI368" s="34">
        <v>351</v>
      </c>
      <c r="BJ368" s="56" t="s">
        <v>1239</v>
      </c>
      <c r="BK368">
        <v>5571</v>
      </c>
      <c r="BL368">
        <v>175.34359719999998</v>
      </c>
      <c r="BM368">
        <v>175.34359719999998</v>
      </c>
      <c r="BN368">
        <v>175.34359719999998</v>
      </c>
      <c r="BO368">
        <v>175.34359719999998</v>
      </c>
      <c r="BP368">
        <v>175.34359719999998</v>
      </c>
      <c r="BQ368">
        <v>180.34</v>
      </c>
      <c r="BR368">
        <v>180.34</v>
      </c>
      <c r="BS368">
        <v>185.75020000000001</v>
      </c>
      <c r="BT368">
        <v>180.34</v>
      </c>
      <c r="BU368">
        <v>180.34</v>
      </c>
      <c r="BV368">
        <v>0</v>
      </c>
      <c r="BW368">
        <v>0</v>
      </c>
      <c r="BX368">
        <v>0</v>
      </c>
      <c r="BY368">
        <v>548.44579999999996</v>
      </c>
      <c r="BZ368">
        <v>492.84300000000002</v>
      </c>
      <c r="CA368">
        <v>0</v>
      </c>
      <c r="CB368">
        <v>0</v>
      </c>
      <c r="CC368">
        <v>0</v>
      </c>
      <c r="CD368">
        <v>0</v>
      </c>
    </row>
    <row r="369" spans="1:82" x14ac:dyDescent="0.25">
      <c r="B369" s="52" t="str">
        <f t="shared" si="69"/>
        <v>Diagnostic radiology-Locm 300-399mg/ml iodine,1ml-Q9967</v>
      </c>
      <c r="C369" s="52" t="str">
        <f t="shared" si="70"/>
        <v>70491-0351</v>
      </c>
      <c r="D369" s="53" t="s">
        <v>722</v>
      </c>
      <c r="E369" s="53" t="s">
        <v>979</v>
      </c>
      <c r="F369" s="52" t="s">
        <v>2553</v>
      </c>
      <c r="G369" s="52" t="s">
        <v>158</v>
      </c>
      <c r="H369" s="54" t="s">
        <v>60</v>
      </c>
      <c r="I369" s="55" t="s">
        <v>62</v>
      </c>
      <c r="J369" s="55" t="str">
        <f t="shared" si="76"/>
        <v>Q9967-255</v>
      </c>
      <c r="K369" s="56" t="s">
        <v>1133</v>
      </c>
      <c r="L369" s="62">
        <v>135</v>
      </c>
      <c r="M369" s="52">
        <f t="shared" si="71"/>
        <v>2</v>
      </c>
      <c r="N369" s="53"/>
      <c r="O369" s="52">
        <f t="shared" si="72"/>
        <v>0</v>
      </c>
      <c r="P369" s="52" t="str">
        <f t="shared" si="77"/>
        <v>0255-Q9967 0351-70491</v>
      </c>
      <c r="Q369" s="58" t="str">
        <f t="shared" si="78"/>
        <v>255Q9967</v>
      </c>
      <c r="R369" s="59">
        <v>0</v>
      </c>
      <c r="S369" s="59">
        <v>0</v>
      </c>
      <c r="T369" s="59">
        <v>0</v>
      </c>
      <c r="U369" s="59">
        <v>0</v>
      </c>
      <c r="V369" s="59">
        <v>0</v>
      </c>
      <c r="W369" s="59">
        <v>33.282463750000005</v>
      </c>
      <c r="X369" s="59">
        <v>32.634945000000002</v>
      </c>
      <c r="Y369" s="59">
        <v>33.670975000000006</v>
      </c>
      <c r="Z369" s="59">
        <v>32.634945000000002</v>
      </c>
      <c r="AA369" s="59">
        <v>32.634945000000002</v>
      </c>
      <c r="AB369" s="59">
        <v>0</v>
      </c>
      <c r="AC369" s="59">
        <v>84.177437499999996</v>
      </c>
      <c r="AD369" s="59">
        <v>84.177437499999996</v>
      </c>
      <c r="AE369" s="59">
        <v>0.78000000000000014</v>
      </c>
      <c r="AF369" s="59">
        <v>0.4134000000000001</v>
      </c>
      <c r="AG369" s="59">
        <v>0</v>
      </c>
      <c r="AH369" s="59">
        <v>0</v>
      </c>
      <c r="AI369" s="59">
        <v>0</v>
      </c>
      <c r="AJ369" s="59">
        <v>0</v>
      </c>
      <c r="AK369" s="60" t="str">
        <f t="shared" si="79"/>
        <v>Packaged</v>
      </c>
      <c r="AL369" s="60" t="str">
        <f t="shared" si="79"/>
        <v>Packaged</v>
      </c>
      <c r="AM369" s="60" t="str">
        <f t="shared" si="79"/>
        <v>Packaged</v>
      </c>
      <c r="AN369" s="60" t="str">
        <f t="shared" si="79"/>
        <v>Packaged</v>
      </c>
      <c r="AO369" s="60" t="str">
        <f t="shared" si="79"/>
        <v>Packaged</v>
      </c>
      <c r="AP369" s="60">
        <f t="shared" si="73"/>
        <v>33.282463750000005</v>
      </c>
      <c r="AQ369" s="60">
        <f t="shared" si="73"/>
        <v>32.634945000000002</v>
      </c>
      <c r="AR369" s="60">
        <f t="shared" si="73"/>
        <v>33.670975000000006</v>
      </c>
      <c r="AS369" s="60">
        <f t="shared" si="73"/>
        <v>32.634945000000002</v>
      </c>
      <c r="AT369" s="60">
        <f t="shared" si="73"/>
        <v>32.634945000000002</v>
      </c>
      <c r="AU369" s="60" t="s">
        <v>623</v>
      </c>
      <c r="AV369" s="60">
        <f t="shared" si="80"/>
        <v>84.177437499999996</v>
      </c>
      <c r="AW369" s="60">
        <f t="shared" si="80"/>
        <v>84.177437499999996</v>
      </c>
      <c r="AX369" s="60">
        <f t="shared" si="80"/>
        <v>0.78000000000000014</v>
      </c>
      <c r="AY369" s="60">
        <f t="shared" si="80"/>
        <v>0.4134000000000001</v>
      </c>
      <c r="AZ369" s="60" t="str">
        <f t="shared" si="80"/>
        <v>Packaged</v>
      </c>
      <c r="BA369" s="60" t="str">
        <f t="shared" si="80"/>
        <v>Packaged</v>
      </c>
      <c r="BB369" s="60" t="s">
        <v>623</v>
      </c>
      <c r="BC369" s="60" t="s">
        <v>623</v>
      </c>
      <c r="BD369" s="58" t="str">
        <f t="shared" si="74"/>
        <v>N/A</v>
      </c>
      <c r="BE369" s="58" t="e">
        <f t="shared" si="75"/>
        <v>#VALUE!</v>
      </c>
      <c r="BF369" s="53" t="s">
        <v>158</v>
      </c>
      <c r="BG369" s="52" t="s">
        <v>37</v>
      </c>
      <c r="BH369" s="34" t="s">
        <v>60</v>
      </c>
      <c r="BI369" s="34">
        <v>255</v>
      </c>
      <c r="BJ369" s="56" t="s">
        <v>1134</v>
      </c>
      <c r="BL369" t="e">
        <v>#N/A</v>
      </c>
      <c r="BM369" t="e">
        <v>#N/A</v>
      </c>
      <c r="BN369" t="e">
        <v>#N/A</v>
      </c>
      <c r="BO369" t="e">
        <v>#N/A</v>
      </c>
      <c r="BP369" t="e">
        <v>#N/A</v>
      </c>
      <c r="BQ369">
        <v>33.282463750000005</v>
      </c>
      <c r="BR369">
        <v>32.634945000000002</v>
      </c>
      <c r="BS369">
        <v>33.670975000000006</v>
      </c>
      <c r="BT369">
        <v>32.634945000000002</v>
      </c>
      <c r="BU369">
        <v>32.634945000000002</v>
      </c>
      <c r="BV369" t="e">
        <v>#N/A</v>
      </c>
      <c r="BW369">
        <v>84.177437499999996</v>
      </c>
      <c r="BX369">
        <v>84.177437499999996</v>
      </c>
      <c r="BY369">
        <v>0.78000000000000014</v>
      </c>
      <c r="BZ369">
        <v>0.4134000000000001</v>
      </c>
      <c r="CA369" t="e">
        <v>#N/A</v>
      </c>
      <c r="CB369" t="e">
        <v>#N/A</v>
      </c>
      <c r="CC369" t="e">
        <v>#N/A</v>
      </c>
      <c r="CD369" t="e">
        <v>#N/A</v>
      </c>
    </row>
    <row r="370" spans="1:82" x14ac:dyDescent="0.25">
      <c r="B370" s="52" t="str">
        <f t="shared" si="69"/>
        <v>Diagnostic Radiology &amp; Imaging Procedures-Ct angiography head-70496</v>
      </c>
      <c r="C370" s="52" t="str">
        <f t="shared" si="70"/>
        <v>70496-0351</v>
      </c>
      <c r="D370" s="53" t="s">
        <v>723</v>
      </c>
      <c r="E370" s="53" t="s">
        <v>976</v>
      </c>
      <c r="F370" s="52" t="s">
        <v>115</v>
      </c>
      <c r="G370" s="52" t="s">
        <v>63</v>
      </c>
      <c r="H370" s="54" t="s">
        <v>1240</v>
      </c>
      <c r="I370" s="55" t="s">
        <v>54</v>
      </c>
      <c r="J370" s="55" t="str">
        <f t="shared" si="76"/>
        <v>70496-351</v>
      </c>
      <c r="K370" s="56" t="s">
        <v>723</v>
      </c>
      <c r="L370" s="62">
        <v>3302</v>
      </c>
      <c r="M370" s="52">
        <f t="shared" si="71"/>
        <v>5</v>
      </c>
      <c r="N370" s="53" t="s">
        <v>632</v>
      </c>
      <c r="O370" s="52">
        <f t="shared" si="72"/>
        <v>1</v>
      </c>
      <c r="P370" s="52" t="str">
        <f t="shared" si="77"/>
        <v>0351-70496 0351-70496</v>
      </c>
      <c r="Q370" s="58" t="str">
        <f t="shared" si="78"/>
        <v>35170496</v>
      </c>
      <c r="R370" s="59">
        <v>175.34359719999998</v>
      </c>
      <c r="S370" s="59">
        <v>175.34359719999998</v>
      </c>
      <c r="T370" s="59">
        <v>175.34359719999998</v>
      </c>
      <c r="U370" s="59">
        <v>175.34359719999998</v>
      </c>
      <c r="V370" s="59">
        <v>175.34359719999998</v>
      </c>
      <c r="W370" s="59">
        <v>180.34</v>
      </c>
      <c r="X370" s="59">
        <v>180.34</v>
      </c>
      <c r="Y370" s="59">
        <v>185.75020000000001</v>
      </c>
      <c r="Z370" s="59">
        <v>180.34</v>
      </c>
      <c r="AA370" s="59">
        <v>180.34</v>
      </c>
      <c r="AB370" s="59">
        <v>0</v>
      </c>
      <c r="AC370" s="59">
        <v>0</v>
      </c>
      <c r="AD370" s="59">
        <v>0</v>
      </c>
      <c r="AE370" s="59">
        <v>548.44579999999996</v>
      </c>
      <c r="AF370" s="59">
        <v>492.84300000000002</v>
      </c>
      <c r="AG370" s="59">
        <v>0</v>
      </c>
      <c r="AH370" s="59">
        <v>0</v>
      </c>
      <c r="AI370" s="59">
        <v>0</v>
      </c>
      <c r="AJ370" s="59">
        <v>0</v>
      </c>
      <c r="AK370" s="60">
        <f t="shared" si="79"/>
        <v>175.34359719999998</v>
      </c>
      <c r="AL370" s="60">
        <f t="shared" si="79"/>
        <v>175.34359719999998</v>
      </c>
      <c r="AM370" s="60">
        <f t="shared" si="79"/>
        <v>175.34359719999998</v>
      </c>
      <c r="AN370" s="60">
        <f t="shared" si="79"/>
        <v>175.34359719999998</v>
      </c>
      <c r="AO370" s="60">
        <f t="shared" si="79"/>
        <v>175.34359719999998</v>
      </c>
      <c r="AP370" s="60">
        <f t="shared" si="73"/>
        <v>180.34</v>
      </c>
      <c r="AQ370" s="60">
        <f t="shared" si="73"/>
        <v>180.34</v>
      </c>
      <c r="AR370" s="60">
        <f t="shared" si="73"/>
        <v>185.75020000000001</v>
      </c>
      <c r="AS370" s="60">
        <f t="shared" si="73"/>
        <v>180.34</v>
      </c>
      <c r="AT370" s="60">
        <f t="shared" si="73"/>
        <v>180.34</v>
      </c>
      <c r="AU370" s="60" t="s">
        <v>623</v>
      </c>
      <c r="AV370" s="60" t="str">
        <f t="shared" si="80"/>
        <v>Not Reimbursable</v>
      </c>
      <c r="AW370" s="60" t="str">
        <f t="shared" si="80"/>
        <v>Not Reimbursable</v>
      </c>
      <c r="AX370" s="60">
        <f t="shared" si="80"/>
        <v>548.44579999999996</v>
      </c>
      <c r="AY370" s="60">
        <f t="shared" si="80"/>
        <v>492.84300000000002</v>
      </c>
      <c r="AZ370" s="60" t="str">
        <f t="shared" si="80"/>
        <v>Not Reimbursable</v>
      </c>
      <c r="BA370" s="60" t="str">
        <f t="shared" si="80"/>
        <v>Not Reimbursable</v>
      </c>
      <c r="BB370" s="60" t="s">
        <v>623</v>
      </c>
      <c r="BC370" s="60" t="s">
        <v>623</v>
      </c>
      <c r="BD370" s="58">
        <f t="shared" si="74"/>
        <v>9</v>
      </c>
      <c r="BE370" s="58">
        <f t="shared" si="75"/>
        <v>4</v>
      </c>
      <c r="BF370" s="53" t="s">
        <v>63</v>
      </c>
      <c r="BG370" s="52" t="s">
        <v>37</v>
      </c>
      <c r="BH370" s="34">
        <v>70496</v>
      </c>
      <c r="BI370" s="34">
        <v>351</v>
      </c>
      <c r="BJ370" s="56" t="s">
        <v>1241</v>
      </c>
      <c r="BK370">
        <v>5571</v>
      </c>
      <c r="BL370">
        <v>175.34359719999998</v>
      </c>
      <c r="BM370">
        <v>175.34359719999998</v>
      </c>
      <c r="BN370">
        <v>175.34359719999998</v>
      </c>
      <c r="BO370">
        <v>175.34359719999998</v>
      </c>
      <c r="BP370">
        <v>175.34359719999998</v>
      </c>
      <c r="BQ370">
        <v>180.34</v>
      </c>
      <c r="BR370">
        <v>180.34</v>
      </c>
      <c r="BS370">
        <v>185.75020000000001</v>
      </c>
      <c r="BT370">
        <v>180.34</v>
      </c>
      <c r="BU370">
        <v>180.34</v>
      </c>
      <c r="BV370">
        <v>0</v>
      </c>
      <c r="BW370">
        <v>0</v>
      </c>
      <c r="BX370">
        <v>0</v>
      </c>
      <c r="BY370">
        <v>548.44579999999996</v>
      </c>
      <c r="BZ370">
        <v>492.84300000000002</v>
      </c>
      <c r="CA370">
        <v>0</v>
      </c>
      <c r="CB370">
        <v>0</v>
      </c>
      <c r="CC370">
        <v>0</v>
      </c>
      <c r="CD370">
        <v>0</v>
      </c>
    </row>
    <row r="371" spans="1:82" x14ac:dyDescent="0.25">
      <c r="B371" s="52" t="str">
        <f t="shared" si="69"/>
        <v>Diagnostic radiology-Locm 300-399mg/ml iodine,1ml-Q9967</v>
      </c>
      <c r="C371" s="52" t="str">
        <f t="shared" si="70"/>
        <v>70496-0351</v>
      </c>
      <c r="D371" s="53" t="s">
        <v>723</v>
      </c>
      <c r="E371" s="53" t="s">
        <v>979</v>
      </c>
      <c r="F371" s="52" t="s">
        <v>2553</v>
      </c>
      <c r="G371" s="52" t="s">
        <v>158</v>
      </c>
      <c r="H371" s="54" t="s">
        <v>60</v>
      </c>
      <c r="I371" s="55" t="s">
        <v>62</v>
      </c>
      <c r="J371" s="55" t="str">
        <f t="shared" si="76"/>
        <v>Q9967-255</v>
      </c>
      <c r="K371" s="56" t="s">
        <v>1133</v>
      </c>
      <c r="L371" s="62">
        <v>127</v>
      </c>
      <c r="M371" s="52">
        <f t="shared" si="71"/>
        <v>5</v>
      </c>
      <c r="N371" s="53"/>
      <c r="O371" s="52">
        <f t="shared" si="72"/>
        <v>0</v>
      </c>
      <c r="P371" s="52" t="str">
        <f t="shared" si="77"/>
        <v>0255-Q9967 0351-70496</v>
      </c>
      <c r="Q371" s="58" t="str">
        <f t="shared" si="78"/>
        <v>255Q9967</v>
      </c>
      <c r="R371" s="59">
        <v>0</v>
      </c>
      <c r="S371" s="59">
        <v>0</v>
      </c>
      <c r="T371" s="59">
        <v>0</v>
      </c>
      <c r="U371" s="59">
        <v>0</v>
      </c>
      <c r="V371" s="59">
        <v>0</v>
      </c>
      <c r="W371" s="59">
        <v>33.282463750000005</v>
      </c>
      <c r="X371" s="59">
        <v>32.634945000000002</v>
      </c>
      <c r="Y371" s="59">
        <v>33.670975000000006</v>
      </c>
      <c r="Z371" s="59">
        <v>32.634945000000002</v>
      </c>
      <c r="AA371" s="59">
        <v>32.634945000000002</v>
      </c>
      <c r="AB371" s="59">
        <v>0</v>
      </c>
      <c r="AC371" s="59">
        <v>84.177437499999996</v>
      </c>
      <c r="AD371" s="59">
        <v>84.177437499999996</v>
      </c>
      <c r="AE371" s="59">
        <v>0.78000000000000014</v>
      </c>
      <c r="AF371" s="59">
        <v>0.4134000000000001</v>
      </c>
      <c r="AG371" s="59">
        <v>0</v>
      </c>
      <c r="AH371" s="59">
        <v>0</v>
      </c>
      <c r="AI371" s="59">
        <v>0</v>
      </c>
      <c r="AJ371" s="59">
        <v>0</v>
      </c>
      <c r="AK371" s="60" t="str">
        <f t="shared" si="79"/>
        <v>Packaged</v>
      </c>
      <c r="AL371" s="60" t="str">
        <f t="shared" si="79"/>
        <v>Packaged</v>
      </c>
      <c r="AM371" s="60" t="str">
        <f t="shared" si="79"/>
        <v>Packaged</v>
      </c>
      <c r="AN371" s="60" t="str">
        <f t="shared" si="79"/>
        <v>Packaged</v>
      </c>
      <c r="AO371" s="60" t="str">
        <f t="shared" si="79"/>
        <v>Packaged</v>
      </c>
      <c r="AP371" s="60">
        <f t="shared" si="73"/>
        <v>33.282463750000005</v>
      </c>
      <c r="AQ371" s="60">
        <f t="shared" si="73"/>
        <v>32.634945000000002</v>
      </c>
      <c r="AR371" s="60">
        <f t="shared" si="73"/>
        <v>33.670975000000006</v>
      </c>
      <c r="AS371" s="60">
        <f t="shared" si="73"/>
        <v>32.634945000000002</v>
      </c>
      <c r="AT371" s="60">
        <f t="shared" si="73"/>
        <v>32.634945000000002</v>
      </c>
      <c r="AU371" s="60" t="s">
        <v>623</v>
      </c>
      <c r="AV371" s="60">
        <f t="shared" si="80"/>
        <v>84.177437499999996</v>
      </c>
      <c r="AW371" s="60">
        <f t="shared" si="80"/>
        <v>84.177437499999996</v>
      </c>
      <c r="AX371" s="60">
        <f t="shared" si="80"/>
        <v>0.78000000000000014</v>
      </c>
      <c r="AY371" s="60">
        <f t="shared" si="80"/>
        <v>0.4134000000000001</v>
      </c>
      <c r="AZ371" s="60" t="str">
        <f t="shared" si="80"/>
        <v>Packaged</v>
      </c>
      <c r="BA371" s="60" t="str">
        <f t="shared" si="80"/>
        <v>Packaged</v>
      </c>
      <c r="BB371" s="60" t="s">
        <v>623</v>
      </c>
      <c r="BC371" s="60" t="s">
        <v>623</v>
      </c>
      <c r="BD371" s="58" t="str">
        <f t="shared" si="74"/>
        <v>N/A</v>
      </c>
      <c r="BE371" s="58" t="e">
        <f t="shared" si="75"/>
        <v>#VALUE!</v>
      </c>
      <c r="BF371" s="53" t="s">
        <v>158</v>
      </c>
      <c r="BG371" s="52" t="s">
        <v>37</v>
      </c>
      <c r="BH371" s="34" t="s">
        <v>60</v>
      </c>
      <c r="BI371" s="34">
        <v>255</v>
      </c>
      <c r="BJ371" s="56" t="s">
        <v>1134</v>
      </c>
      <c r="BL371" t="e">
        <v>#N/A</v>
      </c>
      <c r="BM371" t="e">
        <v>#N/A</v>
      </c>
      <c r="BN371" t="e">
        <v>#N/A</v>
      </c>
      <c r="BO371" t="e">
        <v>#N/A</v>
      </c>
      <c r="BP371" t="e">
        <v>#N/A</v>
      </c>
      <c r="BQ371">
        <v>33.282463750000005</v>
      </c>
      <c r="BR371">
        <v>32.634945000000002</v>
      </c>
      <c r="BS371">
        <v>33.670975000000006</v>
      </c>
      <c r="BT371">
        <v>32.634945000000002</v>
      </c>
      <c r="BU371">
        <v>32.634945000000002</v>
      </c>
      <c r="BV371" t="e">
        <v>#N/A</v>
      </c>
      <c r="BW371">
        <v>84.177437499999996</v>
      </c>
      <c r="BX371">
        <v>84.177437499999996</v>
      </c>
      <c r="BY371">
        <v>0.78000000000000014</v>
      </c>
      <c r="BZ371">
        <v>0.4134000000000001</v>
      </c>
      <c r="CA371" t="e">
        <v>#N/A</v>
      </c>
      <c r="CB371" t="e">
        <v>#N/A</v>
      </c>
      <c r="CC371" t="e">
        <v>#N/A</v>
      </c>
      <c r="CD371" t="e">
        <v>#N/A</v>
      </c>
    </row>
    <row r="372" spans="1:82" s="51" customFormat="1" x14ac:dyDescent="0.25">
      <c r="A372"/>
      <c r="B372" s="52" t="str">
        <f t="shared" si="69"/>
        <v>Clinical Laboratory &amp; Pathology Procedures-Complete cbc w/auto diff wbc-85025</v>
      </c>
      <c r="C372" s="52" t="str">
        <f t="shared" si="70"/>
        <v>70496-0351</v>
      </c>
      <c r="D372" s="53" t="s">
        <v>723</v>
      </c>
      <c r="E372" s="53" t="s">
        <v>979</v>
      </c>
      <c r="F372" s="52" t="s">
        <v>116</v>
      </c>
      <c r="G372" s="52" t="s">
        <v>477</v>
      </c>
      <c r="H372" s="54" t="s">
        <v>58</v>
      </c>
      <c r="I372" s="55" t="s">
        <v>36</v>
      </c>
      <c r="J372" s="55" t="str">
        <f t="shared" si="76"/>
        <v>85025-300</v>
      </c>
      <c r="K372" s="56" t="s">
        <v>903</v>
      </c>
      <c r="L372" s="62">
        <v>142</v>
      </c>
      <c r="M372" s="52">
        <f t="shared" si="71"/>
        <v>5</v>
      </c>
      <c r="N372" s="53"/>
      <c r="O372" s="52">
        <f t="shared" si="72"/>
        <v>0</v>
      </c>
      <c r="P372" s="52" t="str">
        <f t="shared" si="77"/>
        <v>0300-85025 0351-70496</v>
      </c>
      <c r="Q372" s="58" t="str">
        <f t="shared" si="78"/>
        <v>30085025</v>
      </c>
      <c r="R372" s="59">
        <v>7.77</v>
      </c>
      <c r="S372" s="59">
        <v>8.1585000000000001</v>
      </c>
      <c r="T372" s="59">
        <v>8.1585000000000001</v>
      </c>
      <c r="U372" s="59">
        <v>8.1585000000000001</v>
      </c>
      <c r="V372" s="59">
        <v>7.77</v>
      </c>
      <c r="W372" s="59">
        <v>7.9253999999999998</v>
      </c>
      <c r="X372" s="59">
        <v>7.77</v>
      </c>
      <c r="Y372" s="59">
        <v>8.0030999999999999</v>
      </c>
      <c r="Z372" s="59">
        <v>7.77</v>
      </c>
      <c r="AA372" s="59">
        <v>7.77</v>
      </c>
      <c r="AB372" s="59">
        <v>0</v>
      </c>
      <c r="AC372" s="59">
        <v>97.825000000000003</v>
      </c>
      <c r="AD372" s="59">
        <v>97.825000000000003</v>
      </c>
      <c r="AE372" s="59">
        <v>20.043099999999999</v>
      </c>
      <c r="AF372" s="59">
        <v>18.029199999999999</v>
      </c>
      <c r="AG372" s="59">
        <v>9.7634999999999987</v>
      </c>
      <c r="AH372" s="59">
        <v>0</v>
      </c>
      <c r="AI372" s="59">
        <v>0</v>
      </c>
      <c r="AJ372" s="59">
        <v>0</v>
      </c>
      <c r="AK372" s="60">
        <f t="shared" si="79"/>
        <v>7.77</v>
      </c>
      <c r="AL372" s="60">
        <f t="shared" si="79"/>
        <v>8.1585000000000001</v>
      </c>
      <c r="AM372" s="60">
        <f t="shared" si="79"/>
        <v>8.1585000000000001</v>
      </c>
      <c r="AN372" s="60">
        <f t="shared" si="79"/>
        <v>8.1585000000000001</v>
      </c>
      <c r="AO372" s="60">
        <f t="shared" si="79"/>
        <v>7.77</v>
      </c>
      <c r="AP372" s="60">
        <f t="shared" si="73"/>
        <v>7.9253999999999998</v>
      </c>
      <c r="AQ372" s="60">
        <f t="shared" si="73"/>
        <v>7.77</v>
      </c>
      <c r="AR372" s="60">
        <f t="shared" si="73"/>
        <v>8.0030999999999999</v>
      </c>
      <c r="AS372" s="60">
        <f t="shared" si="73"/>
        <v>7.77</v>
      </c>
      <c r="AT372" s="60">
        <f t="shared" si="73"/>
        <v>7.77</v>
      </c>
      <c r="AU372" s="60" t="s">
        <v>623</v>
      </c>
      <c r="AV372" s="60">
        <f t="shared" si="80"/>
        <v>97.825000000000003</v>
      </c>
      <c r="AW372" s="60">
        <f t="shared" si="80"/>
        <v>97.825000000000003</v>
      </c>
      <c r="AX372" s="60">
        <f t="shared" si="80"/>
        <v>20.043099999999999</v>
      </c>
      <c r="AY372" s="60">
        <f t="shared" si="80"/>
        <v>18.029199999999999</v>
      </c>
      <c r="AZ372" s="60">
        <f t="shared" si="80"/>
        <v>9.7634999999999987</v>
      </c>
      <c r="BA372" s="60" t="str">
        <f t="shared" si="80"/>
        <v>Packaged</v>
      </c>
      <c r="BB372" s="60" t="s">
        <v>623</v>
      </c>
      <c r="BC372" s="60" t="s">
        <v>623</v>
      </c>
      <c r="BD372" s="58" t="str">
        <f t="shared" si="74"/>
        <v>N/A</v>
      </c>
      <c r="BE372" s="58" t="e">
        <f t="shared" si="75"/>
        <v>#VALUE!</v>
      </c>
      <c r="BF372" s="53" t="s">
        <v>477</v>
      </c>
      <c r="BG372" s="52" t="s">
        <v>39</v>
      </c>
      <c r="BH372" s="65">
        <v>85025</v>
      </c>
      <c r="BI372" s="65">
        <v>300</v>
      </c>
      <c r="BJ372" s="56" t="s">
        <v>1063</v>
      </c>
      <c r="BK372"/>
      <c r="BL372">
        <v>7.77</v>
      </c>
      <c r="BM372">
        <v>8.1585000000000001</v>
      </c>
      <c r="BN372">
        <v>8.1585000000000001</v>
      </c>
      <c r="BO372">
        <v>8.1585000000000001</v>
      </c>
      <c r="BP372">
        <v>7.77</v>
      </c>
      <c r="BQ372">
        <v>7.9253999999999998</v>
      </c>
      <c r="BR372">
        <v>7.77</v>
      </c>
      <c r="BS372">
        <v>8.0030999999999999</v>
      </c>
      <c r="BT372">
        <v>7.77</v>
      </c>
      <c r="BU372">
        <v>7.77</v>
      </c>
      <c r="BV372" t="e">
        <v>#N/A</v>
      </c>
      <c r="BW372">
        <v>97.825000000000003</v>
      </c>
      <c r="BX372">
        <v>97.825000000000003</v>
      </c>
      <c r="BY372">
        <v>20.043099999999999</v>
      </c>
      <c r="BZ372">
        <v>18.029199999999999</v>
      </c>
      <c r="CA372">
        <v>9.7634999999999987</v>
      </c>
      <c r="CB372" t="e">
        <v>#N/A</v>
      </c>
      <c r="CC372" t="e">
        <v>#N/A</v>
      </c>
      <c r="CD372" t="e">
        <v>#N/A</v>
      </c>
    </row>
    <row r="373" spans="1:82" x14ac:dyDescent="0.25">
      <c r="B373" s="52" t="str">
        <f t="shared" si="69"/>
        <v>Diagnostic Radiology &amp; Imaging Procedures-Ct angiography neck-70498</v>
      </c>
      <c r="C373" s="52" t="str">
        <f t="shared" si="70"/>
        <v>70496-0351</v>
      </c>
      <c r="D373" s="53" t="s">
        <v>723</v>
      </c>
      <c r="E373" s="53" t="s">
        <v>979</v>
      </c>
      <c r="F373" s="52" t="s">
        <v>115</v>
      </c>
      <c r="G373" s="52" t="s">
        <v>336</v>
      </c>
      <c r="H373" s="54" t="s">
        <v>1242</v>
      </c>
      <c r="I373" s="55" t="s">
        <v>54</v>
      </c>
      <c r="J373" s="55" t="str">
        <f t="shared" si="76"/>
        <v>70498-351</v>
      </c>
      <c r="K373" s="56" t="s">
        <v>724</v>
      </c>
      <c r="L373" s="62">
        <v>3522</v>
      </c>
      <c r="M373" s="52">
        <f t="shared" si="71"/>
        <v>5</v>
      </c>
      <c r="N373" s="53"/>
      <c r="O373" s="52">
        <f t="shared" si="72"/>
        <v>0</v>
      </c>
      <c r="P373" s="52" t="str">
        <f t="shared" si="77"/>
        <v>0351-70498 0351-70496</v>
      </c>
      <c r="Q373" s="58" t="str">
        <f t="shared" si="78"/>
        <v>35170498</v>
      </c>
      <c r="R373" s="59">
        <v>175.34359719999998</v>
      </c>
      <c r="S373" s="59">
        <v>175.34359719999998</v>
      </c>
      <c r="T373" s="59">
        <v>175.34359719999998</v>
      </c>
      <c r="U373" s="59">
        <v>175.34359719999998</v>
      </c>
      <c r="V373" s="59">
        <v>175.34359719999998</v>
      </c>
      <c r="W373" s="59">
        <v>180.34</v>
      </c>
      <c r="X373" s="59">
        <v>180.34</v>
      </c>
      <c r="Y373" s="59">
        <v>550.73509999999999</v>
      </c>
      <c r="Z373" s="59">
        <v>180.34</v>
      </c>
      <c r="AA373" s="59">
        <v>180.34</v>
      </c>
      <c r="AB373" s="59">
        <v>0</v>
      </c>
      <c r="AC373" s="59">
        <v>0</v>
      </c>
      <c r="AD373" s="59">
        <v>0</v>
      </c>
      <c r="AE373" s="59">
        <v>548.44579999999996</v>
      </c>
      <c r="AF373" s="59">
        <v>492.84300000000002</v>
      </c>
      <c r="AG373" s="59">
        <v>0</v>
      </c>
      <c r="AH373" s="59">
        <v>0</v>
      </c>
      <c r="AI373" s="59">
        <v>0</v>
      </c>
      <c r="AJ373" s="59">
        <v>0</v>
      </c>
      <c r="AK373" s="60">
        <f t="shared" si="79"/>
        <v>175.34359719999998</v>
      </c>
      <c r="AL373" s="60">
        <f t="shared" si="79"/>
        <v>175.34359719999998</v>
      </c>
      <c r="AM373" s="60">
        <f t="shared" si="79"/>
        <v>175.34359719999998</v>
      </c>
      <c r="AN373" s="60">
        <f t="shared" si="79"/>
        <v>175.34359719999998</v>
      </c>
      <c r="AO373" s="60">
        <f t="shared" si="79"/>
        <v>175.34359719999998</v>
      </c>
      <c r="AP373" s="60">
        <f t="shared" si="73"/>
        <v>180.34</v>
      </c>
      <c r="AQ373" s="60">
        <f t="shared" si="73"/>
        <v>180.34</v>
      </c>
      <c r="AR373" s="60">
        <f t="shared" si="73"/>
        <v>550.73509999999999</v>
      </c>
      <c r="AS373" s="60">
        <f t="shared" si="73"/>
        <v>180.34</v>
      </c>
      <c r="AT373" s="60">
        <f t="shared" si="73"/>
        <v>180.34</v>
      </c>
      <c r="AU373" s="60" t="s">
        <v>623</v>
      </c>
      <c r="AV373" s="60" t="str">
        <f t="shared" si="80"/>
        <v>Packaged</v>
      </c>
      <c r="AW373" s="60" t="str">
        <f t="shared" si="80"/>
        <v>Packaged</v>
      </c>
      <c r="AX373" s="60">
        <f t="shared" si="80"/>
        <v>548.44579999999996</v>
      </c>
      <c r="AY373" s="60">
        <f t="shared" si="80"/>
        <v>492.84300000000002</v>
      </c>
      <c r="AZ373" s="60" t="str">
        <f t="shared" si="80"/>
        <v>Packaged</v>
      </c>
      <c r="BA373" s="60" t="str">
        <f t="shared" si="80"/>
        <v>Packaged</v>
      </c>
      <c r="BB373" s="60" t="s">
        <v>623</v>
      </c>
      <c r="BC373" s="60" t="s">
        <v>623</v>
      </c>
      <c r="BD373" s="58" t="str">
        <f t="shared" si="74"/>
        <v>N/A</v>
      </c>
      <c r="BE373" s="58" t="e">
        <f t="shared" si="75"/>
        <v>#VALUE!</v>
      </c>
      <c r="BF373" s="53" t="s">
        <v>336</v>
      </c>
      <c r="BG373" s="52" t="s">
        <v>37</v>
      </c>
      <c r="BH373" s="34">
        <v>70498</v>
      </c>
      <c r="BI373" s="34">
        <v>351</v>
      </c>
      <c r="BJ373" s="56" t="s">
        <v>1243</v>
      </c>
      <c r="BL373">
        <v>175.34359719999998</v>
      </c>
      <c r="BM373">
        <v>175.34359719999998</v>
      </c>
      <c r="BN373">
        <v>175.34359719999998</v>
      </c>
      <c r="BO373">
        <v>175.34359719999998</v>
      </c>
      <c r="BP373">
        <v>175.34359719999998</v>
      </c>
      <c r="BQ373">
        <v>180.34</v>
      </c>
      <c r="BR373">
        <v>180.34</v>
      </c>
      <c r="BS373">
        <v>550.73509999999999</v>
      </c>
      <c r="BT373">
        <v>180.34</v>
      </c>
      <c r="BU373">
        <v>180.34</v>
      </c>
      <c r="BV373" t="e">
        <v>#N/A</v>
      </c>
      <c r="BW373" t="e">
        <v>#N/A</v>
      </c>
      <c r="BX373" t="e">
        <v>#N/A</v>
      </c>
      <c r="BY373">
        <v>548.44579999999996</v>
      </c>
      <c r="BZ373">
        <v>492.84300000000002</v>
      </c>
      <c r="CA373" t="e">
        <v>#N/A</v>
      </c>
      <c r="CB373" t="e">
        <v>#N/A</v>
      </c>
      <c r="CC373" t="e">
        <v>#N/A</v>
      </c>
      <c r="CD373" t="e">
        <v>#N/A</v>
      </c>
    </row>
    <row r="374" spans="1:82" x14ac:dyDescent="0.25">
      <c r="B374" s="52" t="str">
        <f t="shared" si="69"/>
        <v>Diagnostic Radiology &amp; Imaging Procedures-Ct head/brain w/o dye-70450</v>
      </c>
      <c r="C374" s="52" t="str">
        <f t="shared" si="70"/>
        <v>70496-0351</v>
      </c>
      <c r="D374" s="53" t="s">
        <v>723</v>
      </c>
      <c r="E374" s="53" t="s">
        <v>979</v>
      </c>
      <c r="F374" s="52" t="s">
        <v>115</v>
      </c>
      <c r="G374" s="52" t="s">
        <v>330</v>
      </c>
      <c r="H374" s="54" t="s">
        <v>1244</v>
      </c>
      <c r="I374" s="55" t="s">
        <v>54</v>
      </c>
      <c r="J374" s="55" t="str">
        <f t="shared" si="76"/>
        <v>70450-351</v>
      </c>
      <c r="K374" s="56" t="s">
        <v>880</v>
      </c>
      <c r="L374" s="57">
        <v>1856</v>
      </c>
      <c r="M374" s="52">
        <f t="shared" si="71"/>
        <v>5</v>
      </c>
      <c r="N374" s="53"/>
      <c r="O374" s="52">
        <f t="shared" si="72"/>
        <v>0</v>
      </c>
      <c r="P374" s="52" t="str">
        <f t="shared" si="77"/>
        <v>0351-70450 0351-70496</v>
      </c>
      <c r="Q374" s="58" t="str">
        <f t="shared" si="78"/>
        <v>35170450</v>
      </c>
      <c r="R374" s="59">
        <v>104.91969499999999</v>
      </c>
      <c r="S374" s="59">
        <v>104.91969499999999</v>
      </c>
      <c r="T374" s="59">
        <v>104.91969499999999</v>
      </c>
      <c r="U374" s="59">
        <v>104.91969499999999</v>
      </c>
      <c r="V374" s="59">
        <v>104.91969499999999</v>
      </c>
      <c r="W374" s="59">
        <v>106.88</v>
      </c>
      <c r="X374" s="59">
        <v>106.88</v>
      </c>
      <c r="Y374" s="59">
        <v>134.02359999999999</v>
      </c>
      <c r="Z374" s="59">
        <v>106.88</v>
      </c>
      <c r="AA374" s="59">
        <v>106.88</v>
      </c>
      <c r="AB374" s="59">
        <v>0</v>
      </c>
      <c r="AC374" s="59">
        <v>0</v>
      </c>
      <c r="AD374" s="59">
        <v>0</v>
      </c>
      <c r="AE374" s="59">
        <v>248.37819999999996</v>
      </c>
      <c r="AF374" s="59">
        <v>223.19699999999997</v>
      </c>
      <c r="AG374" s="59">
        <v>0</v>
      </c>
      <c r="AH374" s="59">
        <v>0</v>
      </c>
      <c r="AI374" s="59">
        <v>0</v>
      </c>
      <c r="AJ374" s="59">
        <v>0</v>
      </c>
      <c r="AK374" s="60">
        <f t="shared" si="79"/>
        <v>104.91969499999999</v>
      </c>
      <c r="AL374" s="60">
        <f t="shared" si="79"/>
        <v>104.91969499999999</v>
      </c>
      <c r="AM374" s="60">
        <f t="shared" si="79"/>
        <v>104.91969499999999</v>
      </c>
      <c r="AN374" s="60">
        <f t="shared" si="79"/>
        <v>104.91969499999999</v>
      </c>
      <c r="AO374" s="60">
        <f t="shared" si="79"/>
        <v>104.91969499999999</v>
      </c>
      <c r="AP374" s="60">
        <f t="shared" si="73"/>
        <v>106.88</v>
      </c>
      <c r="AQ374" s="60">
        <f t="shared" si="73"/>
        <v>106.88</v>
      </c>
      <c r="AR374" s="60">
        <f t="shared" si="73"/>
        <v>134.02359999999999</v>
      </c>
      <c r="AS374" s="60">
        <f t="shared" si="73"/>
        <v>106.88</v>
      </c>
      <c r="AT374" s="60">
        <f t="shared" si="73"/>
        <v>106.88</v>
      </c>
      <c r="AU374" s="60" t="s">
        <v>623</v>
      </c>
      <c r="AV374" s="60" t="str">
        <f t="shared" si="80"/>
        <v>Packaged</v>
      </c>
      <c r="AW374" s="60" t="str">
        <f t="shared" si="80"/>
        <v>Packaged</v>
      </c>
      <c r="AX374" s="60">
        <f t="shared" si="80"/>
        <v>248.37819999999996</v>
      </c>
      <c r="AY374" s="60">
        <f t="shared" si="80"/>
        <v>223.19699999999997</v>
      </c>
      <c r="AZ374" s="60" t="str">
        <f t="shared" si="80"/>
        <v>Packaged</v>
      </c>
      <c r="BA374" s="60" t="str">
        <f t="shared" si="80"/>
        <v>Packaged</v>
      </c>
      <c r="BB374" s="60" t="s">
        <v>623</v>
      </c>
      <c r="BC374" s="60" t="s">
        <v>623</v>
      </c>
      <c r="BD374" s="58" t="str">
        <f t="shared" si="74"/>
        <v>N/A</v>
      </c>
      <c r="BE374" s="58" t="e">
        <f t="shared" si="75"/>
        <v>#VALUE!</v>
      </c>
      <c r="BF374" s="53" t="s">
        <v>330</v>
      </c>
      <c r="BG374" s="52" t="s">
        <v>37</v>
      </c>
      <c r="BH374" s="34">
        <v>70450</v>
      </c>
      <c r="BI374" s="34">
        <v>351</v>
      </c>
      <c r="BJ374" s="56" t="s">
        <v>1245</v>
      </c>
      <c r="BL374">
        <v>104.91969499999999</v>
      </c>
      <c r="BM374">
        <v>104.91969499999999</v>
      </c>
      <c r="BN374">
        <v>104.91969499999999</v>
      </c>
      <c r="BO374">
        <v>104.91969499999999</v>
      </c>
      <c r="BP374">
        <v>104.91969499999999</v>
      </c>
      <c r="BQ374">
        <v>106.88</v>
      </c>
      <c r="BR374">
        <v>106.88</v>
      </c>
      <c r="BS374">
        <v>134.02359999999999</v>
      </c>
      <c r="BT374">
        <v>106.88</v>
      </c>
      <c r="BU374">
        <v>106.88</v>
      </c>
      <c r="BV374" t="e">
        <v>#N/A</v>
      </c>
      <c r="BW374" t="e">
        <v>#N/A</v>
      </c>
      <c r="BX374" t="e">
        <v>#N/A</v>
      </c>
      <c r="BY374">
        <v>248.37819999999996</v>
      </c>
      <c r="BZ374">
        <v>223.19699999999997</v>
      </c>
      <c r="CA374" t="e">
        <v>#N/A</v>
      </c>
      <c r="CB374" t="e">
        <v>#N/A</v>
      </c>
      <c r="CC374" t="e">
        <v>#N/A</v>
      </c>
      <c r="CD374" t="e">
        <v>#N/A</v>
      </c>
    </row>
    <row r="375" spans="1:82" x14ac:dyDescent="0.25">
      <c r="B375" s="52" t="str">
        <f t="shared" si="69"/>
        <v>Diagnostic Radiology &amp; Imaging Procedures-Ct angiography neck-70498</v>
      </c>
      <c r="C375" s="52" t="str">
        <f t="shared" si="70"/>
        <v>70498-0351</v>
      </c>
      <c r="D375" s="53" t="s">
        <v>724</v>
      </c>
      <c r="E375" s="53" t="s">
        <v>976</v>
      </c>
      <c r="F375" s="52" t="s">
        <v>115</v>
      </c>
      <c r="G375" s="52" t="s">
        <v>336</v>
      </c>
      <c r="H375" s="54" t="s">
        <v>1242</v>
      </c>
      <c r="I375" s="55" t="s">
        <v>54</v>
      </c>
      <c r="J375" s="55" t="str">
        <f t="shared" si="76"/>
        <v>70498-351</v>
      </c>
      <c r="K375" s="56" t="s">
        <v>724</v>
      </c>
      <c r="L375" s="62">
        <v>3522</v>
      </c>
      <c r="M375" s="52">
        <f t="shared" si="71"/>
        <v>5</v>
      </c>
      <c r="N375" s="53" t="s">
        <v>632</v>
      </c>
      <c r="O375" s="52">
        <f t="shared" si="72"/>
        <v>1</v>
      </c>
      <c r="P375" s="52" t="str">
        <f t="shared" si="77"/>
        <v>0351-70498 0351-70498</v>
      </c>
      <c r="Q375" s="58" t="str">
        <f t="shared" si="78"/>
        <v>35170498</v>
      </c>
      <c r="R375" s="59">
        <v>175.34359719999998</v>
      </c>
      <c r="S375" s="59">
        <v>175.34359719999998</v>
      </c>
      <c r="T375" s="59">
        <v>175.34359719999998</v>
      </c>
      <c r="U375" s="59">
        <v>175.34359719999998</v>
      </c>
      <c r="V375" s="59">
        <v>175.34359719999998</v>
      </c>
      <c r="W375" s="59">
        <v>180.34</v>
      </c>
      <c r="X375" s="59">
        <v>180.34</v>
      </c>
      <c r="Y375" s="59">
        <v>550.73509999999999</v>
      </c>
      <c r="Z375" s="59">
        <v>180.34</v>
      </c>
      <c r="AA375" s="59">
        <v>180.34</v>
      </c>
      <c r="AB375" s="59">
        <v>0</v>
      </c>
      <c r="AC375" s="59">
        <v>0</v>
      </c>
      <c r="AD375" s="59">
        <v>0</v>
      </c>
      <c r="AE375" s="59">
        <v>548.44579999999996</v>
      </c>
      <c r="AF375" s="59">
        <v>492.84300000000002</v>
      </c>
      <c r="AG375" s="59">
        <v>0</v>
      </c>
      <c r="AH375" s="59">
        <v>0</v>
      </c>
      <c r="AI375" s="59">
        <v>0</v>
      </c>
      <c r="AJ375" s="59">
        <v>0</v>
      </c>
      <c r="AK375" s="60">
        <f t="shared" si="79"/>
        <v>175.34359719999998</v>
      </c>
      <c r="AL375" s="60">
        <f t="shared" si="79"/>
        <v>175.34359719999998</v>
      </c>
      <c r="AM375" s="60">
        <f t="shared" si="79"/>
        <v>175.34359719999998</v>
      </c>
      <c r="AN375" s="60">
        <f t="shared" si="79"/>
        <v>175.34359719999998</v>
      </c>
      <c r="AO375" s="60">
        <f t="shared" si="79"/>
        <v>175.34359719999998</v>
      </c>
      <c r="AP375" s="60">
        <f t="shared" ref="AP375:AT425" si="81">IF($E375="Related",IFERROR(IF(W375=0,"Packaged",W375),"Packaged"),IFERROR(IF(W375=0,"Not Reimbursable",W375),"Not Reimbursable"))</f>
        <v>180.34</v>
      </c>
      <c r="AQ375" s="60">
        <f t="shared" si="81"/>
        <v>180.34</v>
      </c>
      <c r="AR375" s="60">
        <f t="shared" si="81"/>
        <v>550.73509999999999</v>
      </c>
      <c r="AS375" s="60">
        <f t="shared" si="81"/>
        <v>180.34</v>
      </c>
      <c r="AT375" s="60">
        <f t="shared" si="81"/>
        <v>180.34</v>
      </c>
      <c r="AU375" s="60" t="s">
        <v>623</v>
      </c>
      <c r="AV375" s="60" t="str">
        <f t="shared" si="80"/>
        <v>Not Reimbursable</v>
      </c>
      <c r="AW375" s="60" t="str">
        <f t="shared" si="80"/>
        <v>Not Reimbursable</v>
      </c>
      <c r="AX375" s="60">
        <f t="shared" si="80"/>
        <v>548.44579999999996</v>
      </c>
      <c r="AY375" s="60">
        <f t="shared" si="80"/>
        <v>492.84300000000002</v>
      </c>
      <c r="AZ375" s="60" t="str">
        <f t="shared" si="80"/>
        <v>Not Reimbursable</v>
      </c>
      <c r="BA375" s="60" t="str">
        <f t="shared" si="80"/>
        <v>Not Reimbursable</v>
      </c>
      <c r="BB375" s="60" t="s">
        <v>623</v>
      </c>
      <c r="BC375" s="60" t="s">
        <v>623</v>
      </c>
      <c r="BD375" s="58">
        <f t="shared" si="74"/>
        <v>9</v>
      </c>
      <c r="BE375" s="58">
        <f t="shared" si="75"/>
        <v>4</v>
      </c>
      <c r="BF375" s="53" t="s">
        <v>336</v>
      </c>
      <c r="BG375" s="52" t="s">
        <v>37</v>
      </c>
      <c r="BH375" s="34">
        <v>70498</v>
      </c>
      <c r="BI375" s="34">
        <v>351</v>
      </c>
      <c r="BJ375" s="56" t="s">
        <v>1243</v>
      </c>
      <c r="BK375">
        <v>5571</v>
      </c>
      <c r="BL375">
        <v>175.34359719999998</v>
      </c>
      <c r="BM375">
        <v>175.34359719999998</v>
      </c>
      <c r="BN375">
        <v>175.34359719999998</v>
      </c>
      <c r="BO375">
        <v>175.34359719999998</v>
      </c>
      <c r="BP375">
        <v>175.34359719999998</v>
      </c>
      <c r="BQ375">
        <v>180.34</v>
      </c>
      <c r="BR375">
        <v>180.34</v>
      </c>
      <c r="BS375">
        <v>550.73509999999999</v>
      </c>
      <c r="BT375">
        <v>180.34</v>
      </c>
      <c r="BU375">
        <v>180.34</v>
      </c>
      <c r="BV375">
        <v>0</v>
      </c>
      <c r="BW375">
        <v>0</v>
      </c>
      <c r="BX375">
        <v>0</v>
      </c>
      <c r="BY375">
        <v>548.44579999999996</v>
      </c>
      <c r="BZ375">
        <v>492.84300000000002</v>
      </c>
      <c r="CA375">
        <v>0</v>
      </c>
      <c r="CB375">
        <v>0</v>
      </c>
      <c r="CC375">
        <v>0</v>
      </c>
      <c r="CD375">
        <v>0</v>
      </c>
    </row>
    <row r="376" spans="1:82" x14ac:dyDescent="0.25">
      <c r="B376" s="52" t="str">
        <f t="shared" si="69"/>
        <v>Diagnostic radiology-Locm 300-399mg/ml iodine,1ml-Q9967</v>
      </c>
      <c r="C376" s="52" t="str">
        <f t="shared" si="70"/>
        <v>70498-0351</v>
      </c>
      <c r="D376" s="53" t="s">
        <v>724</v>
      </c>
      <c r="E376" s="53" t="s">
        <v>979</v>
      </c>
      <c r="F376" s="52" t="s">
        <v>2553</v>
      </c>
      <c r="G376" s="52" t="s">
        <v>158</v>
      </c>
      <c r="H376" s="54" t="s">
        <v>60</v>
      </c>
      <c r="I376" s="55" t="s">
        <v>62</v>
      </c>
      <c r="J376" s="55" t="str">
        <f t="shared" si="76"/>
        <v>Q9967-255</v>
      </c>
      <c r="K376" s="56" t="s">
        <v>1133</v>
      </c>
      <c r="L376" s="62">
        <v>128</v>
      </c>
      <c r="M376" s="52">
        <f t="shared" si="71"/>
        <v>5</v>
      </c>
      <c r="N376" s="53"/>
      <c r="O376" s="52">
        <f t="shared" si="72"/>
        <v>0</v>
      </c>
      <c r="P376" s="52" t="str">
        <f t="shared" si="77"/>
        <v>0255-Q9967 0351-70498</v>
      </c>
      <c r="Q376" s="58" t="str">
        <f t="shared" si="78"/>
        <v>255Q9967</v>
      </c>
      <c r="R376" s="59">
        <v>0</v>
      </c>
      <c r="S376" s="59">
        <v>0</v>
      </c>
      <c r="T376" s="59">
        <v>0</v>
      </c>
      <c r="U376" s="59">
        <v>0</v>
      </c>
      <c r="V376" s="59">
        <v>0</v>
      </c>
      <c r="W376" s="59">
        <v>33.282463750000005</v>
      </c>
      <c r="X376" s="59">
        <v>32.634945000000002</v>
      </c>
      <c r="Y376" s="59">
        <v>33.670975000000006</v>
      </c>
      <c r="Z376" s="59">
        <v>32.634945000000002</v>
      </c>
      <c r="AA376" s="59">
        <v>32.634945000000002</v>
      </c>
      <c r="AB376" s="59">
        <v>0</v>
      </c>
      <c r="AC376" s="59">
        <v>84.177437499999996</v>
      </c>
      <c r="AD376" s="59">
        <v>84.177437499999996</v>
      </c>
      <c r="AE376" s="59">
        <v>0.78000000000000014</v>
      </c>
      <c r="AF376" s="59">
        <v>0.4134000000000001</v>
      </c>
      <c r="AG376" s="59">
        <v>0</v>
      </c>
      <c r="AH376" s="59">
        <v>0</v>
      </c>
      <c r="AI376" s="59">
        <v>0</v>
      </c>
      <c r="AJ376" s="59">
        <v>0</v>
      </c>
      <c r="AK376" s="60" t="str">
        <f t="shared" ref="AK376:AO426" si="82">IF($E376="Related",IFERROR(IF(R376=0,"Packaged",R376),"Packaged"),IFERROR(IF(R376=0,"Not Reimbursable",R376),"Not Reimbursable"))</f>
        <v>Packaged</v>
      </c>
      <c r="AL376" s="60" t="str">
        <f t="shared" si="82"/>
        <v>Packaged</v>
      </c>
      <c r="AM376" s="60" t="str">
        <f t="shared" si="82"/>
        <v>Packaged</v>
      </c>
      <c r="AN376" s="60" t="str">
        <f t="shared" si="82"/>
        <v>Packaged</v>
      </c>
      <c r="AO376" s="60" t="str">
        <f t="shared" si="82"/>
        <v>Packaged</v>
      </c>
      <c r="AP376" s="60">
        <f t="shared" si="81"/>
        <v>33.282463750000005</v>
      </c>
      <c r="AQ376" s="60">
        <f t="shared" si="81"/>
        <v>32.634945000000002</v>
      </c>
      <c r="AR376" s="60">
        <f t="shared" si="81"/>
        <v>33.670975000000006</v>
      </c>
      <c r="AS376" s="60">
        <f t="shared" si="81"/>
        <v>32.634945000000002</v>
      </c>
      <c r="AT376" s="60">
        <f t="shared" si="81"/>
        <v>32.634945000000002</v>
      </c>
      <c r="AU376" s="60" t="s">
        <v>623</v>
      </c>
      <c r="AV376" s="60">
        <f t="shared" si="80"/>
        <v>84.177437499999996</v>
      </c>
      <c r="AW376" s="60">
        <f t="shared" si="80"/>
        <v>84.177437499999996</v>
      </c>
      <c r="AX376" s="60">
        <f t="shared" si="80"/>
        <v>0.78000000000000014</v>
      </c>
      <c r="AY376" s="60">
        <f t="shared" si="80"/>
        <v>0.4134000000000001</v>
      </c>
      <c r="AZ376" s="60" t="str">
        <f t="shared" si="80"/>
        <v>Packaged</v>
      </c>
      <c r="BA376" s="60" t="str">
        <f t="shared" si="80"/>
        <v>Packaged</v>
      </c>
      <c r="BB376" s="60" t="s">
        <v>623</v>
      </c>
      <c r="BC376" s="60" t="s">
        <v>623</v>
      </c>
      <c r="BD376" s="58" t="str">
        <f t="shared" si="74"/>
        <v>N/A</v>
      </c>
      <c r="BE376" s="58" t="e">
        <f t="shared" si="75"/>
        <v>#VALUE!</v>
      </c>
      <c r="BF376" s="53" t="s">
        <v>158</v>
      </c>
      <c r="BG376" s="52" t="s">
        <v>37</v>
      </c>
      <c r="BH376" s="34" t="s">
        <v>60</v>
      </c>
      <c r="BI376" s="34">
        <v>255</v>
      </c>
      <c r="BJ376" s="56" t="s">
        <v>1134</v>
      </c>
      <c r="BL376" t="e">
        <v>#N/A</v>
      </c>
      <c r="BM376" t="e">
        <v>#N/A</v>
      </c>
      <c r="BN376" t="e">
        <v>#N/A</v>
      </c>
      <c r="BO376" t="e">
        <v>#N/A</v>
      </c>
      <c r="BP376" t="e">
        <v>#N/A</v>
      </c>
      <c r="BQ376">
        <v>33.282463750000005</v>
      </c>
      <c r="BR376">
        <v>32.634945000000002</v>
      </c>
      <c r="BS376">
        <v>33.670975000000006</v>
      </c>
      <c r="BT376">
        <v>32.634945000000002</v>
      </c>
      <c r="BU376">
        <v>32.634945000000002</v>
      </c>
      <c r="BV376" t="e">
        <v>#N/A</v>
      </c>
      <c r="BW376">
        <v>84.177437499999996</v>
      </c>
      <c r="BX376">
        <v>84.177437499999996</v>
      </c>
      <c r="BY376">
        <v>0.78000000000000014</v>
      </c>
      <c r="BZ376">
        <v>0.4134000000000001</v>
      </c>
      <c r="CA376" t="e">
        <v>#N/A</v>
      </c>
      <c r="CB376" t="e">
        <v>#N/A</v>
      </c>
      <c r="CC376" t="e">
        <v>#N/A</v>
      </c>
      <c r="CD376" t="e">
        <v>#N/A</v>
      </c>
    </row>
    <row r="377" spans="1:82" x14ac:dyDescent="0.25">
      <c r="B377" s="52" t="str">
        <f t="shared" si="69"/>
        <v>Clinical Laboratory &amp; Pathology Procedures-Complete cbc w/auto diff wbc-85025</v>
      </c>
      <c r="C377" s="52" t="str">
        <f t="shared" si="70"/>
        <v>70498-0351</v>
      </c>
      <c r="D377" s="53" t="s">
        <v>724</v>
      </c>
      <c r="E377" s="53" t="s">
        <v>979</v>
      </c>
      <c r="F377" s="52" t="s">
        <v>116</v>
      </c>
      <c r="G377" s="52" t="s">
        <v>477</v>
      </c>
      <c r="H377" s="54" t="s">
        <v>58</v>
      </c>
      <c r="I377" s="55" t="s">
        <v>36</v>
      </c>
      <c r="J377" s="55" t="str">
        <f t="shared" si="76"/>
        <v>85025-300</v>
      </c>
      <c r="K377" s="56" t="s">
        <v>903</v>
      </c>
      <c r="L377" s="57">
        <v>142</v>
      </c>
      <c r="M377" s="52">
        <f t="shared" si="71"/>
        <v>5</v>
      </c>
      <c r="N377" s="53"/>
      <c r="O377" s="52">
        <f t="shared" si="72"/>
        <v>0</v>
      </c>
      <c r="P377" s="52" t="str">
        <f t="shared" si="77"/>
        <v>0300-85025 0351-70498</v>
      </c>
      <c r="Q377" s="58" t="str">
        <f t="shared" si="78"/>
        <v>30085025</v>
      </c>
      <c r="R377" s="59">
        <v>7.77</v>
      </c>
      <c r="S377" s="59">
        <v>8.1585000000000001</v>
      </c>
      <c r="T377" s="59">
        <v>8.1585000000000001</v>
      </c>
      <c r="U377" s="59">
        <v>8.1585000000000001</v>
      </c>
      <c r="V377" s="59">
        <v>7.77</v>
      </c>
      <c r="W377" s="59">
        <v>7.9253999999999998</v>
      </c>
      <c r="X377" s="59">
        <v>7.77</v>
      </c>
      <c r="Y377" s="59">
        <v>8.0030999999999999</v>
      </c>
      <c r="Z377" s="59">
        <v>7.77</v>
      </c>
      <c r="AA377" s="59">
        <v>7.77</v>
      </c>
      <c r="AB377" s="59">
        <v>0</v>
      </c>
      <c r="AC377" s="59">
        <v>97.825000000000003</v>
      </c>
      <c r="AD377" s="59">
        <v>97.825000000000003</v>
      </c>
      <c r="AE377" s="59">
        <v>20.043099999999999</v>
      </c>
      <c r="AF377" s="59">
        <v>18.029199999999999</v>
      </c>
      <c r="AG377" s="59">
        <v>9.7634999999999987</v>
      </c>
      <c r="AH377" s="59">
        <v>0</v>
      </c>
      <c r="AI377" s="59">
        <v>0</v>
      </c>
      <c r="AJ377" s="59">
        <v>0</v>
      </c>
      <c r="AK377" s="60">
        <f t="shared" si="82"/>
        <v>7.77</v>
      </c>
      <c r="AL377" s="60">
        <f t="shared" si="82"/>
        <v>8.1585000000000001</v>
      </c>
      <c r="AM377" s="60">
        <f t="shared" si="82"/>
        <v>8.1585000000000001</v>
      </c>
      <c r="AN377" s="60">
        <f t="shared" si="82"/>
        <v>8.1585000000000001</v>
      </c>
      <c r="AO377" s="60">
        <f t="shared" si="82"/>
        <v>7.77</v>
      </c>
      <c r="AP377" s="60">
        <f t="shared" si="81"/>
        <v>7.9253999999999998</v>
      </c>
      <c r="AQ377" s="60">
        <f t="shared" si="81"/>
        <v>7.77</v>
      </c>
      <c r="AR377" s="60">
        <f t="shared" si="81"/>
        <v>8.0030999999999999</v>
      </c>
      <c r="AS377" s="60">
        <f t="shared" si="81"/>
        <v>7.77</v>
      </c>
      <c r="AT377" s="60">
        <f t="shared" si="81"/>
        <v>7.77</v>
      </c>
      <c r="AU377" s="60" t="s">
        <v>623</v>
      </c>
      <c r="AV377" s="60">
        <f t="shared" si="80"/>
        <v>97.825000000000003</v>
      </c>
      <c r="AW377" s="60">
        <f t="shared" si="80"/>
        <v>97.825000000000003</v>
      </c>
      <c r="AX377" s="60">
        <f t="shared" si="80"/>
        <v>20.043099999999999</v>
      </c>
      <c r="AY377" s="60">
        <f t="shared" si="80"/>
        <v>18.029199999999999</v>
      </c>
      <c r="AZ377" s="60">
        <f t="shared" si="80"/>
        <v>9.7634999999999987</v>
      </c>
      <c r="BA377" s="60" t="str">
        <f t="shared" si="80"/>
        <v>Packaged</v>
      </c>
      <c r="BB377" s="60" t="s">
        <v>623</v>
      </c>
      <c r="BC377" s="60" t="s">
        <v>623</v>
      </c>
      <c r="BD377" s="58" t="str">
        <f t="shared" si="74"/>
        <v>N/A</v>
      </c>
      <c r="BE377" s="58" t="e">
        <f t="shared" si="75"/>
        <v>#VALUE!</v>
      </c>
      <c r="BF377" s="53" t="s">
        <v>477</v>
      </c>
      <c r="BG377" s="52" t="s">
        <v>39</v>
      </c>
      <c r="BH377" s="34">
        <v>85025</v>
      </c>
      <c r="BI377" s="34">
        <v>300</v>
      </c>
      <c r="BJ377" s="56" t="s">
        <v>1063</v>
      </c>
      <c r="BL377">
        <v>7.77</v>
      </c>
      <c r="BM377">
        <v>8.1585000000000001</v>
      </c>
      <c r="BN377">
        <v>8.1585000000000001</v>
      </c>
      <c r="BO377">
        <v>8.1585000000000001</v>
      </c>
      <c r="BP377">
        <v>7.77</v>
      </c>
      <c r="BQ377">
        <v>7.9253999999999998</v>
      </c>
      <c r="BR377">
        <v>7.77</v>
      </c>
      <c r="BS377">
        <v>8.0030999999999999</v>
      </c>
      <c r="BT377">
        <v>7.77</v>
      </c>
      <c r="BU377">
        <v>7.77</v>
      </c>
      <c r="BV377" t="e">
        <v>#N/A</v>
      </c>
      <c r="BW377">
        <v>97.825000000000003</v>
      </c>
      <c r="BX377">
        <v>97.825000000000003</v>
      </c>
      <c r="BY377">
        <v>20.043099999999999</v>
      </c>
      <c r="BZ377">
        <v>18.029199999999999</v>
      </c>
      <c r="CA377">
        <v>9.7634999999999987</v>
      </c>
      <c r="CB377" t="e">
        <v>#N/A</v>
      </c>
      <c r="CC377" t="e">
        <v>#N/A</v>
      </c>
      <c r="CD377" t="e">
        <v>#N/A</v>
      </c>
    </row>
    <row r="378" spans="1:82" x14ac:dyDescent="0.25">
      <c r="B378" s="52" t="str">
        <f t="shared" si="69"/>
        <v>Diagnostic Radiology &amp; Imaging Procedures-Ct head/brain w/o dye-70450</v>
      </c>
      <c r="C378" s="52" t="str">
        <f t="shared" si="70"/>
        <v>70498-0351</v>
      </c>
      <c r="D378" s="53" t="s">
        <v>724</v>
      </c>
      <c r="E378" s="53" t="s">
        <v>979</v>
      </c>
      <c r="F378" s="52" t="s">
        <v>115</v>
      </c>
      <c r="G378" s="52" t="s">
        <v>330</v>
      </c>
      <c r="H378" s="54" t="s">
        <v>1244</v>
      </c>
      <c r="I378" s="55" t="s">
        <v>54</v>
      </c>
      <c r="J378" s="55" t="str">
        <f t="shared" si="76"/>
        <v>70450-351</v>
      </c>
      <c r="K378" s="56" t="s">
        <v>880</v>
      </c>
      <c r="L378" s="57">
        <v>1856</v>
      </c>
      <c r="M378" s="52">
        <f t="shared" si="71"/>
        <v>5</v>
      </c>
      <c r="N378" s="53"/>
      <c r="O378" s="52">
        <f t="shared" si="72"/>
        <v>0</v>
      </c>
      <c r="P378" s="52" t="str">
        <f t="shared" si="77"/>
        <v>0351-70450 0351-70498</v>
      </c>
      <c r="Q378" s="58" t="str">
        <f t="shared" si="78"/>
        <v>35170450</v>
      </c>
      <c r="R378" s="59">
        <v>104.91969499999999</v>
      </c>
      <c r="S378" s="59">
        <v>104.91969499999999</v>
      </c>
      <c r="T378" s="59">
        <v>104.91969499999999</v>
      </c>
      <c r="U378" s="59">
        <v>104.91969499999999</v>
      </c>
      <c r="V378" s="59">
        <v>104.91969499999999</v>
      </c>
      <c r="W378" s="59">
        <v>106.88</v>
      </c>
      <c r="X378" s="59">
        <v>106.88</v>
      </c>
      <c r="Y378" s="59">
        <v>134.02359999999999</v>
      </c>
      <c r="Z378" s="59">
        <v>106.88</v>
      </c>
      <c r="AA378" s="59">
        <v>106.88</v>
      </c>
      <c r="AB378" s="59">
        <v>0</v>
      </c>
      <c r="AC378" s="59">
        <v>0</v>
      </c>
      <c r="AD378" s="59">
        <v>0</v>
      </c>
      <c r="AE378" s="59">
        <v>248.37819999999996</v>
      </c>
      <c r="AF378" s="59">
        <v>223.19699999999997</v>
      </c>
      <c r="AG378" s="59">
        <v>0</v>
      </c>
      <c r="AH378" s="59">
        <v>0</v>
      </c>
      <c r="AI378" s="59">
        <v>0</v>
      </c>
      <c r="AJ378" s="59">
        <v>0</v>
      </c>
      <c r="AK378" s="60">
        <f t="shared" si="82"/>
        <v>104.91969499999999</v>
      </c>
      <c r="AL378" s="60">
        <f t="shared" si="82"/>
        <v>104.91969499999999</v>
      </c>
      <c r="AM378" s="60">
        <f t="shared" si="82"/>
        <v>104.91969499999999</v>
      </c>
      <c r="AN378" s="60">
        <f t="shared" si="82"/>
        <v>104.91969499999999</v>
      </c>
      <c r="AO378" s="60">
        <f t="shared" si="82"/>
        <v>104.91969499999999</v>
      </c>
      <c r="AP378" s="60">
        <f t="shared" si="81"/>
        <v>106.88</v>
      </c>
      <c r="AQ378" s="60">
        <f t="shared" si="81"/>
        <v>106.88</v>
      </c>
      <c r="AR378" s="60">
        <f t="shared" si="81"/>
        <v>134.02359999999999</v>
      </c>
      <c r="AS378" s="60">
        <f t="shared" si="81"/>
        <v>106.88</v>
      </c>
      <c r="AT378" s="60">
        <f t="shared" si="81"/>
        <v>106.88</v>
      </c>
      <c r="AU378" s="60" t="s">
        <v>623</v>
      </c>
      <c r="AV378" s="60" t="str">
        <f t="shared" si="80"/>
        <v>Packaged</v>
      </c>
      <c r="AW378" s="60" t="str">
        <f t="shared" si="80"/>
        <v>Packaged</v>
      </c>
      <c r="AX378" s="60">
        <f t="shared" si="80"/>
        <v>248.37819999999996</v>
      </c>
      <c r="AY378" s="60">
        <f t="shared" si="80"/>
        <v>223.19699999999997</v>
      </c>
      <c r="AZ378" s="60" t="str">
        <f t="shared" si="80"/>
        <v>Packaged</v>
      </c>
      <c r="BA378" s="60" t="str">
        <f t="shared" si="80"/>
        <v>Packaged</v>
      </c>
      <c r="BB378" s="60" t="s">
        <v>623</v>
      </c>
      <c r="BC378" s="60" t="s">
        <v>623</v>
      </c>
      <c r="BD378" s="58" t="str">
        <f t="shared" si="74"/>
        <v>N/A</v>
      </c>
      <c r="BE378" s="58" t="e">
        <f t="shared" si="75"/>
        <v>#VALUE!</v>
      </c>
      <c r="BF378" s="53" t="s">
        <v>330</v>
      </c>
      <c r="BG378" s="52" t="s">
        <v>37</v>
      </c>
      <c r="BH378" s="34">
        <v>70450</v>
      </c>
      <c r="BI378" s="34">
        <v>351</v>
      </c>
      <c r="BJ378" s="56" t="s">
        <v>1245</v>
      </c>
      <c r="BL378">
        <v>104.91969499999999</v>
      </c>
      <c r="BM378">
        <v>104.91969499999999</v>
      </c>
      <c r="BN378">
        <v>104.91969499999999</v>
      </c>
      <c r="BO378">
        <v>104.91969499999999</v>
      </c>
      <c r="BP378">
        <v>104.91969499999999</v>
      </c>
      <c r="BQ378">
        <v>106.88</v>
      </c>
      <c r="BR378">
        <v>106.88</v>
      </c>
      <c r="BS378">
        <v>134.02359999999999</v>
      </c>
      <c r="BT378">
        <v>106.88</v>
      </c>
      <c r="BU378">
        <v>106.88</v>
      </c>
      <c r="BV378" t="e">
        <v>#N/A</v>
      </c>
      <c r="BW378" t="e">
        <v>#N/A</v>
      </c>
      <c r="BX378" t="e">
        <v>#N/A</v>
      </c>
      <c r="BY378">
        <v>248.37819999999996</v>
      </c>
      <c r="BZ378">
        <v>223.19699999999997</v>
      </c>
      <c r="CA378" t="e">
        <v>#N/A</v>
      </c>
      <c r="CB378" t="e">
        <v>#N/A</v>
      </c>
      <c r="CC378" t="e">
        <v>#N/A</v>
      </c>
      <c r="CD378" t="e">
        <v>#N/A</v>
      </c>
    </row>
    <row r="379" spans="1:82" x14ac:dyDescent="0.25">
      <c r="B379" s="52" t="str">
        <f t="shared" si="69"/>
        <v>Diagnostic Radiology &amp; Imaging Procedures-Ct angiography head-70496</v>
      </c>
      <c r="C379" s="52" t="str">
        <f t="shared" si="70"/>
        <v>70498-0351</v>
      </c>
      <c r="D379" s="53" t="s">
        <v>724</v>
      </c>
      <c r="E379" s="53" t="s">
        <v>979</v>
      </c>
      <c r="F379" s="52" t="s">
        <v>115</v>
      </c>
      <c r="G379" s="52" t="s">
        <v>63</v>
      </c>
      <c r="H379" s="54" t="s">
        <v>1240</v>
      </c>
      <c r="I379" s="55" t="s">
        <v>54</v>
      </c>
      <c r="J379" s="55" t="str">
        <f t="shared" si="76"/>
        <v>70496-351</v>
      </c>
      <c r="K379" s="56" t="s">
        <v>723</v>
      </c>
      <c r="L379" s="57">
        <v>3302</v>
      </c>
      <c r="M379" s="52">
        <f t="shared" si="71"/>
        <v>5</v>
      </c>
      <c r="N379" s="53"/>
      <c r="O379" s="52">
        <f t="shared" si="72"/>
        <v>0</v>
      </c>
      <c r="P379" s="52" t="str">
        <f t="shared" si="77"/>
        <v>0351-70496 0351-70498</v>
      </c>
      <c r="Q379" s="58" t="str">
        <f t="shared" si="78"/>
        <v>35170496</v>
      </c>
      <c r="R379" s="59">
        <v>175.34359719999998</v>
      </c>
      <c r="S379" s="59">
        <v>175.34359719999998</v>
      </c>
      <c r="T379" s="59">
        <v>175.34359719999998</v>
      </c>
      <c r="U379" s="59">
        <v>175.34359719999998</v>
      </c>
      <c r="V379" s="59">
        <v>175.34359719999998</v>
      </c>
      <c r="W379" s="59">
        <v>180.34</v>
      </c>
      <c r="X379" s="59">
        <v>180.34</v>
      </c>
      <c r="Y379" s="59">
        <v>185.75020000000001</v>
      </c>
      <c r="Z379" s="59">
        <v>180.34</v>
      </c>
      <c r="AA379" s="59">
        <v>180.34</v>
      </c>
      <c r="AB379" s="59">
        <v>0</v>
      </c>
      <c r="AC379" s="59">
        <v>0</v>
      </c>
      <c r="AD379" s="59">
        <v>0</v>
      </c>
      <c r="AE379" s="59">
        <v>548.44579999999996</v>
      </c>
      <c r="AF379" s="59">
        <v>492.84300000000002</v>
      </c>
      <c r="AG379" s="59">
        <v>0</v>
      </c>
      <c r="AH379" s="59">
        <v>0</v>
      </c>
      <c r="AI379" s="59">
        <v>0</v>
      </c>
      <c r="AJ379" s="59">
        <v>0</v>
      </c>
      <c r="AK379" s="60">
        <f t="shared" si="82"/>
        <v>175.34359719999998</v>
      </c>
      <c r="AL379" s="60">
        <f t="shared" si="82"/>
        <v>175.34359719999998</v>
      </c>
      <c r="AM379" s="60">
        <f t="shared" si="82"/>
        <v>175.34359719999998</v>
      </c>
      <c r="AN379" s="60">
        <f t="shared" si="82"/>
        <v>175.34359719999998</v>
      </c>
      <c r="AO379" s="60">
        <f t="shared" si="82"/>
        <v>175.34359719999998</v>
      </c>
      <c r="AP379" s="60">
        <f t="shared" si="81"/>
        <v>180.34</v>
      </c>
      <c r="AQ379" s="60">
        <f t="shared" si="81"/>
        <v>180.34</v>
      </c>
      <c r="AR379" s="60">
        <f t="shared" si="81"/>
        <v>185.75020000000001</v>
      </c>
      <c r="AS379" s="60">
        <f t="shared" si="81"/>
        <v>180.34</v>
      </c>
      <c r="AT379" s="60">
        <f t="shared" si="81"/>
        <v>180.34</v>
      </c>
      <c r="AU379" s="60" t="s">
        <v>623</v>
      </c>
      <c r="AV379" s="60" t="str">
        <f t="shared" si="80"/>
        <v>Packaged</v>
      </c>
      <c r="AW379" s="60" t="str">
        <f t="shared" si="80"/>
        <v>Packaged</v>
      </c>
      <c r="AX379" s="60">
        <f t="shared" si="80"/>
        <v>548.44579999999996</v>
      </c>
      <c r="AY379" s="60">
        <f t="shared" si="80"/>
        <v>492.84300000000002</v>
      </c>
      <c r="AZ379" s="60" t="str">
        <f t="shared" si="80"/>
        <v>Packaged</v>
      </c>
      <c r="BA379" s="60" t="str">
        <f t="shared" si="80"/>
        <v>Packaged</v>
      </c>
      <c r="BB379" s="60" t="s">
        <v>623</v>
      </c>
      <c r="BC379" s="60" t="s">
        <v>623</v>
      </c>
      <c r="BD379" s="58" t="str">
        <f t="shared" si="74"/>
        <v>N/A</v>
      </c>
      <c r="BE379" s="58" t="e">
        <f t="shared" si="75"/>
        <v>#VALUE!</v>
      </c>
      <c r="BF379" s="53" t="s">
        <v>63</v>
      </c>
      <c r="BG379" s="52" t="s">
        <v>37</v>
      </c>
      <c r="BH379" s="34">
        <v>70496</v>
      </c>
      <c r="BI379" s="34">
        <v>351</v>
      </c>
      <c r="BJ379" s="56" t="s">
        <v>1241</v>
      </c>
      <c r="BL379">
        <v>175.34359719999998</v>
      </c>
      <c r="BM379">
        <v>175.34359719999998</v>
      </c>
      <c r="BN379">
        <v>175.34359719999998</v>
      </c>
      <c r="BO379">
        <v>175.34359719999998</v>
      </c>
      <c r="BP379">
        <v>175.34359719999998</v>
      </c>
      <c r="BQ379">
        <v>180.34</v>
      </c>
      <c r="BR379">
        <v>180.34</v>
      </c>
      <c r="BS379">
        <v>185.75020000000001</v>
      </c>
      <c r="BT379">
        <v>180.34</v>
      </c>
      <c r="BU379">
        <v>180.34</v>
      </c>
      <c r="BV379" t="e">
        <v>#N/A</v>
      </c>
      <c r="BW379" t="e">
        <v>#N/A</v>
      </c>
      <c r="BX379" t="e">
        <v>#N/A</v>
      </c>
      <c r="BY379">
        <v>548.44579999999996</v>
      </c>
      <c r="BZ379">
        <v>492.84300000000002</v>
      </c>
      <c r="CA379" t="e">
        <v>#N/A</v>
      </c>
      <c r="CB379" t="e">
        <v>#N/A</v>
      </c>
      <c r="CC379" t="e">
        <v>#N/A</v>
      </c>
      <c r="CD379" t="e">
        <v>#N/A</v>
      </c>
    </row>
    <row r="380" spans="1:82" x14ac:dyDescent="0.25">
      <c r="B380" s="52" t="str">
        <f t="shared" si="69"/>
        <v>Diagnostic Radiology &amp; Imaging Procedures-Mri orbt/fac/nck w/o &amp;w/dye-70543</v>
      </c>
      <c r="C380" s="52" t="str">
        <f t="shared" si="70"/>
        <v>70543-0610</v>
      </c>
      <c r="D380" s="53" t="s">
        <v>725</v>
      </c>
      <c r="E380" s="53" t="s">
        <v>976</v>
      </c>
      <c r="F380" s="52" t="s">
        <v>115</v>
      </c>
      <c r="G380" s="52" t="s">
        <v>337</v>
      </c>
      <c r="H380" s="54" t="s">
        <v>1246</v>
      </c>
      <c r="I380" s="55" t="s">
        <v>532</v>
      </c>
      <c r="J380" s="55" t="str">
        <f t="shared" si="76"/>
        <v>70543-610</v>
      </c>
      <c r="K380" s="56" t="s">
        <v>725</v>
      </c>
      <c r="L380" s="57">
        <v>5709</v>
      </c>
      <c r="M380" s="52">
        <f t="shared" si="71"/>
        <v>2</v>
      </c>
      <c r="N380" s="53" t="s">
        <v>632</v>
      </c>
      <c r="O380" s="52">
        <f t="shared" si="72"/>
        <v>1</v>
      </c>
      <c r="P380" s="52" t="str">
        <f t="shared" si="77"/>
        <v>0610-70543 0610-70543</v>
      </c>
      <c r="Q380" s="58" t="str">
        <f t="shared" si="78"/>
        <v>61070543</v>
      </c>
      <c r="R380" s="59">
        <v>367.01360039999997</v>
      </c>
      <c r="S380" s="59">
        <v>367.01360039999997</v>
      </c>
      <c r="T380" s="59">
        <v>367.01360039999997</v>
      </c>
      <c r="U380" s="59">
        <v>367.01360039999997</v>
      </c>
      <c r="V380" s="59">
        <v>367.01360039999997</v>
      </c>
      <c r="W380" s="59">
        <v>354.85</v>
      </c>
      <c r="X380" s="59">
        <v>354.85</v>
      </c>
      <c r="Y380" s="59">
        <v>231.27619999999999</v>
      </c>
      <c r="Z380" s="59">
        <v>354.85</v>
      </c>
      <c r="AA380" s="59">
        <v>354.85</v>
      </c>
      <c r="AB380" s="59">
        <v>0</v>
      </c>
      <c r="AC380" s="59">
        <v>0</v>
      </c>
      <c r="AD380" s="59">
        <v>0</v>
      </c>
      <c r="AE380" s="59">
        <v>990.3229</v>
      </c>
      <c r="AF380" s="59">
        <v>889.92150000000004</v>
      </c>
      <c r="AG380" s="59">
        <v>0</v>
      </c>
      <c r="AH380" s="59">
        <v>0</v>
      </c>
      <c r="AI380" s="59">
        <v>0</v>
      </c>
      <c r="AJ380" s="59">
        <v>0</v>
      </c>
      <c r="AK380" s="60">
        <f t="shared" si="82"/>
        <v>367.01360039999997</v>
      </c>
      <c r="AL380" s="60">
        <f t="shared" si="82"/>
        <v>367.01360039999997</v>
      </c>
      <c r="AM380" s="60">
        <f t="shared" si="82"/>
        <v>367.01360039999997</v>
      </c>
      <c r="AN380" s="60">
        <f t="shared" si="82"/>
        <v>367.01360039999997</v>
      </c>
      <c r="AO380" s="60">
        <f t="shared" si="82"/>
        <v>367.01360039999997</v>
      </c>
      <c r="AP380" s="60">
        <f t="shared" si="81"/>
        <v>354.85</v>
      </c>
      <c r="AQ380" s="60">
        <f t="shared" si="81"/>
        <v>354.85</v>
      </c>
      <c r="AR380" s="60">
        <f t="shared" si="81"/>
        <v>231.27619999999999</v>
      </c>
      <c r="AS380" s="60">
        <f t="shared" si="81"/>
        <v>354.85</v>
      </c>
      <c r="AT380" s="60">
        <f t="shared" si="81"/>
        <v>354.85</v>
      </c>
      <c r="AU380" s="60" t="s">
        <v>623</v>
      </c>
      <c r="AV380" s="60" t="str">
        <f t="shared" si="80"/>
        <v>Not Reimbursable</v>
      </c>
      <c r="AW380" s="60" t="str">
        <f t="shared" si="80"/>
        <v>Not Reimbursable</v>
      </c>
      <c r="AX380" s="60">
        <f t="shared" si="80"/>
        <v>990.3229</v>
      </c>
      <c r="AY380" s="60">
        <f t="shared" si="80"/>
        <v>889.92150000000004</v>
      </c>
      <c r="AZ380" s="60" t="str">
        <f t="shared" si="80"/>
        <v>Not Reimbursable</v>
      </c>
      <c r="BA380" s="60" t="str">
        <f t="shared" si="80"/>
        <v>Not Reimbursable</v>
      </c>
      <c r="BB380" s="60" t="s">
        <v>623</v>
      </c>
      <c r="BC380" s="60" t="s">
        <v>623</v>
      </c>
      <c r="BD380" s="58">
        <f t="shared" si="74"/>
        <v>6</v>
      </c>
      <c r="BE380" s="58">
        <f t="shared" si="75"/>
        <v>4</v>
      </c>
      <c r="BF380" s="53" t="s">
        <v>337</v>
      </c>
      <c r="BG380" s="52" t="s">
        <v>37</v>
      </c>
      <c r="BH380" s="34">
        <v>70543</v>
      </c>
      <c r="BI380" s="34">
        <v>610</v>
      </c>
      <c r="BJ380" s="56" t="s">
        <v>1247</v>
      </c>
      <c r="BK380">
        <v>5572</v>
      </c>
      <c r="BL380">
        <v>367.01360039999997</v>
      </c>
      <c r="BM380">
        <v>367.01360039999997</v>
      </c>
      <c r="BN380">
        <v>367.01360039999997</v>
      </c>
      <c r="BO380">
        <v>367.01360039999997</v>
      </c>
      <c r="BP380">
        <v>367.01360039999997</v>
      </c>
      <c r="BQ380">
        <v>354.85</v>
      </c>
      <c r="BR380">
        <v>354.85</v>
      </c>
      <c r="BS380">
        <v>231.27619999999999</v>
      </c>
      <c r="BT380">
        <v>354.85</v>
      </c>
      <c r="BU380">
        <v>354.85</v>
      </c>
      <c r="BV380">
        <v>0</v>
      </c>
      <c r="BW380">
        <v>0</v>
      </c>
      <c r="BX380">
        <v>0</v>
      </c>
      <c r="BY380">
        <v>990.3229</v>
      </c>
      <c r="BZ380">
        <v>889.92150000000004</v>
      </c>
      <c r="CA380">
        <v>0</v>
      </c>
      <c r="CB380">
        <v>0</v>
      </c>
      <c r="CC380">
        <v>0</v>
      </c>
      <c r="CD380">
        <v>0</v>
      </c>
    </row>
    <row r="381" spans="1:82" x14ac:dyDescent="0.25">
      <c r="B381" s="52" t="str">
        <f t="shared" si="69"/>
        <v>Pharmacy - Drugs incident to radiology-Pharmacy - Drugs incident to radiology-</v>
      </c>
      <c r="C381" s="52" t="str">
        <f t="shared" si="70"/>
        <v>70543-0610</v>
      </c>
      <c r="D381" s="53" t="s">
        <v>725</v>
      </c>
      <c r="E381" s="53" t="s">
        <v>979</v>
      </c>
      <c r="F381" s="52" t="s">
        <v>543</v>
      </c>
      <c r="G381" s="52" t="s">
        <v>543</v>
      </c>
      <c r="H381" s="54" t="s">
        <v>34</v>
      </c>
      <c r="I381" s="55" t="s">
        <v>62</v>
      </c>
      <c r="J381" s="55" t="str">
        <f t="shared" si="76"/>
        <v>-255</v>
      </c>
      <c r="K381" s="56" t="s">
        <v>1248</v>
      </c>
      <c r="L381" s="57">
        <v>68</v>
      </c>
      <c r="M381" s="52">
        <f t="shared" si="71"/>
        <v>2</v>
      </c>
      <c r="N381" s="53"/>
      <c r="O381" s="52">
        <f t="shared" si="72"/>
        <v>0</v>
      </c>
      <c r="P381" s="52" t="str">
        <f t="shared" si="77"/>
        <v>0255- 0610-70543</v>
      </c>
      <c r="Q381" s="58" t="str">
        <f t="shared" si="78"/>
        <v>255</v>
      </c>
      <c r="R381" s="59">
        <v>0</v>
      </c>
      <c r="S381" s="59">
        <v>0</v>
      </c>
      <c r="T381" s="59">
        <v>0</v>
      </c>
      <c r="U381" s="59">
        <v>0</v>
      </c>
      <c r="V381" s="59">
        <v>0</v>
      </c>
      <c r="W381" s="59">
        <v>0</v>
      </c>
      <c r="X381" s="59">
        <v>0</v>
      </c>
      <c r="Y381" s="59">
        <v>0</v>
      </c>
      <c r="Z381" s="59">
        <v>0</v>
      </c>
      <c r="AA381" s="59">
        <v>0</v>
      </c>
      <c r="AB381" s="59">
        <v>0</v>
      </c>
      <c r="AC381" s="59">
        <v>0</v>
      </c>
      <c r="AD381" s="59">
        <v>0</v>
      </c>
      <c r="AE381" s="59">
        <v>0</v>
      </c>
      <c r="AF381" s="59">
        <v>0</v>
      </c>
      <c r="AG381" s="59">
        <v>0</v>
      </c>
      <c r="AH381" s="59">
        <v>0</v>
      </c>
      <c r="AI381" s="59">
        <v>0</v>
      </c>
      <c r="AJ381" s="59">
        <v>0</v>
      </c>
      <c r="AK381" s="60" t="str">
        <f t="shared" si="82"/>
        <v>Packaged</v>
      </c>
      <c r="AL381" s="60" t="str">
        <f t="shared" si="82"/>
        <v>Packaged</v>
      </c>
      <c r="AM381" s="60" t="str">
        <f t="shared" si="82"/>
        <v>Packaged</v>
      </c>
      <c r="AN381" s="60" t="str">
        <f t="shared" si="82"/>
        <v>Packaged</v>
      </c>
      <c r="AO381" s="60" t="str">
        <f t="shared" si="82"/>
        <v>Packaged</v>
      </c>
      <c r="AP381" s="60" t="str">
        <f t="shared" si="81"/>
        <v>Packaged</v>
      </c>
      <c r="AQ381" s="60" t="str">
        <f t="shared" si="81"/>
        <v>Packaged</v>
      </c>
      <c r="AR381" s="60" t="str">
        <f t="shared" si="81"/>
        <v>Packaged</v>
      </c>
      <c r="AS381" s="60" t="str">
        <f t="shared" si="81"/>
        <v>Packaged</v>
      </c>
      <c r="AT381" s="60" t="str">
        <f t="shared" si="81"/>
        <v>Packaged</v>
      </c>
      <c r="AU381" s="60" t="s">
        <v>623</v>
      </c>
      <c r="AV381" s="60" t="str">
        <f t="shared" si="80"/>
        <v>Packaged</v>
      </c>
      <c r="AW381" s="60" t="str">
        <f t="shared" si="80"/>
        <v>Packaged</v>
      </c>
      <c r="AX381" s="60" t="str">
        <f t="shared" si="80"/>
        <v>Packaged</v>
      </c>
      <c r="AY381" s="60" t="str">
        <f t="shared" si="80"/>
        <v>Packaged</v>
      </c>
      <c r="AZ381" s="60" t="str">
        <f t="shared" si="80"/>
        <v>Packaged</v>
      </c>
      <c r="BA381" s="60" t="str">
        <f t="shared" si="80"/>
        <v>Packaged</v>
      </c>
      <c r="BB381" s="60" t="s">
        <v>623</v>
      </c>
      <c r="BC381" s="60" t="s">
        <v>623</v>
      </c>
      <c r="BD381" s="58" t="str">
        <f t="shared" si="74"/>
        <v>N/A</v>
      </c>
      <c r="BE381" s="58" t="e">
        <f t="shared" si="75"/>
        <v>#VALUE!</v>
      </c>
      <c r="BF381" s="53"/>
      <c r="BG381" s="52" t="e">
        <v>#N/A</v>
      </c>
      <c r="BI381" s="34">
        <v>255</v>
      </c>
      <c r="BJ381" s="56" t="s">
        <v>62</v>
      </c>
      <c r="BL381" t="e">
        <v>#N/A</v>
      </c>
      <c r="BM381" t="e">
        <v>#N/A</v>
      </c>
      <c r="BN381" t="e">
        <v>#N/A</v>
      </c>
      <c r="BO381" t="e">
        <v>#N/A</v>
      </c>
      <c r="BP381" t="e">
        <v>#N/A</v>
      </c>
      <c r="BQ381" t="e">
        <v>#N/A</v>
      </c>
      <c r="BR381" t="e">
        <v>#N/A</v>
      </c>
      <c r="BS381" t="e">
        <v>#N/A</v>
      </c>
      <c r="BT381" t="e">
        <v>#N/A</v>
      </c>
      <c r="BU381" t="e">
        <v>#N/A</v>
      </c>
      <c r="BV381" t="e">
        <v>#N/A</v>
      </c>
      <c r="BW381" t="e">
        <v>#N/A</v>
      </c>
      <c r="BX381" t="e">
        <v>#N/A</v>
      </c>
      <c r="BY381" t="e">
        <v>#N/A</v>
      </c>
      <c r="BZ381" t="e">
        <v>#N/A</v>
      </c>
      <c r="CA381" t="e">
        <v>#N/A</v>
      </c>
      <c r="CB381" t="e">
        <v>#N/A</v>
      </c>
      <c r="CC381" t="e">
        <v>#N/A</v>
      </c>
      <c r="CD381" t="e">
        <v>#N/A</v>
      </c>
    </row>
    <row r="382" spans="1:82" x14ac:dyDescent="0.25">
      <c r="B382" s="52" t="str">
        <f t="shared" si="69"/>
        <v>Diagnostic Radiology &amp; Imaging Procedures-Mri brain stem w/o dye-70551</v>
      </c>
      <c r="C382" s="52" t="str">
        <f t="shared" si="70"/>
        <v>70551-0611</v>
      </c>
      <c r="D382" s="53" t="s">
        <v>726</v>
      </c>
      <c r="E382" s="53" t="s">
        <v>976</v>
      </c>
      <c r="F382" s="52" t="s">
        <v>115</v>
      </c>
      <c r="G382" s="52" t="s">
        <v>338</v>
      </c>
      <c r="H382" s="54" t="s">
        <v>1249</v>
      </c>
      <c r="I382" s="55" t="s">
        <v>533</v>
      </c>
      <c r="J382" s="55" t="str">
        <f t="shared" si="76"/>
        <v>70551-611</v>
      </c>
      <c r="K382" s="56" t="s">
        <v>726</v>
      </c>
      <c r="L382" s="62">
        <v>4022</v>
      </c>
      <c r="M382" s="52">
        <f t="shared" si="71"/>
        <v>1</v>
      </c>
      <c r="N382" s="53" t="s">
        <v>632</v>
      </c>
      <c r="O382" s="52">
        <f t="shared" si="72"/>
        <v>1</v>
      </c>
      <c r="P382" s="52" t="str">
        <f t="shared" si="77"/>
        <v>0611-70551 0611-70551</v>
      </c>
      <c r="Q382" s="58" t="str">
        <f t="shared" si="78"/>
        <v>61170551</v>
      </c>
      <c r="R382" s="59">
        <v>233.8482214</v>
      </c>
      <c r="S382" s="59">
        <v>233.8482214</v>
      </c>
      <c r="T382" s="59">
        <v>233.8482214</v>
      </c>
      <c r="U382" s="59">
        <v>233.8482214</v>
      </c>
      <c r="V382" s="59">
        <v>233.8482214</v>
      </c>
      <c r="W382" s="59">
        <v>204.15</v>
      </c>
      <c r="X382" s="59">
        <v>204.15</v>
      </c>
      <c r="Y382" s="59">
        <v>250.71745000000004</v>
      </c>
      <c r="Z382" s="59">
        <v>204.15</v>
      </c>
      <c r="AA382" s="59">
        <v>204.15</v>
      </c>
      <c r="AB382" s="59">
        <v>0</v>
      </c>
      <c r="AC382" s="59">
        <v>0</v>
      </c>
      <c r="AD382" s="59">
        <v>0</v>
      </c>
      <c r="AE382" s="59">
        <v>504.11269999999996</v>
      </c>
      <c r="AF382" s="59">
        <v>453.00450000000001</v>
      </c>
      <c r="AG382" s="59">
        <v>0</v>
      </c>
      <c r="AH382" s="59">
        <v>0</v>
      </c>
      <c r="AI382" s="59">
        <v>0</v>
      </c>
      <c r="AJ382" s="59">
        <v>0</v>
      </c>
      <c r="AK382" s="60">
        <f t="shared" si="82"/>
        <v>233.8482214</v>
      </c>
      <c r="AL382" s="60">
        <f t="shared" si="82"/>
        <v>233.8482214</v>
      </c>
      <c r="AM382" s="60">
        <f t="shared" si="82"/>
        <v>233.8482214</v>
      </c>
      <c r="AN382" s="60">
        <f t="shared" si="82"/>
        <v>233.8482214</v>
      </c>
      <c r="AO382" s="60">
        <f t="shared" si="82"/>
        <v>233.8482214</v>
      </c>
      <c r="AP382" s="60">
        <f t="shared" si="81"/>
        <v>204.15</v>
      </c>
      <c r="AQ382" s="60">
        <f t="shared" si="81"/>
        <v>204.15</v>
      </c>
      <c r="AR382" s="60">
        <f t="shared" si="81"/>
        <v>250.71745000000004</v>
      </c>
      <c r="AS382" s="60">
        <f t="shared" si="81"/>
        <v>204.15</v>
      </c>
      <c r="AT382" s="60">
        <f t="shared" si="81"/>
        <v>204.15</v>
      </c>
      <c r="AU382" s="60" t="s">
        <v>623</v>
      </c>
      <c r="AV382" s="60" t="str">
        <f t="shared" si="80"/>
        <v>Not Reimbursable</v>
      </c>
      <c r="AW382" s="60" t="str">
        <f t="shared" si="80"/>
        <v>Not Reimbursable</v>
      </c>
      <c r="AX382" s="60">
        <f t="shared" si="80"/>
        <v>504.11269999999996</v>
      </c>
      <c r="AY382" s="60">
        <f t="shared" si="80"/>
        <v>453.00450000000001</v>
      </c>
      <c r="AZ382" s="60" t="str">
        <f t="shared" si="80"/>
        <v>Not Reimbursable</v>
      </c>
      <c r="BA382" s="60" t="str">
        <f t="shared" si="80"/>
        <v>Not Reimbursable</v>
      </c>
      <c r="BB382" s="60" t="s">
        <v>623</v>
      </c>
      <c r="BC382" s="60" t="s">
        <v>623</v>
      </c>
      <c r="BD382" s="58">
        <f t="shared" si="74"/>
        <v>4</v>
      </c>
      <c r="BE382" s="58">
        <f t="shared" si="75"/>
        <v>3</v>
      </c>
      <c r="BF382" s="53" t="s">
        <v>338</v>
      </c>
      <c r="BG382" s="52" t="s">
        <v>37</v>
      </c>
      <c r="BH382" s="34">
        <v>70551</v>
      </c>
      <c r="BI382" s="34">
        <v>611</v>
      </c>
      <c r="BJ382" s="56" t="s">
        <v>1250</v>
      </c>
      <c r="BK382">
        <v>5523</v>
      </c>
      <c r="BL382">
        <v>233.8482214</v>
      </c>
      <c r="BM382">
        <v>233.8482214</v>
      </c>
      <c r="BN382">
        <v>233.8482214</v>
      </c>
      <c r="BO382">
        <v>233.8482214</v>
      </c>
      <c r="BP382">
        <v>233.8482214</v>
      </c>
      <c r="BQ382">
        <v>204.15</v>
      </c>
      <c r="BR382">
        <v>204.15</v>
      </c>
      <c r="BS382">
        <v>250.71745000000004</v>
      </c>
      <c r="BT382">
        <v>204.15</v>
      </c>
      <c r="BU382">
        <v>204.15</v>
      </c>
      <c r="BV382">
        <v>0</v>
      </c>
      <c r="BW382">
        <v>0</v>
      </c>
      <c r="BX382">
        <v>0</v>
      </c>
      <c r="BY382">
        <v>504.11269999999996</v>
      </c>
      <c r="BZ382">
        <v>453.00450000000001</v>
      </c>
      <c r="CA382">
        <v>0</v>
      </c>
      <c r="CB382">
        <v>0</v>
      </c>
      <c r="CC382">
        <v>0</v>
      </c>
      <c r="CD382">
        <v>0</v>
      </c>
    </row>
    <row r="383" spans="1:82" x14ac:dyDescent="0.25">
      <c r="B383" s="52" t="str">
        <f t="shared" si="69"/>
        <v>Diagnostic Radiology &amp; Imaging Procedures-X-ray exam chest 1 view-71045</v>
      </c>
      <c r="C383" s="52" t="str">
        <f t="shared" si="70"/>
        <v>71045-0324</v>
      </c>
      <c r="D383" s="53" t="s">
        <v>727</v>
      </c>
      <c r="E383" s="53" t="s">
        <v>976</v>
      </c>
      <c r="F383" s="52" t="s">
        <v>115</v>
      </c>
      <c r="G383" s="52" t="s">
        <v>340</v>
      </c>
      <c r="H383" s="54" t="s">
        <v>67</v>
      </c>
      <c r="I383" s="55" t="s">
        <v>68</v>
      </c>
      <c r="J383" s="55" t="str">
        <f t="shared" si="76"/>
        <v>71045-324</v>
      </c>
      <c r="K383" s="56" t="s">
        <v>727</v>
      </c>
      <c r="L383" s="57">
        <v>251</v>
      </c>
      <c r="M383" s="52">
        <f t="shared" si="71"/>
        <v>2</v>
      </c>
      <c r="N383" s="53" t="s">
        <v>632</v>
      </c>
      <c r="O383" s="52">
        <f t="shared" si="72"/>
        <v>1</v>
      </c>
      <c r="P383" s="52" t="str">
        <f t="shared" si="77"/>
        <v>0324-71045 0324-71045</v>
      </c>
      <c r="Q383" s="58" t="str">
        <f t="shared" si="78"/>
        <v>32471045</v>
      </c>
      <c r="R383" s="59">
        <v>86.720259599999991</v>
      </c>
      <c r="S383" s="59">
        <v>86.720259599999991</v>
      </c>
      <c r="T383" s="59">
        <v>86.720259599999991</v>
      </c>
      <c r="U383" s="59">
        <v>86.720259599999991</v>
      </c>
      <c r="V383" s="59">
        <v>86.720259599999991</v>
      </c>
      <c r="W383" s="59">
        <v>26.06</v>
      </c>
      <c r="X383" s="59">
        <v>26.06</v>
      </c>
      <c r="Y383" s="59">
        <v>30.802150000000001</v>
      </c>
      <c r="Z383" s="59">
        <v>26.06</v>
      </c>
      <c r="AA383" s="59">
        <v>26.06</v>
      </c>
      <c r="AB383" s="59">
        <v>0</v>
      </c>
      <c r="AC383" s="59">
        <v>0</v>
      </c>
      <c r="AD383" s="59">
        <v>0</v>
      </c>
      <c r="AE383" s="59">
        <v>116.1644</v>
      </c>
      <c r="AF383" s="59">
        <v>104.9828</v>
      </c>
      <c r="AG383" s="59">
        <v>0</v>
      </c>
      <c r="AH383" s="59">
        <v>0</v>
      </c>
      <c r="AI383" s="59">
        <v>0</v>
      </c>
      <c r="AJ383" s="59">
        <v>0</v>
      </c>
      <c r="AK383" s="60">
        <f t="shared" si="82"/>
        <v>86.720259599999991</v>
      </c>
      <c r="AL383" s="60">
        <f t="shared" si="82"/>
        <v>86.720259599999991</v>
      </c>
      <c r="AM383" s="60">
        <f t="shared" si="82"/>
        <v>86.720259599999991</v>
      </c>
      <c r="AN383" s="60">
        <f t="shared" si="82"/>
        <v>86.720259599999991</v>
      </c>
      <c r="AO383" s="60">
        <f t="shared" si="82"/>
        <v>86.720259599999991</v>
      </c>
      <c r="AP383" s="60">
        <f t="shared" si="81"/>
        <v>26.06</v>
      </c>
      <c r="AQ383" s="60">
        <f t="shared" si="81"/>
        <v>26.06</v>
      </c>
      <c r="AR383" s="60">
        <f t="shared" si="81"/>
        <v>30.802150000000001</v>
      </c>
      <c r="AS383" s="60">
        <f t="shared" si="81"/>
        <v>26.06</v>
      </c>
      <c r="AT383" s="60">
        <f t="shared" si="81"/>
        <v>26.06</v>
      </c>
      <c r="AU383" s="60" t="s">
        <v>623</v>
      </c>
      <c r="AV383" s="60" t="str">
        <f t="shared" si="80"/>
        <v>Not Reimbursable</v>
      </c>
      <c r="AW383" s="60" t="str">
        <f t="shared" si="80"/>
        <v>Not Reimbursable</v>
      </c>
      <c r="AX383" s="60">
        <f t="shared" si="80"/>
        <v>116.1644</v>
      </c>
      <c r="AY383" s="60">
        <f t="shared" ref="AY383:BA446" si="83">IF($E383="Related",IFERROR(IF(AF383=0,"Packaged",AF383),"Packaged"),IFERROR(IF(AF383=0,"Not Reimbursable",AF383),"Not Reimbursable"))</f>
        <v>104.9828</v>
      </c>
      <c r="AZ383" s="60" t="str">
        <f t="shared" si="83"/>
        <v>Not Reimbursable</v>
      </c>
      <c r="BA383" s="60" t="str">
        <f t="shared" si="83"/>
        <v>Not Reimbursable</v>
      </c>
      <c r="BB383" s="60" t="s">
        <v>623</v>
      </c>
      <c r="BC383" s="60" t="s">
        <v>623</v>
      </c>
      <c r="BD383" s="58">
        <f t="shared" si="74"/>
        <v>6</v>
      </c>
      <c r="BE383" s="58">
        <f t="shared" si="75"/>
        <v>4</v>
      </c>
      <c r="BF383" s="53" t="s">
        <v>1077</v>
      </c>
      <c r="BG383" s="52" t="s">
        <v>37</v>
      </c>
      <c r="BH383" s="34">
        <v>71045</v>
      </c>
      <c r="BI383" s="34">
        <v>324</v>
      </c>
      <c r="BJ383" s="56" t="s">
        <v>1078</v>
      </c>
      <c r="BK383">
        <v>5521</v>
      </c>
      <c r="BL383">
        <v>86.720259599999991</v>
      </c>
      <c r="BM383">
        <v>86.720259599999991</v>
      </c>
      <c r="BN383">
        <v>86.720259599999991</v>
      </c>
      <c r="BO383">
        <v>86.720259599999991</v>
      </c>
      <c r="BP383">
        <v>86.720259599999991</v>
      </c>
      <c r="BQ383">
        <v>26.06</v>
      </c>
      <c r="BR383">
        <v>26.06</v>
      </c>
      <c r="BS383">
        <v>30.802150000000001</v>
      </c>
      <c r="BT383">
        <v>26.06</v>
      </c>
      <c r="BU383">
        <v>26.06</v>
      </c>
      <c r="BV383">
        <v>0</v>
      </c>
      <c r="BW383">
        <v>0</v>
      </c>
      <c r="BX383">
        <v>0</v>
      </c>
      <c r="BY383">
        <v>116.1644</v>
      </c>
      <c r="BZ383">
        <v>104.9828</v>
      </c>
      <c r="CA383">
        <v>0</v>
      </c>
      <c r="CB383">
        <v>0</v>
      </c>
      <c r="CC383">
        <v>0</v>
      </c>
      <c r="CD383">
        <v>0</v>
      </c>
    </row>
    <row r="384" spans="1:82" x14ac:dyDescent="0.25">
      <c r="B384" s="52" t="str">
        <f t="shared" si="69"/>
        <v>Clinical Laboratory &amp; Pathology Procedures-Complete cbc w/auto diff wbc-85025</v>
      </c>
      <c r="C384" s="52" t="str">
        <f t="shared" si="70"/>
        <v>71045-0324</v>
      </c>
      <c r="D384" s="53" t="s">
        <v>727</v>
      </c>
      <c r="E384" s="53" t="s">
        <v>979</v>
      </c>
      <c r="F384" s="52" t="s">
        <v>116</v>
      </c>
      <c r="G384" s="52" t="s">
        <v>477</v>
      </c>
      <c r="H384" s="54" t="s">
        <v>58</v>
      </c>
      <c r="I384" s="55" t="s">
        <v>36</v>
      </c>
      <c r="J384" s="55" t="str">
        <f t="shared" si="76"/>
        <v>85025-300</v>
      </c>
      <c r="K384" s="56" t="s">
        <v>903</v>
      </c>
      <c r="L384" s="57">
        <v>142</v>
      </c>
      <c r="M384" s="52">
        <f t="shared" si="71"/>
        <v>2</v>
      </c>
      <c r="N384" s="53"/>
      <c r="O384" s="52">
        <f t="shared" si="72"/>
        <v>0</v>
      </c>
      <c r="P384" s="52" t="str">
        <f t="shared" si="77"/>
        <v>0300-85025 0324-71045</v>
      </c>
      <c r="Q384" s="58" t="str">
        <f t="shared" si="78"/>
        <v>30085025</v>
      </c>
      <c r="R384" s="59">
        <v>7.77</v>
      </c>
      <c r="S384" s="59">
        <v>8.1585000000000001</v>
      </c>
      <c r="T384" s="59">
        <v>8.1585000000000001</v>
      </c>
      <c r="U384" s="59">
        <v>8.1585000000000001</v>
      </c>
      <c r="V384" s="59">
        <v>7.77</v>
      </c>
      <c r="W384" s="59">
        <v>7.9253999999999998</v>
      </c>
      <c r="X384" s="59">
        <v>7.77</v>
      </c>
      <c r="Y384" s="59">
        <v>8.0030999999999999</v>
      </c>
      <c r="Z384" s="59">
        <v>7.77</v>
      </c>
      <c r="AA384" s="59">
        <v>7.77</v>
      </c>
      <c r="AB384" s="59">
        <v>0</v>
      </c>
      <c r="AC384" s="59">
        <v>97.825000000000003</v>
      </c>
      <c r="AD384" s="59">
        <v>97.825000000000003</v>
      </c>
      <c r="AE384" s="59">
        <v>20.043099999999999</v>
      </c>
      <c r="AF384" s="59">
        <v>18.029199999999999</v>
      </c>
      <c r="AG384" s="59">
        <v>9.7634999999999987</v>
      </c>
      <c r="AH384" s="59">
        <v>0</v>
      </c>
      <c r="AI384" s="59">
        <v>0</v>
      </c>
      <c r="AJ384" s="59">
        <v>0</v>
      </c>
      <c r="AK384" s="60">
        <f t="shared" si="82"/>
        <v>7.77</v>
      </c>
      <c r="AL384" s="60">
        <f t="shared" si="82"/>
        <v>8.1585000000000001</v>
      </c>
      <c r="AM384" s="60">
        <f t="shared" si="82"/>
        <v>8.1585000000000001</v>
      </c>
      <c r="AN384" s="60">
        <f t="shared" si="82"/>
        <v>8.1585000000000001</v>
      </c>
      <c r="AO384" s="60">
        <f t="shared" si="82"/>
        <v>7.77</v>
      </c>
      <c r="AP384" s="60">
        <f t="shared" si="81"/>
        <v>7.9253999999999998</v>
      </c>
      <c r="AQ384" s="60">
        <f t="shared" si="81"/>
        <v>7.77</v>
      </c>
      <c r="AR384" s="60">
        <f t="shared" si="81"/>
        <v>8.0030999999999999</v>
      </c>
      <c r="AS384" s="60">
        <f t="shared" si="81"/>
        <v>7.77</v>
      </c>
      <c r="AT384" s="60">
        <f t="shared" si="81"/>
        <v>7.77</v>
      </c>
      <c r="AU384" s="60" t="s">
        <v>623</v>
      </c>
      <c r="AV384" s="60">
        <f t="shared" ref="AV384:BA447" si="84">IF($E384="Related",IFERROR(IF(AC384=0,"Packaged",AC384),"Packaged"),IFERROR(IF(AC384=0,"Not Reimbursable",AC384),"Not Reimbursable"))</f>
        <v>97.825000000000003</v>
      </c>
      <c r="AW384" s="60">
        <f t="shared" si="84"/>
        <v>97.825000000000003</v>
      </c>
      <c r="AX384" s="60">
        <f t="shared" si="84"/>
        <v>20.043099999999999</v>
      </c>
      <c r="AY384" s="60">
        <f t="shared" si="83"/>
        <v>18.029199999999999</v>
      </c>
      <c r="AZ384" s="60">
        <f t="shared" si="83"/>
        <v>9.7634999999999987</v>
      </c>
      <c r="BA384" s="60" t="str">
        <f t="shared" si="83"/>
        <v>Packaged</v>
      </c>
      <c r="BB384" s="60" t="s">
        <v>623</v>
      </c>
      <c r="BC384" s="60" t="s">
        <v>623</v>
      </c>
      <c r="BD384" s="58" t="str">
        <f t="shared" si="74"/>
        <v>N/A</v>
      </c>
      <c r="BE384" s="58" t="e">
        <f t="shared" si="75"/>
        <v>#VALUE!</v>
      </c>
      <c r="BF384" s="53" t="s">
        <v>477</v>
      </c>
      <c r="BG384" s="52" t="s">
        <v>39</v>
      </c>
      <c r="BH384" s="34">
        <v>85025</v>
      </c>
      <c r="BI384" s="34">
        <v>300</v>
      </c>
      <c r="BJ384" s="56" t="s">
        <v>1063</v>
      </c>
      <c r="BL384">
        <v>7.77</v>
      </c>
      <c r="BM384">
        <v>8.1585000000000001</v>
      </c>
      <c r="BN384">
        <v>8.1585000000000001</v>
      </c>
      <c r="BO384">
        <v>8.1585000000000001</v>
      </c>
      <c r="BP384">
        <v>7.77</v>
      </c>
      <c r="BQ384">
        <v>7.9253999999999998</v>
      </c>
      <c r="BR384">
        <v>7.77</v>
      </c>
      <c r="BS384">
        <v>8.0030999999999999</v>
      </c>
      <c r="BT384">
        <v>7.77</v>
      </c>
      <c r="BU384">
        <v>7.77</v>
      </c>
      <c r="BV384" t="e">
        <v>#N/A</v>
      </c>
      <c r="BW384">
        <v>97.825000000000003</v>
      </c>
      <c r="BX384">
        <v>97.825000000000003</v>
      </c>
      <c r="BY384">
        <v>20.043099999999999</v>
      </c>
      <c r="BZ384">
        <v>18.029199999999999</v>
      </c>
      <c r="CA384">
        <v>9.7634999999999987</v>
      </c>
      <c r="CB384" t="e">
        <v>#N/A</v>
      </c>
      <c r="CC384" t="e">
        <v>#N/A</v>
      </c>
      <c r="CD384" t="e">
        <v>#N/A</v>
      </c>
    </row>
    <row r="385" spans="2:82" x14ac:dyDescent="0.25">
      <c r="B385" s="52" t="str">
        <f t="shared" si="69"/>
        <v>Diagnostic Radiology &amp; Imaging Procedures-X-ray exam chest 2 views-71046</v>
      </c>
      <c r="C385" s="52" t="str">
        <f t="shared" si="70"/>
        <v>71046-0324</v>
      </c>
      <c r="D385" s="53" t="s">
        <v>728</v>
      </c>
      <c r="E385" s="53" t="s">
        <v>976</v>
      </c>
      <c r="F385" s="52" t="s">
        <v>115</v>
      </c>
      <c r="G385" s="52" t="s">
        <v>341</v>
      </c>
      <c r="H385" s="54" t="s">
        <v>1223</v>
      </c>
      <c r="I385" s="55" t="s">
        <v>68</v>
      </c>
      <c r="J385" s="55" t="str">
        <f t="shared" si="76"/>
        <v>71046-324</v>
      </c>
      <c r="K385" s="56" t="s">
        <v>728</v>
      </c>
      <c r="L385" s="62">
        <v>292</v>
      </c>
      <c r="M385" s="52">
        <f t="shared" si="71"/>
        <v>1</v>
      </c>
      <c r="N385" s="53" t="s">
        <v>632</v>
      </c>
      <c r="O385" s="52">
        <f t="shared" si="72"/>
        <v>1</v>
      </c>
      <c r="P385" s="52" t="str">
        <f t="shared" si="77"/>
        <v>0324-71046 0324-71046</v>
      </c>
      <c r="Q385" s="58" t="str">
        <f t="shared" si="78"/>
        <v>32471046</v>
      </c>
      <c r="R385" s="59">
        <v>86.720259600000006</v>
      </c>
      <c r="S385" s="59">
        <v>86.720259600000006</v>
      </c>
      <c r="T385" s="59">
        <v>86.720259600000006</v>
      </c>
      <c r="U385" s="59">
        <v>86.720259600000006</v>
      </c>
      <c r="V385" s="59">
        <v>86.720259600000006</v>
      </c>
      <c r="W385" s="59">
        <v>33.75</v>
      </c>
      <c r="X385" s="59">
        <v>33.75</v>
      </c>
      <c r="Y385" s="59">
        <v>37.746066666666671</v>
      </c>
      <c r="Z385" s="59">
        <v>33.75</v>
      </c>
      <c r="AA385" s="59">
        <v>33.75</v>
      </c>
      <c r="AB385" s="59">
        <v>0</v>
      </c>
      <c r="AC385" s="59">
        <v>0</v>
      </c>
      <c r="AD385" s="59">
        <v>0</v>
      </c>
      <c r="AE385" s="59">
        <v>116.1644</v>
      </c>
      <c r="AF385" s="59">
        <v>104.9828</v>
      </c>
      <c r="AG385" s="59">
        <v>0</v>
      </c>
      <c r="AH385" s="59">
        <v>0</v>
      </c>
      <c r="AI385" s="59">
        <v>0</v>
      </c>
      <c r="AJ385" s="59">
        <v>0</v>
      </c>
      <c r="AK385" s="60">
        <f t="shared" si="82"/>
        <v>86.720259600000006</v>
      </c>
      <c r="AL385" s="60">
        <f t="shared" si="82"/>
        <v>86.720259600000006</v>
      </c>
      <c r="AM385" s="60">
        <f t="shared" si="82"/>
        <v>86.720259600000006</v>
      </c>
      <c r="AN385" s="60">
        <f t="shared" si="82"/>
        <v>86.720259600000006</v>
      </c>
      <c r="AO385" s="60">
        <f t="shared" si="82"/>
        <v>86.720259600000006</v>
      </c>
      <c r="AP385" s="60">
        <f t="shared" si="81"/>
        <v>33.75</v>
      </c>
      <c r="AQ385" s="60">
        <f t="shared" si="81"/>
        <v>33.75</v>
      </c>
      <c r="AR385" s="60">
        <f t="shared" si="81"/>
        <v>37.746066666666671</v>
      </c>
      <c r="AS385" s="60">
        <f t="shared" si="81"/>
        <v>33.75</v>
      </c>
      <c r="AT385" s="60">
        <f t="shared" si="81"/>
        <v>33.75</v>
      </c>
      <c r="AU385" s="60" t="s">
        <v>623</v>
      </c>
      <c r="AV385" s="60" t="str">
        <f t="shared" si="84"/>
        <v>Not Reimbursable</v>
      </c>
      <c r="AW385" s="60" t="str">
        <f t="shared" si="84"/>
        <v>Not Reimbursable</v>
      </c>
      <c r="AX385" s="60">
        <f t="shared" si="84"/>
        <v>116.1644</v>
      </c>
      <c r="AY385" s="60">
        <f t="shared" si="83"/>
        <v>104.9828</v>
      </c>
      <c r="AZ385" s="60" t="str">
        <f t="shared" si="83"/>
        <v>Not Reimbursable</v>
      </c>
      <c r="BA385" s="60" t="str">
        <f t="shared" si="83"/>
        <v>Not Reimbursable</v>
      </c>
      <c r="BB385" s="60" t="s">
        <v>623</v>
      </c>
      <c r="BC385" s="60" t="s">
        <v>623</v>
      </c>
      <c r="BD385" s="58">
        <f t="shared" si="74"/>
        <v>4</v>
      </c>
      <c r="BE385" s="58">
        <f t="shared" si="75"/>
        <v>3</v>
      </c>
      <c r="BF385" s="53" t="s">
        <v>1224</v>
      </c>
      <c r="BG385" s="52" t="s">
        <v>37</v>
      </c>
      <c r="BH385" s="34">
        <v>71046</v>
      </c>
      <c r="BI385" s="34">
        <v>324</v>
      </c>
      <c r="BJ385" s="56" t="s">
        <v>1225</v>
      </c>
      <c r="BK385">
        <v>5521</v>
      </c>
      <c r="BL385">
        <v>86.720259600000006</v>
      </c>
      <c r="BM385">
        <v>86.720259600000006</v>
      </c>
      <c r="BN385">
        <v>86.720259600000006</v>
      </c>
      <c r="BO385">
        <v>86.720259600000006</v>
      </c>
      <c r="BP385">
        <v>86.720259600000006</v>
      </c>
      <c r="BQ385">
        <v>33.75</v>
      </c>
      <c r="BR385">
        <v>33.75</v>
      </c>
      <c r="BS385">
        <v>37.746066666666671</v>
      </c>
      <c r="BT385">
        <v>33.75</v>
      </c>
      <c r="BU385">
        <v>33.75</v>
      </c>
      <c r="BV385">
        <v>0</v>
      </c>
      <c r="BW385">
        <v>0</v>
      </c>
      <c r="BX385">
        <v>0</v>
      </c>
      <c r="BY385">
        <v>116.1644</v>
      </c>
      <c r="BZ385">
        <v>104.9828</v>
      </c>
      <c r="CA385">
        <v>0</v>
      </c>
      <c r="CB385">
        <v>0</v>
      </c>
      <c r="CC385">
        <v>0</v>
      </c>
      <c r="CD385">
        <v>0</v>
      </c>
    </row>
    <row r="386" spans="2:82" x14ac:dyDescent="0.25">
      <c r="B386" s="52" t="str">
        <f t="shared" si="69"/>
        <v>Diagnostic Radiology &amp; Imaging Procedures-X-ray exam ribs uni 2 views-71100</v>
      </c>
      <c r="C386" s="52" t="str">
        <f t="shared" si="70"/>
        <v>71100-0320</v>
      </c>
      <c r="D386" s="53" t="s">
        <v>729</v>
      </c>
      <c r="E386" s="53" t="s">
        <v>976</v>
      </c>
      <c r="F386" s="52" t="s">
        <v>115</v>
      </c>
      <c r="G386" s="52" t="s">
        <v>342</v>
      </c>
      <c r="H386" s="54" t="s">
        <v>1251</v>
      </c>
      <c r="I386" s="55" t="s">
        <v>49</v>
      </c>
      <c r="J386" s="55" t="str">
        <f t="shared" si="76"/>
        <v>71100-320</v>
      </c>
      <c r="K386" s="56" t="s">
        <v>729</v>
      </c>
      <c r="L386" s="62">
        <v>333</v>
      </c>
      <c r="M386" s="52">
        <f t="shared" si="71"/>
        <v>1</v>
      </c>
      <c r="N386" s="53" t="s">
        <v>632</v>
      </c>
      <c r="O386" s="52">
        <f t="shared" si="72"/>
        <v>1</v>
      </c>
      <c r="P386" s="52" t="str">
        <f t="shared" si="77"/>
        <v>0320-71100 0320-71100</v>
      </c>
      <c r="Q386" s="58" t="str">
        <f t="shared" si="78"/>
        <v>32071100</v>
      </c>
      <c r="R386" s="59">
        <v>86.720259599999991</v>
      </c>
      <c r="S386" s="59">
        <v>86.720259599999991</v>
      </c>
      <c r="T386" s="59">
        <v>86.720259599999991</v>
      </c>
      <c r="U386" s="59">
        <v>86.720259599999991</v>
      </c>
      <c r="V386" s="59">
        <v>86.720259599999991</v>
      </c>
      <c r="W386" s="59">
        <v>37.090000000000003</v>
      </c>
      <c r="X386" s="59">
        <v>37.090000000000003</v>
      </c>
      <c r="Y386" s="59">
        <v>40.957950000000004</v>
      </c>
      <c r="Z386" s="59">
        <v>37.090000000000003</v>
      </c>
      <c r="AA386" s="59">
        <v>37.090000000000003</v>
      </c>
      <c r="AB386" s="59">
        <v>0</v>
      </c>
      <c r="AC386" s="59">
        <v>0</v>
      </c>
      <c r="AD386" s="59">
        <v>0</v>
      </c>
      <c r="AE386" s="59">
        <v>116.1644</v>
      </c>
      <c r="AF386" s="59">
        <v>104.9828</v>
      </c>
      <c r="AG386" s="59">
        <v>48.818000000000005</v>
      </c>
      <c r="AH386" s="59">
        <v>0</v>
      </c>
      <c r="AI386" s="59">
        <v>0</v>
      </c>
      <c r="AJ386" s="59">
        <v>0</v>
      </c>
      <c r="AK386" s="60">
        <f t="shared" si="82"/>
        <v>86.720259599999991</v>
      </c>
      <c r="AL386" s="60">
        <f t="shared" si="82"/>
        <v>86.720259599999991</v>
      </c>
      <c r="AM386" s="60">
        <f t="shared" si="82"/>
        <v>86.720259599999991</v>
      </c>
      <c r="AN386" s="60">
        <f t="shared" si="82"/>
        <v>86.720259599999991</v>
      </c>
      <c r="AO386" s="60">
        <f t="shared" si="82"/>
        <v>86.720259599999991</v>
      </c>
      <c r="AP386" s="60">
        <f t="shared" si="81"/>
        <v>37.090000000000003</v>
      </c>
      <c r="AQ386" s="60">
        <f t="shared" si="81"/>
        <v>37.090000000000003</v>
      </c>
      <c r="AR386" s="60">
        <f t="shared" si="81"/>
        <v>40.957950000000004</v>
      </c>
      <c r="AS386" s="60">
        <f t="shared" si="81"/>
        <v>37.090000000000003</v>
      </c>
      <c r="AT386" s="60">
        <f t="shared" si="81"/>
        <v>37.090000000000003</v>
      </c>
      <c r="AU386" s="60" t="s">
        <v>623</v>
      </c>
      <c r="AV386" s="60" t="str">
        <f t="shared" si="84"/>
        <v>Not Reimbursable</v>
      </c>
      <c r="AW386" s="60" t="str">
        <f t="shared" si="84"/>
        <v>Not Reimbursable</v>
      </c>
      <c r="AX386" s="60">
        <f t="shared" si="84"/>
        <v>116.1644</v>
      </c>
      <c r="AY386" s="60">
        <f t="shared" si="83"/>
        <v>104.9828</v>
      </c>
      <c r="AZ386" s="60">
        <f t="shared" si="83"/>
        <v>48.818000000000005</v>
      </c>
      <c r="BA386" s="60" t="str">
        <f t="shared" si="83"/>
        <v>Not Reimbursable</v>
      </c>
      <c r="BB386" s="60" t="s">
        <v>623</v>
      </c>
      <c r="BC386" s="60" t="s">
        <v>623</v>
      </c>
      <c r="BD386" s="58">
        <f t="shared" si="74"/>
        <v>4</v>
      </c>
      <c r="BE386" s="58">
        <f t="shared" si="75"/>
        <v>3</v>
      </c>
      <c r="BF386" s="53" t="s">
        <v>342</v>
      </c>
      <c r="BG386" s="52" t="s">
        <v>37</v>
      </c>
      <c r="BH386" s="34">
        <v>71100</v>
      </c>
      <c r="BI386" s="34">
        <v>320</v>
      </c>
      <c r="BJ386" s="56" t="s">
        <v>1252</v>
      </c>
      <c r="BK386">
        <v>5521</v>
      </c>
      <c r="BL386">
        <v>86.720259599999991</v>
      </c>
      <c r="BM386">
        <v>86.720259599999991</v>
      </c>
      <c r="BN386">
        <v>86.720259599999991</v>
      </c>
      <c r="BO386">
        <v>86.720259599999991</v>
      </c>
      <c r="BP386">
        <v>86.720259599999991</v>
      </c>
      <c r="BQ386">
        <v>37.090000000000003</v>
      </c>
      <c r="BR386">
        <v>37.090000000000003</v>
      </c>
      <c r="BS386">
        <v>40.957950000000004</v>
      </c>
      <c r="BT386">
        <v>37.090000000000003</v>
      </c>
      <c r="BU386">
        <v>37.090000000000003</v>
      </c>
      <c r="BV386">
        <v>0</v>
      </c>
      <c r="BW386">
        <v>0</v>
      </c>
      <c r="BX386">
        <v>0</v>
      </c>
      <c r="BY386">
        <v>116.1644</v>
      </c>
      <c r="BZ386">
        <v>104.9828</v>
      </c>
      <c r="CA386">
        <v>48.818000000000005</v>
      </c>
      <c r="CB386">
        <v>0</v>
      </c>
      <c r="CC386">
        <v>0</v>
      </c>
      <c r="CD386">
        <v>0</v>
      </c>
    </row>
    <row r="387" spans="2:82" x14ac:dyDescent="0.25">
      <c r="B387" s="52" t="str">
        <f t="shared" si="69"/>
        <v>Diagnostic Radiology &amp; Imaging Procedures-X-ray exam unilat ribs/chest-71101</v>
      </c>
      <c r="C387" s="52" t="str">
        <f t="shared" si="70"/>
        <v>71101-0320</v>
      </c>
      <c r="D387" s="53" t="s">
        <v>730</v>
      </c>
      <c r="E387" s="53" t="s">
        <v>976</v>
      </c>
      <c r="F387" s="52" t="s">
        <v>115</v>
      </c>
      <c r="G387" s="52" t="s">
        <v>343</v>
      </c>
      <c r="H387" s="54" t="s">
        <v>1253</v>
      </c>
      <c r="I387" s="55" t="s">
        <v>49</v>
      </c>
      <c r="J387" s="55" t="str">
        <f t="shared" si="76"/>
        <v>71101-320</v>
      </c>
      <c r="K387" s="56" t="s">
        <v>730</v>
      </c>
      <c r="L387" s="62">
        <v>383</v>
      </c>
      <c r="M387" s="52">
        <f t="shared" si="71"/>
        <v>1</v>
      </c>
      <c r="N387" s="53" t="s">
        <v>632</v>
      </c>
      <c r="O387" s="52">
        <f t="shared" si="72"/>
        <v>1</v>
      </c>
      <c r="P387" s="52" t="str">
        <f t="shared" si="77"/>
        <v>0320-71101 0320-71101</v>
      </c>
      <c r="Q387" s="58" t="str">
        <f t="shared" si="78"/>
        <v>32071101</v>
      </c>
      <c r="R387" s="59">
        <v>104.91969499999999</v>
      </c>
      <c r="S387" s="59">
        <v>104.91969499999999</v>
      </c>
      <c r="T387" s="59">
        <v>104.91969499999999</v>
      </c>
      <c r="U387" s="59">
        <v>104.91969499999999</v>
      </c>
      <c r="V387" s="59">
        <v>104.91969499999999</v>
      </c>
      <c r="W387" s="59">
        <v>42.44</v>
      </c>
      <c r="X387" s="59">
        <v>42.44</v>
      </c>
      <c r="Y387" s="59">
        <v>44.568100000000001</v>
      </c>
      <c r="Z387" s="59">
        <v>42.44</v>
      </c>
      <c r="AA387" s="59">
        <v>42.44</v>
      </c>
      <c r="AB387" s="59">
        <v>0</v>
      </c>
      <c r="AC387" s="59">
        <v>0</v>
      </c>
      <c r="AD387" s="59">
        <v>0</v>
      </c>
      <c r="AE387" s="59">
        <v>214.0402</v>
      </c>
      <c r="AF387" s="59">
        <v>193.4374</v>
      </c>
      <c r="AG387" s="59">
        <v>48.818000000000005</v>
      </c>
      <c r="AH387" s="59">
        <v>0</v>
      </c>
      <c r="AI387" s="59">
        <v>0</v>
      </c>
      <c r="AJ387" s="59">
        <v>0</v>
      </c>
      <c r="AK387" s="60">
        <f t="shared" si="82"/>
        <v>104.91969499999999</v>
      </c>
      <c r="AL387" s="60">
        <f t="shared" si="82"/>
        <v>104.91969499999999</v>
      </c>
      <c r="AM387" s="60">
        <f t="shared" si="82"/>
        <v>104.91969499999999</v>
      </c>
      <c r="AN387" s="60">
        <f t="shared" si="82"/>
        <v>104.91969499999999</v>
      </c>
      <c r="AO387" s="60">
        <f t="shared" si="82"/>
        <v>104.91969499999999</v>
      </c>
      <c r="AP387" s="60">
        <f t="shared" si="81"/>
        <v>42.44</v>
      </c>
      <c r="AQ387" s="60">
        <f t="shared" si="81"/>
        <v>42.44</v>
      </c>
      <c r="AR387" s="60">
        <f t="shared" si="81"/>
        <v>44.568100000000001</v>
      </c>
      <c r="AS387" s="60">
        <f t="shared" si="81"/>
        <v>42.44</v>
      </c>
      <c r="AT387" s="60">
        <f t="shared" si="81"/>
        <v>42.44</v>
      </c>
      <c r="AU387" s="60" t="s">
        <v>623</v>
      </c>
      <c r="AV387" s="60" t="str">
        <f t="shared" si="84"/>
        <v>Not Reimbursable</v>
      </c>
      <c r="AW387" s="60" t="str">
        <f t="shared" si="84"/>
        <v>Not Reimbursable</v>
      </c>
      <c r="AX387" s="60">
        <f t="shared" si="84"/>
        <v>214.0402</v>
      </c>
      <c r="AY387" s="60">
        <f t="shared" si="83"/>
        <v>193.4374</v>
      </c>
      <c r="AZ387" s="60">
        <f t="shared" si="83"/>
        <v>48.818000000000005</v>
      </c>
      <c r="BA387" s="60" t="str">
        <f t="shared" si="83"/>
        <v>Not Reimbursable</v>
      </c>
      <c r="BB387" s="60" t="s">
        <v>623</v>
      </c>
      <c r="BC387" s="60" t="s">
        <v>623</v>
      </c>
      <c r="BD387" s="58">
        <f t="shared" si="74"/>
        <v>4</v>
      </c>
      <c r="BE387" s="58">
        <f t="shared" si="75"/>
        <v>3</v>
      </c>
      <c r="BF387" s="53" t="s">
        <v>343</v>
      </c>
      <c r="BG387" s="52" t="s">
        <v>37</v>
      </c>
      <c r="BH387" s="34">
        <v>71101</v>
      </c>
      <c r="BI387" s="34">
        <v>320</v>
      </c>
      <c r="BJ387" s="56" t="s">
        <v>1254</v>
      </c>
      <c r="BK387">
        <v>5522</v>
      </c>
      <c r="BL387">
        <v>104.91969499999999</v>
      </c>
      <c r="BM387">
        <v>104.91969499999999</v>
      </c>
      <c r="BN387">
        <v>104.91969499999999</v>
      </c>
      <c r="BO387">
        <v>104.91969499999999</v>
      </c>
      <c r="BP387">
        <v>104.91969499999999</v>
      </c>
      <c r="BQ387">
        <v>42.44</v>
      </c>
      <c r="BR387">
        <v>42.44</v>
      </c>
      <c r="BS387">
        <v>44.568100000000001</v>
      </c>
      <c r="BT387">
        <v>42.44</v>
      </c>
      <c r="BU387">
        <v>42.44</v>
      </c>
      <c r="BV387">
        <v>0</v>
      </c>
      <c r="BW387">
        <v>0</v>
      </c>
      <c r="BX387">
        <v>0</v>
      </c>
      <c r="BY387">
        <v>214.0402</v>
      </c>
      <c r="BZ387">
        <v>193.4374</v>
      </c>
      <c r="CA387">
        <v>48.818000000000005</v>
      </c>
      <c r="CB387">
        <v>0</v>
      </c>
      <c r="CC387">
        <v>0</v>
      </c>
      <c r="CD387">
        <v>0</v>
      </c>
    </row>
    <row r="388" spans="2:82" x14ac:dyDescent="0.25">
      <c r="B388" s="52" t="str">
        <f t="shared" ref="B388:B451" si="85">F388&amp;"-"&amp;G388&amp;"-"&amp;H388</f>
        <v>Diagnostic Radiology &amp; Imaging Procedures-Ct thorax dx c--71250</v>
      </c>
      <c r="C388" s="52" t="str">
        <f t="shared" ref="C388:C451" si="86">RIGHT(D388,5)&amp;"-"&amp;LEFT(D388,4)</f>
        <v>71250-0352</v>
      </c>
      <c r="D388" s="53" t="s">
        <v>731</v>
      </c>
      <c r="E388" s="53" t="s">
        <v>976</v>
      </c>
      <c r="F388" s="52" t="s">
        <v>115</v>
      </c>
      <c r="G388" s="52" t="s">
        <v>577</v>
      </c>
      <c r="H388" s="54" t="s">
        <v>1255</v>
      </c>
      <c r="I388" s="55" t="s">
        <v>69</v>
      </c>
      <c r="J388" s="55" t="str">
        <f t="shared" si="76"/>
        <v>71250-352</v>
      </c>
      <c r="K388" s="56" t="s">
        <v>731</v>
      </c>
      <c r="L388" s="62">
        <v>1932</v>
      </c>
      <c r="M388" s="52">
        <f t="shared" ref="M388:M451" si="87">COUNTIF($D$2:$D$675,D388)</f>
        <v>1</v>
      </c>
      <c r="N388" s="53" t="s">
        <v>632</v>
      </c>
      <c r="O388" s="52">
        <f t="shared" ref="O388:O451" si="88">IF(E388="Primary",COUNTIFS($H$4:$H$675,$H388,$E$4:$E$675,$E388),0)</f>
        <v>1</v>
      </c>
      <c r="P388" s="52" t="str">
        <f t="shared" si="77"/>
        <v>0352-71250 0352-71250</v>
      </c>
      <c r="Q388" s="58" t="str">
        <f t="shared" si="78"/>
        <v>35271250</v>
      </c>
      <c r="R388" s="59">
        <v>104.91969499999999</v>
      </c>
      <c r="S388" s="59">
        <v>104.91969499999999</v>
      </c>
      <c r="T388" s="59">
        <v>104.91969499999999</v>
      </c>
      <c r="U388" s="59">
        <v>104.91969499999999</v>
      </c>
      <c r="V388" s="59">
        <v>104.91969499999999</v>
      </c>
      <c r="W388" s="59">
        <v>106.88</v>
      </c>
      <c r="X388" s="59">
        <v>106.88</v>
      </c>
      <c r="Y388" s="59">
        <v>144.17939999999999</v>
      </c>
      <c r="Z388" s="59">
        <v>106.88</v>
      </c>
      <c r="AA388" s="59">
        <v>106.88</v>
      </c>
      <c r="AB388" s="59">
        <v>0</v>
      </c>
      <c r="AC388" s="59">
        <v>0</v>
      </c>
      <c r="AD388" s="59">
        <v>0</v>
      </c>
      <c r="AE388" s="59">
        <v>248.37819999999996</v>
      </c>
      <c r="AF388" s="59">
        <v>223.19699999999997</v>
      </c>
      <c r="AG388" s="59">
        <v>0</v>
      </c>
      <c r="AH388" s="59">
        <v>0</v>
      </c>
      <c r="AI388" s="59">
        <v>0</v>
      </c>
      <c r="AJ388" s="59">
        <v>0</v>
      </c>
      <c r="AK388" s="60">
        <f t="shared" si="82"/>
        <v>104.91969499999999</v>
      </c>
      <c r="AL388" s="60">
        <f t="shared" si="82"/>
        <v>104.91969499999999</v>
      </c>
      <c r="AM388" s="60">
        <f t="shared" si="82"/>
        <v>104.91969499999999</v>
      </c>
      <c r="AN388" s="60">
        <f t="shared" si="82"/>
        <v>104.91969499999999</v>
      </c>
      <c r="AO388" s="60">
        <f t="shared" si="82"/>
        <v>104.91969499999999</v>
      </c>
      <c r="AP388" s="60">
        <f t="shared" si="81"/>
        <v>106.88</v>
      </c>
      <c r="AQ388" s="60">
        <f t="shared" si="81"/>
        <v>106.88</v>
      </c>
      <c r="AR388" s="60">
        <f t="shared" si="81"/>
        <v>144.17939999999999</v>
      </c>
      <c r="AS388" s="60">
        <f t="shared" si="81"/>
        <v>106.88</v>
      </c>
      <c r="AT388" s="60">
        <f t="shared" si="81"/>
        <v>106.88</v>
      </c>
      <c r="AU388" s="60" t="s">
        <v>623</v>
      </c>
      <c r="AV388" s="60" t="str">
        <f t="shared" si="84"/>
        <v>Not Reimbursable</v>
      </c>
      <c r="AW388" s="60" t="str">
        <f t="shared" si="84"/>
        <v>Not Reimbursable</v>
      </c>
      <c r="AX388" s="60">
        <f t="shared" si="84"/>
        <v>248.37819999999996</v>
      </c>
      <c r="AY388" s="60">
        <f t="shared" si="83"/>
        <v>223.19699999999997</v>
      </c>
      <c r="AZ388" s="60" t="str">
        <f t="shared" si="83"/>
        <v>Not Reimbursable</v>
      </c>
      <c r="BA388" s="60" t="str">
        <f t="shared" si="83"/>
        <v>Not Reimbursable</v>
      </c>
      <c r="BB388" s="60" t="s">
        <v>623</v>
      </c>
      <c r="BC388" s="60" t="s">
        <v>623</v>
      </c>
      <c r="BD388" s="58">
        <f t="shared" ref="BD388:BD451" si="89">IF(AND(O388=1,N388="Yes",M388=1),3+M388,IF(AND(N388="Yes",O388=1,M388&gt;1),4+M388,IF(AND(O388=1,N388="No",M388=1),1+M388,IF(AND(O388=1,N388="No",M388&gt;1),2+M388,"N/A"))))</f>
        <v>4</v>
      </c>
      <c r="BE388" s="58">
        <f t="shared" ref="BE388:BE451" si="90">BD388-M388</f>
        <v>3</v>
      </c>
      <c r="BF388" s="53" t="s">
        <v>1256</v>
      </c>
      <c r="BG388" s="52" t="s">
        <v>37</v>
      </c>
      <c r="BH388" s="34">
        <v>71250</v>
      </c>
      <c r="BI388" s="34">
        <v>352</v>
      </c>
      <c r="BJ388" s="56" t="s">
        <v>1257</v>
      </c>
      <c r="BK388">
        <v>5522</v>
      </c>
      <c r="BL388">
        <v>104.91969499999999</v>
      </c>
      <c r="BM388">
        <v>104.91969499999999</v>
      </c>
      <c r="BN388">
        <v>104.91969499999999</v>
      </c>
      <c r="BO388">
        <v>104.91969499999999</v>
      </c>
      <c r="BP388">
        <v>104.91969499999999</v>
      </c>
      <c r="BQ388">
        <v>106.88</v>
      </c>
      <c r="BR388">
        <v>106.88</v>
      </c>
      <c r="BS388">
        <v>144.17939999999999</v>
      </c>
      <c r="BT388">
        <v>106.88</v>
      </c>
      <c r="BU388">
        <v>106.88</v>
      </c>
      <c r="BV388">
        <v>0</v>
      </c>
      <c r="BW388">
        <v>0</v>
      </c>
      <c r="BX388">
        <v>0</v>
      </c>
      <c r="BY388">
        <v>248.37819999999996</v>
      </c>
      <c r="BZ388">
        <v>223.19699999999997</v>
      </c>
      <c r="CA388">
        <v>0</v>
      </c>
      <c r="CB388">
        <v>0</v>
      </c>
      <c r="CC388">
        <v>0</v>
      </c>
      <c r="CD388">
        <v>0</v>
      </c>
    </row>
    <row r="389" spans="2:82" x14ac:dyDescent="0.25">
      <c r="B389" s="52" t="str">
        <f t="shared" si="85"/>
        <v>Diagnostic Radiology &amp; Imaging Procedures-Ct thorax dx c+-71260</v>
      </c>
      <c r="C389" s="52" t="str">
        <f t="shared" si="86"/>
        <v>71260-0352</v>
      </c>
      <c r="D389" s="53" t="s">
        <v>732</v>
      </c>
      <c r="E389" s="53" t="s">
        <v>976</v>
      </c>
      <c r="F389" s="52" t="s">
        <v>115</v>
      </c>
      <c r="G389" s="52" t="s">
        <v>578</v>
      </c>
      <c r="H389" s="54" t="s">
        <v>1258</v>
      </c>
      <c r="I389" s="55" t="s">
        <v>69</v>
      </c>
      <c r="J389" s="55" t="str">
        <f t="shared" ref="J389:J452" si="91">CONCATENATE(H389,"-",I389)</f>
        <v>71260-352</v>
      </c>
      <c r="K389" s="56" t="s">
        <v>732</v>
      </c>
      <c r="L389" s="62">
        <v>2221</v>
      </c>
      <c r="M389" s="52">
        <f t="shared" si="87"/>
        <v>3</v>
      </c>
      <c r="N389" s="53" t="s">
        <v>632</v>
      </c>
      <c r="O389" s="52">
        <f t="shared" si="88"/>
        <v>1</v>
      </c>
      <c r="P389" s="52" t="str">
        <f t="shared" ref="P389:P452" si="92">K389&amp;" "&amp;D389</f>
        <v>0352-71260 0352-71260</v>
      </c>
      <c r="Q389" s="58" t="str">
        <f t="shared" ref="Q389:Q452" si="93">I389&amp;H389</f>
        <v>35271260</v>
      </c>
      <c r="R389" s="59">
        <v>175.34359719999998</v>
      </c>
      <c r="S389" s="59">
        <v>175.34359719999998</v>
      </c>
      <c r="T389" s="59">
        <v>175.34359719999998</v>
      </c>
      <c r="U389" s="59">
        <v>175.34359719999998</v>
      </c>
      <c r="V389" s="59">
        <v>175.34359719999998</v>
      </c>
      <c r="W389" s="59">
        <v>173.08</v>
      </c>
      <c r="X389" s="59">
        <v>173.08</v>
      </c>
      <c r="Y389" s="59">
        <v>182.01130000000001</v>
      </c>
      <c r="Z389" s="59">
        <v>173.08</v>
      </c>
      <c r="AA389" s="59">
        <v>173.08</v>
      </c>
      <c r="AB389" s="59">
        <v>0</v>
      </c>
      <c r="AC389" s="59">
        <v>0</v>
      </c>
      <c r="AD389" s="59">
        <v>0</v>
      </c>
      <c r="AE389" s="59">
        <v>548.44579999999996</v>
      </c>
      <c r="AF389" s="59">
        <v>492.84300000000002</v>
      </c>
      <c r="AG389" s="59">
        <v>0</v>
      </c>
      <c r="AH389" s="59">
        <v>0</v>
      </c>
      <c r="AI389" s="59">
        <v>0</v>
      </c>
      <c r="AJ389" s="59">
        <v>0</v>
      </c>
      <c r="AK389" s="60">
        <f t="shared" si="82"/>
        <v>175.34359719999998</v>
      </c>
      <c r="AL389" s="60">
        <f t="shared" si="82"/>
        <v>175.34359719999998</v>
      </c>
      <c r="AM389" s="60">
        <f t="shared" si="82"/>
        <v>175.34359719999998</v>
      </c>
      <c r="AN389" s="60">
        <f t="shared" si="82"/>
        <v>175.34359719999998</v>
      </c>
      <c r="AO389" s="60">
        <f t="shared" si="82"/>
        <v>175.34359719999998</v>
      </c>
      <c r="AP389" s="60">
        <f t="shared" si="81"/>
        <v>173.08</v>
      </c>
      <c r="AQ389" s="60">
        <f t="shared" si="81"/>
        <v>173.08</v>
      </c>
      <c r="AR389" s="60">
        <f t="shared" si="81"/>
        <v>182.01130000000001</v>
      </c>
      <c r="AS389" s="60">
        <f t="shared" si="81"/>
        <v>173.08</v>
      </c>
      <c r="AT389" s="60">
        <f t="shared" si="81"/>
        <v>173.08</v>
      </c>
      <c r="AU389" s="60" t="s">
        <v>623</v>
      </c>
      <c r="AV389" s="60" t="str">
        <f t="shared" si="84"/>
        <v>Not Reimbursable</v>
      </c>
      <c r="AW389" s="60" t="str">
        <f t="shared" si="84"/>
        <v>Not Reimbursable</v>
      </c>
      <c r="AX389" s="60">
        <f t="shared" si="84"/>
        <v>548.44579999999996</v>
      </c>
      <c r="AY389" s="60">
        <f t="shared" si="83"/>
        <v>492.84300000000002</v>
      </c>
      <c r="AZ389" s="60" t="str">
        <f t="shared" si="83"/>
        <v>Not Reimbursable</v>
      </c>
      <c r="BA389" s="60" t="str">
        <f t="shared" si="83"/>
        <v>Not Reimbursable</v>
      </c>
      <c r="BB389" s="60" t="s">
        <v>623</v>
      </c>
      <c r="BC389" s="60" t="s">
        <v>623</v>
      </c>
      <c r="BD389" s="58">
        <f t="shared" si="89"/>
        <v>7</v>
      </c>
      <c r="BE389" s="58">
        <f t="shared" si="90"/>
        <v>4</v>
      </c>
      <c r="BF389" s="53" t="s">
        <v>1259</v>
      </c>
      <c r="BG389" s="52" t="s">
        <v>37</v>
      </c>
      <c r="BH389" s="34">
        <v>71260</v>
      </c>
      <c r="BI389" s="34">
        <v>352</v>
      </c>
      <c r="BJ389" s="56" t="s">
        <v>1260</v>
      </c>
      <c r="BK389">
        <v>5571</v>
      </c>
      <c r="BL389">
        <v>175.34359719999998</v>
      </c>
      <c r="BM389">
        <v>175.34359719999998</v>
      </c>
      <c r="BN389">
        <v>175.34359719999998</v>
      </c>
      <c r="BO389">
        <v>175.34359719999998</v>
      </c>
      <c r="BP389">
        <v>175.34359719999998</v>
      </c>
      <c r="BQ389">
        <v>173.08</v>
      </c>
      <c r="BR389">
        <v>173.08</v>
      </c>
      <c r="BS389">
        <v>182.01130000000001</v>
      </c>
      <c r="BT389">
        <v>173.08</v>
      </c>
      <c r="BU389">
        <v>173.08</v>
      </c>
      <c r="BV389">
        <v>0</v>
      </c>
      <c r="BW389">
        <v>0</v>
      </c>
      <c r="BX389">
        <v>0</v>
      </c>
      <c r="BY389">
        <v>548.44579999999996</v>
      </c>
      <c r="BZ389">
        <v>492.84300000000002</v>
      </c>
      <c r="CA389">
        <v>0</v>
      </c>
      <c r="CB389">
        <v>0</v>
      </c>
      <c r="CC389">
        <v>0</v>
      </c>
      <c r="CD389">
        <v>0</v>
      </c>
    </row>
    <row r="390" spans="2:82" x14ac:dyDescent="0.25">
      <c r="B390" s="52" t="str">
        <f t="shared" si="85"/>
        <v>Diagnostic radiology-Locm 300-399mg/ml iodine,1ml-Q9967</v>
      </c>
      <c r="C390" s="52" t="str">
        <f t="shared" si="86"/>
        <v>71260-0352</v>
      </c>
      <c r="D390" s="53" t="s">
        <v>732</v>
      </c>
      <c r="E390" s="53" t="s">
        <v>979</v>
      </c>
      <c r="F390" s="52" t="s">
        <v>2553</v>
      </c>
      <c r="G390" s="52" t="s">
        <v>158</v>
      </c>
      <c r="H390" s="54" t="s">
        <v>60</v>
      </c>
      <c r="I390" s="55" t="s">
        <v>62</v>
      </c>
      <c r="J390" s="55" t="str">
        <f t="shared" si="91"/>
        <v>Q9967-255</v>
      </c>
      <c r="K390" s="56" t="s">
        <v>1133</v>
      </c>
      <c r="L390" s="62">
        <v>136</v>
      </c>
      <c r="M390" s="52">
        <f t="shared" si="87"/>
        <v>3</v>
      </c>
      <c r="N390" s="53"/>
      <c r="O390" s="52">
        <f t="shared" si="88"/>
        <v>0</v>
      </c>
      <c r="P390" s="52" t="str">
        <f t="shared" si="92"/>
        <v>0255-Q9967 0352-71260</v>
      </c>
      <c r="Q390" s="58" t="str">
        <f t="shared" si="93"/>
        <v>255Q9967</v>
      </c>
      <c r="R390" s="59">
        <v>0</v>
      </c>
      <c r="S390" s="59">
        <v>0</v>
      </c>
      <c r="T390" s="59">
        <v>0</v>
      </c>
      <c r="U390" s="59">
        <v>0</v>
      </c>
      <c r="V390" s="59">
        <v>0</v>
      </c>
      <c r="W390" s="59">
        <v>33.282463750000005</v>
      </c>
      <c r="X390" s="59">
        <v>32.634945000000002</v>
      </c>
      <c r="Y390" s="59">
        <v>33.670975000000006</v>
      </c>
      <c r="Z390" s="59">
        <v>32.634945000000002</v>
      </c>
      <c r="AA390" s="59">
        <v>32.634945000000002</v>
      </c>
      <c r="AB390" s="59">
        <v>0</v>
      </c>
      <c r="AC390" s="59">
        <v>84.177437499999996</v>
      </c>
      <c r="AD390" s="59">
        <v>84.177437499999996</v>
      </c>
      <c r="AE390" s="59">
        <v>0.78000000000000014</v>
      </c>
      <c r="AF390" s="59">
        <v>0.4134000000000001</v>
      </c>
      <c r="AG390" s="59">
        <v>0</v>
      </c>
      <c r="AH390" s="59">
        <v>0</v>
      </c>
      <c r="AI390" s="59">
        <v>0</v>
      </c>
      <c r="AJ390" s="59">
        <v>0</v>
      </c>
      <c r="AK390" s="60" t="str">
        <f t="shared" si="82"/>
        <v>Packaged</v>
      </c>
      <c r="AL390" s="60" t="str">
        <f t="shared" si="82"/>
        <v>Packaged</v>
      </c>
      <c r="AM390" s="60" t="str">
        <f t="shared" si="82"/>
        <v>Packaged</v>
      </c>
      <c r="AN390" s="60" t="str">
        <f t="shared" si="82"/>
        <v>Packaged</v>
      </c>
      <c r="AO390" s="60" t="str">
        <f t="shared" si="82"/>
        <v>Packaged</v>
      </c>
      <c r="AP390" s="60">
        <f t="shared" si="81"/>
        <v>33.282463750000005</v>
      </c>
      <c r="AQ390" s="60">
        <f t="shared" si="81"/>
        <v>32.634945000000002</v>
      </c>
      <c r="AR390" s="60">
        <f t="shared" si="81"/>
        <v>33.670975000000006</v>
      </c>
      <c r="AS390" s="60">
        <f t="shared" si="81"/>
        <v>32.634945000000002</v>
      </c>
      <c r="AT390" s="60">
        <f t="shared" si="81"/>
        <v>32.634945000000002</v>
      </c>
      <c r="AU390" s="60" t="s">
        <v>623</v>
      </c>
      <c r="AV390" s="60">
        <f t="shared" si="84"/>
        <v>84.177437499999996</v>
      </c>
      <c r="AW390" s="60">
        <f t="shared" si="84"/>
        <v>84.177437499999996</v>
      </c>
      <c r="AX390" s="60">
        <f t="shared" si="84"/>
        <v>0.78000000000000014</v>
      </c>
      <c r="AY390" s="60">
        <f t="shared" si="83"/>
        <v>0.4134000000000001</v>
      </c>
      <c r="AZ390" s="60" t="str">
        <f t="shared" si="83"/>
        <v>Packaged</v>
      </c>
      <c r="BA390" s="60" t="str">
        <f t="shared" si="83"/>
        <v>Packaged</v>
      </c>
      <c r="BB390" s="60" t="s">
        <v>623</v>
      </c>
      <c r="BC390" s="60" t="s">
        <v>623</v>
      </c>
      <c r="BD390" s="58" t="str">
        <f t="shared" si="89"/>
        <v>N/A</v>
      </c>
      <c r="BE390" s="58" t="e">
        <f t="shared" si="90"/>
        <v>#VALUE!</v>
      </c>
      <c r="BF390" s="53" t="s">
        <v>158</v>
      </c>
      <c r="BG390" s="52" t="s">
        <v>37</v>
      </c>
      <c r="BH390" s="34" t="s">
        <v>60</v>
      </c>
      <c r="BI390" s="34">
        <v>255</v>
      </c>
      <c r="BJ390" s="56" t="s">
        <v>1134</v>
      </c>
      <c r="BL390" t="e">
        <v>#N/A</v>
      </c>
      <c r="BM390" t="e">
        <v>#N/A</v>
      </c>
      <c r="BN390" t="e">
        <v>#N/A</v>
      </c>
      <c r="BO390" t="e">
        <v>#N/A</v>
      </c>
      <c r="BP390" t="e">
        <v>#N/A</v>
      </c>
      <c r="BQ390">
        <v>33.282463750000005</v>
      </c>
      <c r="BR390">
        <v>32.634945000000002</v>
      </c>
      <c r="BS390">
        <v>33.670975000000006</v>
      </c>
      <c r="BT390">
        <v>32.634945000000002</v>
      </c>
      <c r="BU390">
        <v>32.634945000000002</v>
      </c>
      <c r="BV390" t="e">
        <v>#N/A</v>
      </c>
      <c r="BW390">
        <v>84.177437499999996</v>
      </c>
      <c r="BX390">
        <v>84.177437499999996</v>
      </c>
      <c r="BY390">
        <v>0.78000000000000014</v>
      </c>
      <c r="BZ390">
        <v>0.4134000000000001</v>
      </c>
      <c r="CA390" t="e">
        <v>#N/A</v>
      </c>
      <c r="CB390" t="e">
        <v>#N/A</v>
      </c>
      <c r="CC390" t="e">
        <v>#N/A</v>
      </c>
      <c r="CD390" t="e">
        <v>#N/A</v>
      </c>
    </row>
    <row r="391" spans="2:82" x14ac:dyDescent="0.25">
      <c r="B391" s="52" t="str">
        <f t="shared" si="85"/>
        <v>Diagnostic Radiology &amp; Imaging Procedures-Ct abd &amp; pelvis w/contrast-74177</v>
      </c>
      <c r="C391" s="52" t="str">
        <f t="shared" si="86"/>
        <v>71260-0352</v>
      </c>
      <c r="D391" s="53" t="s">
        <v>732</v>
      </c>
      <c r="E391" s="53" t="s">
        <v>979</v>
      </c>
      <c r="F391" s="52" t="s">
        <v>115</v>
      </c>
      <c r="G391" s="52" t="s">
        <v>584</v>
      </c>
      <c r="H391" s="54" t="s">
        <v>73</v>
      </c>
      <c r="I391" s="55" t="s">
        <v>69</v>
      </c>
      <c r="J391" s="55" t="str">
        <f t="shared" si="91"/>
        <v>74177-352</v>
      </c>
      <c r="K391" s="56" t="s">
        <v>886</v>
      </c>
      <c r="L391" s="62">
        <v>5193</v>
      </c>
      <c r="M391" s="52">
        <f t="shared" si="87"/>
        <v>3</v>
      </c>
      <c r="N391" s="53"/>
      <c r="O391" s="52">
        <f t="shared" si="88"/>
        <v>0</v>
      </c>
      <c r="P391" s="52" t="str">
        <f t="shared" si="92"/>
        <v>0352-74177 0352-71260</v>
      </c>
      <c r="Q391" s="58" t="str">
        <f t="shared" si="93"/>
        <v>35274177</v>
      </c>
      <c r="R391" s="59">
        <v>367.01360039999997</v>
      </c>
      <c r="S391" s="59">
        <v>367.01360039999997</v>
      </c>
      <c r="T391" s="59">
        <v>367.01360039999997</v>
      </c>
      <c r="U391" s="59">
        <v>367.01360039999997</v>
      </c>
      <c r="V391" s="59">
        <v>367.01360039999997</v>
      </c>
      <c r="W391" s="59">
        <v>318.08999999999997</v>
      </c>
      <c r="X391" s="59">
        <v>318.08999999999997</v>
      </c>
      <c r="Y391" s="59">
        <v>347.25419999999997</v>
      </c>
      <c r="Z391" s="59">
        <v>318.08999999999997</v>
      </c>
      <c r="AA391" s="59">
        <v>318.08999999999997</v>
      </c>
      <c r="AB391" s="59">
        <v>0</v>
      </c>
      <c r="AC391" s="59">
        <v>0</v>
      </c>
      <c r="AD391" s="59">
        <v>0</v>
      </c>
      <c r="AE391" s="59">
        <v>548.44579999999996</v>
      </c>
      <c r="AF391" s="59">
        <v>492.84300000000002</v>
      </c>
      <c r="AG391" s="59">
        <v>0</v>
      </c>
      <c r="AH391" s="59">
        <v>0</v>
      </c>
      <c r="AI391" s="59">
        <v>0</v>
      </c>
      <c r="AJ391" s="59">
        <v>0</v>
      </c>
      <c r="AK391" s="60">
        <f t="shared" si="82"/>
        <v>367.01360039999997</v>
      </c>
      <c r="AL391" s="60">
        <f t="shared" si="82"/>
        <v>367.01360039999997</v>
      </c>
      <c r="AM391" s="60">
        <f t="shared" si="82"/>
        <v>367.01360039999997</v>
      </c>
      <c r="AN391" s="60">
        <f t="shared" si="82"/>
        <v>367.01360039999997</v>
      </c>
      <c r="AO391" s="60">
        <f t="shared" si="82"/>
        <v>367.01360039999997</v>
      </c>
      <c r="AP391" s="60">
        <f t="shared" si="81"/>
        <v>318.08999999999997</v>
      </c>
      <c r="AQ391" s="60">
        <f t="shared" si="81"/>
        <v>318.08999999999997</v>
      </c>
      <c r="AR391" s="60">
        <f t="shared" si="81"/>
        <v>347.25419999999997</v>
      </c>
      <c r="AS391" s="60">
        <f t="shared" si="81"/>
        <v>318.08999999999997</v>
      </c>
      <c r="AT391" s="60">
        <f t="shared" si="81"/>
        <v>318.08999999999997</v>
      </c>
      <c r="AU391" s="60" t="s">
        <v>623</v>
      </c>
      <c r="AV391" s="60" t="str">
        <f t="shared" si="84"/>
        <v>Packaged</v>
      </c>
      <c r="AW391" s="60" t="str">
        <f t="shared" si="84"/>
        <v>Packaged</v>
      </c>
      <c r="AX391" s="60">
        <f t="shared" si="84"/>
        <v>548.44579999999996</v>
      </c>
      <c r="AY391" s="60">
        <f t="shared" si="83"/>
        <v>492.84300000000002</v>
      </c>
      <c r="AZ391" s="60" t="str">
        <f t="shared" si="83"/>
        <v>Packaged</v>
      </c>
      <c r="BA391" s="60" t="str">
        <f t="shared" si="83"/>
        <v>Packaged</v>
      </c>
      <c r="BB391" s="60" t="s">
        <v>623</v>
      </c>
      <c r="BC391" s="60" t="s">
        <v>623</v>
      </c>
      <c r="BD391" s="58" t="str">
        <f t="shared" si="89"/>
        <v>N/A</v>
      </c>
      <c r="BE391" s="58" t="e">
        <f t="shared" si="90"/>
        <v>#VALUE!</v>
      </c>
      <c r="BF391" s="53" t="s">
        <v>1164</v>
      </c>
      <c r="BG391" s="52" t="s">
        <v>37</v>
      </c>
      <c r="BH391" s="34">
        <v>74177</v>
      </c>
      <c r="BI391" s="34">
        <v>352</v>
      </c>
      <c r="BJ391" s="56" t="s">
        <v>1165</v>
      </c>
      <c r="BL391">
        <v>367.01360039999997</v>
      </c>
      <c r="BM391">
        <v>367.01360039999997</v>
      </c>
      <c r="BN391">
        <v>367.01360039999997</v>
      </c>
      <c r="BO391">
        <v>367.01360039999997</v>
      </c>
      <c r="BP391">
        <v>367.01360039999997</v>
      </c>
      <c r="BQ391">
        <v>318.08999999999997</v>
      </c>
      <c r="BR391">
        <v>318.08999999999997</v>
      </c>
      <c r="BS391">
        <v>347.25419999999997</v>
      </c>
      <c r="BT391">
        <v>318.08999999999997</v>
      </c>
      <c r="BU391">
        <v>318.08999999999997</v>
      </c>
      <c r="BV391" t="e">
        <v>#N/A</v>
      </c>
      <c r="BW391" t="e">
        <v>#N/A</v>
      </c>
      <c r="BX391" t="e">
        <v>#N/A</v>
      </c>
      <c r="BY391">
        <v>548.44579999999996</v>
      </c>
      <c r="BZ391">
        <v>492.84300000000002</v>
      </c>
      <c r="CA391" t="e">
        <v>#N/A</v>
      </c>
      <c r="CB391" t="e">
        <v>#N/A</v>
      </c>
      <c r="CC391" t="e">
        <v>#N/A</v>
      </c>
      <c r="CD391" t="e">
        <v>#N/A</v>
      </c>
    </row>
    <row r="392" spans="2:82" x14ac:dyDescent="0.25">
      <c r="B392" s="52" t="str">
        <f t="shared" si="85"/>
        <v>Ct thorax lung cancer scr c--Ct thorax lung cancer scr c--71271</v>
      </c>
      <c r="C392" s="52" t="str">
        <f t="shared" si="86"/>
        <v>71271-0350</v>
      </c>
      <c r="D392" s="53" t="s">
        <v>733</v>
      </c>
      <c r="E392" s="53" t="s">
        <v>976</v>
      </c>
      <c r="F392" s="52" t="s">
        <v>560</v>
      </c>
      <c r="G392" s="52" t="s">
        <v>560</v>
      </c>
      <c r="H392" s="54" t="s">
        <v>1261</v>
      </c>
      <c r="I392" s="55" t="s">
        <v>64</v>
      </c>
      <c r="J392" s="55" t="str">
        <f t="shared" si="91"/>
        <v>71271-350</v>
      </c>
      <c r="K392" s="56" t="s">
        <v>733</v>
      </c>
      <c r="L392" s="62">
        <v>122</v>
      </c>
      <c r="M392" s="52">
        <f t="shared" si="87"/>
        <v>1</v>
      </c>
      <c r="N392" s="53" t="s">
        <v>632</v>
      </c>
      <c r="O392" s="52">
        <f t="shared" si="88"/>
        <v>1</v>
      </c>
      <c r="P392" s="52" t="str">
        <f t="shared" si="92"/>
        <v>0350-71271 0350-71271</v>
      </c>
      <c r="Q392" s="58" t="str">
        <f t="shared" si="93"/>
        <v>35071271</v>
      </c>
      <c r="R392" s="59">
        <v>104.91969499999999</v>
      </c>
      <c r="S392" s="59">
        <v>104.91969499999999</v>
      </c>
      <c r="T392" s="59">
        <v>104.91969499999999</v>
      </c>
      <c r="U392" s="59">
        <v>104.91969499999999</v>
      </c>
      <c r="V392" s="59">
        <v>104.91969499999999</v>
      </c>
      <c r="W392" s="59">
        <v>106.88</v>
      </c>
      <c r="X392" s="59">
        <v>106.88</v>
      </c>
      <c r="Y392" s="59">
        <v>89.486400000000003</v>
      </c>
      <c r="Z392" s="59">
        <v>106.88</v>
      </c>
      <c r="AA392" s="59">
        <v>106.88</v>
      </c>
      <c r="AB392" s="59">
        <v>0</v>
      </c>
      <c r="AC392" s="59">
        <v>0</v>
      </c>
      <c r="AD392" s="59">
        <v>0</v>
      </c>
      <c r="AE392" s="59">
        <v>193.41410000000002</v>
      </c>
      <c r="AF392" s="59">
        <v>174.79670000000002</v>
      </c>
      <c r="AG392" s="59">
        <v>0</v>
      </c>
      <c r="AH392" s="59">
        <v>0</v>
      </c>
      <c r="AI392" s="59">
        <v>0</v>
      </c>
      <c r="AJ392" s="59">
        <v>0</v>
      </c>
      <c r="AK392" s="60">
        <f t="shared" si="82"/>
        <v>104.91969499999999</v>
      </c>
      <c r="AL392" s="60">
        <f t="shared" si="82"/>
        <v>104.91969499999999</v>
      </c>
      <c r="AM392" s="60">
        <f t="shared" si="82"/>
        <v>104.91969499999999</v>
      </c>
      <c r="AN392" s="60">
        <f t="shared" si="82"/>
        <v>104.91969499999999</v>
      </c>
      <c r="AO392" s="60">
        <f t="shared" si="82"/>
        <v>104.91969499999999</v>
      </c>
      <c r="AP392" s="60">
        <f t="shared" si="81"/>
        <v>106.88</v>
      </c>
      <c r="AQ392" s="60">
        <f t="shared" si="81"/>
        <v>106.88</v>
      </c>
      <c r="AR392" s="60">
        <f t="shared" si="81"/>
        <v>89.486400000000003</v>
      </c>
      <c r="AS392" s="60">
        <f t="shared" si="81"/>
        <v>106.88</v>
      </c>
      <c r="AT392" s="60">
        <f t="shared" si="81"/>
        <v>106.88</v>
      </c>
      <c r="AU392" s="60" t="s">
        <v>623</v>
      </c>
      <c r="AV392" s="60" t="str">
        <f t="shared" si="84"/>
        <v>Not Reimbursable</v>
      </c>
      <c r="AW392" s="60" t="str">
        <f t="shared" si="84"/>
        <v>Not Reimbursable</v>
      </c>
      <c r="AX392" s="60">
        <f t="shared" si="84"/>
        <v>193.41410000000002</v>
      </c>
      <c r="AY392" s="60">
        <f t="shared" si="83"/>
        <v>174.79670000000002</v>
      </c>
      <c r="AZ392" s="60" t="str">
        <f t="shared" si="83"/>
        <v>Not Reimbursable</v>
      </c>
      <c r="BA392" s="60" t="str">
        <f t="shared" si="83"/>
        <v>Not Reimbursable</v>
      </c>
      <c r="BB392" s="60" t="s">
        <v>623</v>
      </c>
      <c r="BC392" s="60" t="s">
        <v>623</v>
      </c>
      <c r="BD392" s="58">
        <f t="shared" si="89"/>
        <v>4</v>
      </c>
      <c r="BE392" s="58">
        <f t="shared" si="90"/>
        <v>3</v>
      </c>
      <c r="BF392" s="53" t="s">
        <v>560</v>
      </c>
      <c r="BG392" s="52" t="e">
        <v>#N/A</v>
      </c>
      <c r="BH392" s="34">
        <v>71271</v>
      </c>
      <c r="BI392" s="34">
        <v>350</v>
      </c>
      <c r="BJ392" s="56" t="s">
        <v>1262</v>
      </c>
      <c r="BK392">
        <v>5522</v>
      </c>
      <c r="BL392">
        <v>104.91969499999999</v>
      </c>
      <c r="BM392">
        <v>104.91969499999999</v>
      </c>
      <c r="BN392">
        <v>104.91969499999999</v>
      </c>
      <c r="BO392">
        <v>104.91969499999999</v>
      </c>
      <c r="BP392">
        <v>104.91969499999999</v>
      </c>
      <c r="BQ392">
        <v>106.88</v>
      </c>
      <c r="BR392">
        <v>106.88</v>
      </c>
      <c r="BS392">
        <v>89.486400000000003</v>
      </c>
      <c r="BT392">
        <v>106.88</v>
      </c>
      <c r="BU392">
        <v>106.88</v>
      </c>
      <c r="BV392">
        <v>0</v>
      </c>
      <c r="BW392">
        <v>0</v>
      </c>
      <c r="BX392">
        <v>0</v>
      </c>
      <c r="BY392">
        <v>193.41410000000002</v>
      </c>
      <c r="BZ392">
        <v>174.79670000000002</v>
      </c>
      <c r="CA392">
        <v>0</v>
      </c>
      <c r="CB392">
        <v>0</v>
      </c>
      <c r="CC392">
        <v>0</v>
      </c>
      <c r="CD392">
        <v>0</v>
      </c>
    </row>
    <row r="393" spans="2:82" x14ac:dyDescent="0.25">
      <c r="B393" s="52" t="str">
        <f t="shared" si="85"/>
        <v>Diagnostic Radiology &amp; Imaging Procedures-Ct angiography chest-71275</v>
      </c>
      <c r="C393" s="52" t="str">
        <f t="shared" si="86"/>
        <v>71275-0352</v>
      </c>
      <c r="D393" s="53" t="s">
        <v>734</v>
      </c>
      <c r="E393" s="53" t="s">
        <v>976</v>
      </c>
      <c r="F393" s="52" t="s">
        <v>115</v>
      </c>
      <c r="G393" s="52" t="s">
        <v>344</v>
      </c>
      <c r="H393" s="54" t="s">
        <v>1263</v>
      </c>
      <c r="I393" s="55" t="s">
        <v>69</v>
      </c>
      <c r="J393" s="55" t="str">
        <f t="shared" si="91"/>
        <v>71275-352</v>
      </c>
      <c r="K393" s="56" t="s">
        <v>734</v>
      </c>
      <c r="L393" s="62">
        <v>3468</v>
      </c>
      <c r="M393" s="52">
        <f t="shared" si="87"/>
        <v>4</v>
      </c>
      <c r="N393" s="53" t="s">
        <v>632</v>
      </c>
      <c r="O393" s="52">
        <f t="shared" si="88"/>
        <v>1</v>
      </c>
      <c r="P393" s="52" t="str">
        <f t="shared" si="92"/>
        <v>0352-71275 0352-71275</v>
      </c>
      <c r="Q393" s="58" t="str">
        <f t="shared" si="93"/>
        <v>35271275</v>
      </c>
      <c r="R393" s="59">
        <v>175.34359719999998</v>
      </c>
      <c r="S393" s="59">
        <v>175.34359719999998</v>
      </c>
      <c r="T393" s="59">
        <v>175.34359719999998</v>
      </c>
      <c r="U393" s="59">
        <v>175.34359719999998</v>
      </c>
      <c r="V393" s="59">
        <v>175.34359719999998</v>
      </c>
      <c r="W393" s="59">
        <v>180.34</v>
      </c>
      <c r="X393" s="59">
        <v>180.34</v>
      </c>
      <c r="Y393" s="59">
        <v>147.91829999999999</v>
      </c>
      <c r="Z393" s="59">
        <v>180.34</v>
      </c>
      <c r="AA393" s="59">
        <v>180.34</v>
      </c>
      <c r="AB393" s="59">
        <v>0</v>
      </c>
      <c r="AC393" s="59">
        <v>0</v>
      </c>
      <c r="AD393" s="59">
        <v>0</v>
      </c>
      <c r="AE393" s="59">
        <v>548.44579999999996</v>
      </c>
      <c r="AF393" s="59">
        <v>492.84300000000002</v>
      </c>
      <c r="AG393" s="59">
        <v>0</v>
      </c>
      <c r="AH393" s="59">
        <v>0</v>
      </c>
      <c r="AI393" s="59">
        <v>0</v>
      </c>
      <c r="AJ393" s="59">
        <v>0</v>
      </c>
      <c r="AK393" s="60">
        <f t="shared" si="82"/>
        <v>175.34359719999998</v>
      </c>
      <c r="AL393" s="60">
        <f t="shared" si="82"/>
        <v>175.34359719999998</v>
      </c>
      <c r="AM393" s="60">
        <f t="shared" si="82"/>
        <v>175.34359719999998</v>
      </c>
      <c r="AN393" s="60">
        <f t="shared" si="82"/>
        <v>175.34359719999998</v>
      </c>
      <c r="AO393" s="60">
        <f t="shared" si="82"/>
        <v>175.34359719999998</v>
      </c>
      <c r="AP393" s="60">
        <f t="shared" si="81"/>
        <v>180.34</v>
      </c>
      <c r="AQ393" s="60">
        <f t="shared" si="81"/>
        <v>180.34</v>
      </c>
      <c r="AR393" s="60">
        <f t="shared" si="81"/>
        <v>147.91829999999999</v>
      </c>
      <c r="AS393" s="60">
        <f t="shared" si="81"/>
        <v>180.34</v>
      </c>
      <c r="AT393" s="60">
        <f t="shared" si="81"/>
        <v>180.34</v>
      </c>
      <c r="AU393" s="60" t="s">
        <v>623</v>
      </c>
      <c r="AV393" s="60" t="str">
        <f t="shared" si="84"/>
        <v>Not Reimbursable</v>
      </c>
      <c r="AW393" s="60" t="str">
        <f t="shared" si="84"/>
        <v>Not Reimbursable</v>
      </c>
      <c r="AX393" s="60">
        <f t="shared" si="84"/>
        <v>548.44579999999996</v>
      </c>
      <c r="AY393" s="60">
        <f t="shared" si="83"/>
        <v>492.84300000000002</v>
      </c>
      <c r="AZ393" s="60" t="str">
        <f t="shared" si="83"/>
        <v>Not Reimbursable</v>
      </c>
      <c r="BA393" s="60" t="str">
        <f t="shared" si="83"/>
        <v>Not Reimbursable</v>
      </c>
      <c r="BB393" s="60" t="s">
        <v>623</v>
      </c>
      <c r="BC393" s="60" t="s">
        <v>623</v>
      </c>
      <c r="BD393" s="58">
        <f t="shared" si="89"/>
        <v>8</v>
      </c>
      <c r="BE393" s="58">
        <f t="shared" si="90"/>
        <v>4</v>
      </c>
      <c r="BF393" s="53" t="s">
        <v>344</v>
      </c>
      <c r="BG393" s="52" t="s">
        <v>37</v>
      </c>
      <c r="BH393" s="34">
        <v>71275</v>
      </c>
      <c r="BI393" s="34">
        <v>352</v>
      </c>
      <c r="BJ393" s="56" t="s">
        <v>1264</v>
      </c>
      <c r="BK393">
        <v>5571</v>
      </c>
      <c r="BL393">
        <v>175.34359719999998</v>
      </c>
      <c r="BM393">
        <v>175.34359719999998</v>
      </c>
      <c r="BN393">
        <v>175.34359719999998</v>
      </c>
      <c r="BO393">
        <v>175.34359719999998</v>
      </c>
      <c r="BP393">
        <v>175.34359719999998</v>
      </c>
      <c r="BQ393">
        <v>180.34</v>
      </c>
      <c r="BR393">
        <v>180.34</v>
      </c>
      <c r="BS393">
        <v>147.91829999999999</v>
      </c>
      <c r="BT393">
        <v>180.34</v>
      </c>
      <c r="BU393">
        <v>180.34</v>
      </c>
      <c r="BV393">
        <v>0</v>
      </c>
      <c r="BW393">
        <v>0</v>
      </c>
      <c r="BX393">
        <v>0</v>
      </c>
      <c r="BY393">
        <v>548.44579999999996</v>
      </c>
      <c r="BZ393">
        <v>492.84300000000002</v>
      </c>
      <c r="CA393">
        <v>0</v>
      </c>
      <c r="CB393">
        <v>0</v>
      </c>
      <c r="CC393">
        <v>0</v>
      </c>
      <c r="CD393">
        <v>0</v>
      </c>
    </row>
    <row r="394" spans="2:82" x14ac:dyDescent="0.25">
      <c r="B394" s="52" t="str">
        <f t="shared" si="85"/>
        <v>Diagnostic radiology-Locm 300-399mg/ml iodine,1ml-Q9967</v>
      </c>
      <c r="C394" s="52" t="str">
        <f t="shared" si="86"/>
        <v>71275-0352</v>
      </c>
      <c r="D394" s="53" t="s">
        <v>734</v>
      </c>
      <c r="E394" s="53" t="s">
        <v>979</v>
      </c>
      <c r="F394" s="52" t="s">
        <v>2553</v>
      </c>
      <c r="G394" s="52" t="s">
        <v>158</v>
      </c>
      <c r="H394" s="54" t="s">
        <v>60</v>
      </c>
      <c r="I394" s="55" t="s">
        <v>62</v>
      </c>
      <c r="J394" s="55" t="str">
        <f t="shared" si="91"/>
        <v>Q9967-255</v>
      </c>
      <c r="K394" s="56" t="s">
        <v>1133</v>
      </c>
      <c r="L394" s="62">
        <v>125</v>
      </c>
      <c r="M394" s="52">
        <f t="shared" si="87"/>
        <v>4</v>
      </c>
      <c r="N394" s="53"/>
      <c r="O394" s="52">
        <f t="shared" si="88"/>
        <v>0</v>
      </c>
      <c r="P394" s="52" t="str">
        <f t="shared" si="92"/>
        <v>0255-Q9967 0352-71275</v>
      </c>
      <c r="Q394" s="58" t="str">
        <f t="shared" si="93"/>
        <v>255Q9967</v>
      </c>
      <c r="R394" s="59">
        <v>0</v>
      </c>
      <c r="S394" s="59">
        <v>0</v>
      </c>
      <c r="T394" s="59">
        <v>0</v>
      </c>
      <c r="U394" s="59">
        <v>0</v>
      </c>
      <c r="V394" s="59">
        <v>0</v>
      </c>
      <c r="W394" s="59">
        <v>33.282463750000005</v>
      </c>
      <c r="X394" s="59">
        <v>32.634945000000002</v>
      </c>
      <c r="Y394" s="59">
        <v>33.670975000000006</v>
      </c>
      <c r="Z394" s="59">
        <v>32.634945000000002</v>
      </c>
      <c r="AA394" s="59">
        <v>32.634945000000002</v>
      </c>
      <c r="AB394" s="59">
        <v>0</v>
      </c>
      <c r="AC394" s="59">
        <v>84.177437499999996</v>
      </c>
      <c r="AD394" s="59">
        <v>84.177437499999996</v>
      </c>
      <c r="AE394" s="59">
        <v>0.78000000000000014</v>
      </c>
      <c r="AF394" s="59">
        <v>0.4134000000000001</v>
      </c>
      <c r="AG394" s="59">
        <v>0</v>
      </c>
      <c r="AH394" s="59">
        <v>0</v>
      </c>
      <c r="AI394" s="59">
        <v>0</v>
      </c>
      <c r="AJ394" s="59">
        <v>0</v>
      </c>
      <c r="AK394" s="60" t="str">
        <f t="shared" si="82"/>
        <v>Packaged</v>
      </c>
      <c r="AL394" s="60" t="str">
        <f t="shared" si="82"/>
        <v>Packaged</v>
      </c>
      <c r="AM394" s="60" t="str">
        <f t="shared" si="82"/>
        <v>Packaged</v>
      </c>
      <c r="AN394" s="60" t="str">
        <f t="shared" si="82"/>
        <v>Packaged</v>
      </c>
      <c r="AO394" s="60" t="str">
        <f t="shared" si="82"/>
        <v>Packaged</v>
      </c>
      <c r="AP394" s="60">
        <f t="shared" si="81"/>
        <v>33.282463750000005</v>
      </c>
      <c r="AQ394" s="60">
        <f t="shared" si="81"/>
        <v>32.634945000000002</v>
      </c>
      <c r="AR394" s="60">
        <f t="shared" si="81"/>
        <v>33.670975000000006</v>
      </c>
      <c r="AS394" s="60">
        <f t="shared" si="81"/>
        <v>32.634945000000002</v>
      </c>
      <c r="AT394" s="60">
        <f t="shared" si="81"/>
        <v>32.634945000000002</v>
      </c>
      <c r="AU394" s="60" t="s">
        <v>623</v>
      </c>
      <c r="AV394" s="60">
        <f t="shared" si="84"/>
        <v>84.177437499999996</v>
      </c>
      <c r="AW394" s="60">
        <f t="shared" si="84"/>
        <v>84.177437499999996</v>
      </c>
      <c r="AX394" s="60">
        <f t="shared" si="84"/>
        <v>0.78000000000000014</v>
      </c>
      <c r="AY394" s="60">
        <f t="shared" si="83"/>
        <v>0.4134000000000001</v>
      </c>
      <c r="AZ394" s="60" t="str">
        <f t="shared" si="83"/>
        <v>Packaged</v>
      </c>
      <c r="BA394" s="60" t="str">
        <f t="shared" si="83"/>
        <v>Packaged</v>
      </c>
      <c r="BB394" s="60" t="s">
        <v>623</v>
      </c>
      <c r="BC394" s="60" t="s">
        <v>623</v>
      </c>
      <c r="BD394" s="58" t="str">
        <f t="shared" si="89"/>
        <v>N/A</v>
      </c>
      <c r="BE394" s="58" t="e">
        <f t="shared" si="90"/>
        <v>#VALUE!</v>
      </c>
      <c r="BF394" s="53" t="s">
        <v>158</v>
      </c>
      <c r="BG394" s="52" t="s">
        <v>37</v>
      </c>
      <c r="BH394" s="34" t="s">
        <v>60</v>
      </c>
      <c r="BI394" s="34">
        <v>255</v>
      </c>
      <c r="BJ394" s="56" t="s">
        <v>1134</v>
      </c>
      <c r="BL394" t="e">
        <v>#N/A</v>
      </c>
      <c r="BM394" t="e">
        <v>#N/A</v>
      </c>
      <c r="BN394" t="e">
        <v>#N/A</v>
      </c>
      <c r="BO394" t="e">
        <v>#N/A</v>
      </c>
      <c r="BP394" t="e">
        <v>#N/A</v>
      </c>
      <c r="BQ394">
        <v>33.282463750000005</v>
      </c>
      <c r="BR394">
        <v>32.634945000000002</v>
      </c>
      <c r="BS394">
        <v>33.670975000000006</v>
      </c>
      <c r="BT394">
        <v>32.634945000000002</v>
      </c>
      <c r="BU394">
        <v>32.634945000000002</v>
      </c>
      <c r="BV394" t="e">
        <v>#N/A</v>
      </c>
      <c r="BW394">
        <v>84.177437499999996</v>
      </c>
      <c r="BX394">
        <v>84.177437499999996</v>
      </c>
      <c r="BY394">
        <v>0.78000000000000014</v>
      </c>
      <c r="BZ394">
        <v>0.4134000000000001</v>
      </c>
      <c r="CA394" t="e">
        <v>#N/A</v>
      </c>
      <c r="CB394" t="e">
        <v>#N/A</v>
      </c>
      <c r="CC394" t="e">
        <v>#N/A</v>
      </c>
      <c r="CD394" t="e">
        <v>#N/A</v>
      </c>
    </row>
    <row r="395" spans="2:82" x14ac:dyDescent="0.25">
      <c r="B395" s="52" t="str">
        <f t="shared" si="85"/>
        <v>Medicine Services-Electrocardiogram tracing-93005</v>
      </c>
      <c r="C395" s="52" t="str">
        <f t="shared" si="86"/>
        <v>71275-0352</v>
      </c>
      <c r="D395" s="53" t="s">
        <v>734</v>
      </c>
      <c r="E395" s="53" t="s">
        <v>979</v>
      </c>
      <c r="F395" s="52" t="s">
        <v>117</v>
      </c>
      <c r="G395" s="52" t="s">
        <v>506</v>
      </c>
      <c r="H395" s="54" t="s">
        <v>65</v>
      </c>
      <c r="I395" s="55" t="s">
        <v>66</v>
      </c>
      <c r="J395" s="55" t="str">
        <f t="shared" si="91"/>
        <v>93005-730</v>
      </c>
      <c r="K395" s="56" t="s">
        <v>1081</v>
      </c>
      <c r="L395" s="62">
        <v>196</v>
      </c>
      <c r="M395" s="52">
        <f t="shared" si="87"/>
        <v>4</v>
      </c>
      <c r="N395" s="53"/>
      <c r="O395" s="52">
        <f t="shared" si="88"/>
        <v>0</v>
      </c>
      <c r="P395" s="52" t="str">
        <f t="shared" si="92"/>
        <v>0730-93005 0352-71275</v>
      </c>
      <c r="Q395" s="58" t="str">
        <f t="shared" si="93"/>
        <v>73093005</v>
      </c>
      <c r="R395" s="59">
        <v>58.374413599999997</v>
      </c>
      <c r="S395" s="59">
        <v>58.374413599999997</v>
      </c>
      <c r="T395" s="59">
        <v>58.374413599999997</v>
      </c>
      <c r="U395" s="59">
        <v>58.374413599999997</v>
      </c>
      <c r="V395" s="59">
        <v>58.374413599999997</v>
      </c>
      <c r="W395" s="59">
        <v>50.371999999999993</v>
      </c>
      <c r="X395" s="59">
        <v>49.392000000000003</v>
      </c>
      <c r="Y395" s="59">
        <v>50.96</v>
      </c>
      <c r="Z395" s="59">
        <v>49.392000000000003</v>
      </c>
      <c r="AA395" s="59">
        <v>49.392000000000003</v>
      </c>
      <c r="AB395" s="59">
        <v>0</v>
      </c>
      <c r="AC395" s="59">
        <v>127.40000000000002</v>
      </c>
      <c r="AD395" s="59">
        <v>127.40000000000002</v>
      </c>
      <c r="AE395" s="59">
        <v>81.701599999999999</v>
      </c>
      <c r="AF395" s="59">
        <v>73.867200000000011</v>
      </c>
      <c r="AG395" s="59">
        <v>31.141999999999996</v>
      </c>
      <c r="AH395" s="59">
        <v>0</v>
      </c>
      <c r="AI395" s="59">
        <v>0</v>
      </c>
      <c r="AJ395" s="59">
        <v>0</v>
      </c>
      <c r="AK395" s="60">
        <f t="shared" si="82"/>
        <v>58.374413599999997</v>
      </c>
      <c r="AL395" s="60">
        <f t="shared" si="82"/>
        <v>58.374413599999997</v>
      </c>
      <c r="AM395" s="60">
        <f t="shared" si="82"/>
        <v>58.374413599999997</v>
      </c>
      <c r="AN395" s="60">
        <f t="shared" si="82"/>
        <v>58.374413599999997</v>
      </c>
      <c r="AO395" s="60">
        <f t="shared" si="82"/>
        <v>58.374413599999997</v>
      </c>
      <c r="AP395" s="60">
        <f t="shared" si="81"/>
        <v>50.371999999999993</v>
      </c>
      <c r="AQ395" s="60">
        <f t="shared" si="81"/>
        <v>49.392000000000003</v>
      </c>
      <c r="AR395" s="60">
        <f t="shared" si="81"/>
        <v>50.96</v>
      </c>
      <c r="AS395" s="60">
        <f t="shared" si="81"/>
        <v>49.392000000000003</v>
      </c>
      <c r="AT395" s="60">
        <f t="shared" si="81"/>
        <v>49.392000000000003</v>
      </c>
      <c r="AU395" s="60" t="s">
        <v>623</v>
      </c>
      <c r="AV395" s="60">
        <f t="shared" si="84"/>
        <v>127.40000000000002</v>
      </c>
      <c r="AW395" s="60">
        <f t="shared" si="84"/>
        <v>127.40000000000002</v>
      </c>
      <c r="AX395" s="60">
        <f t="shared" si="84"/>
        <v>81.701599999999999</v>
      </c>
      <c r="AY395" s="60">
        <f t="shared" si="83"/>
        <v>73.867200000000011</v>
      </c>
      <c r="AZ395" s="60">
        <f t="shared" si="83"/>
        <v>31.141999999999996</v>
      </c>
      <c r="BA395" s="60" t="str">
        <f t="shared" si="83"/>
        <v>Packaged</v>
      </c>
      <c r="BB395" s="60" t="s">
        <v>623</v>
      </c>
      <c r="BC395" s="60" t="s">
        <v>623</v>
      </c>
      <c r="BD395" s="58" t="str">
        <f t="shared" si="89"/>
        <v>N/A</v>
      </c>
      <c r="BE395" s="58" t="e">
        <f t="shared" si="90"/>
        <v>#VALUE!</v>
      </c>
      <c r="BF395" s="53" t="s">
        <v>506</v>
      </c>
      <c r="BG395" s="52" t="s">
        <v>33</v>
      </c>
      <c r="BH395" s="34">
        <v>93005</v>
      </c>
      <c r="BI395" s="34">
        <v>730</v>
      </c>
      <c r="BJ395" s="56" t="s">
        <v>1082</v>
      </c>
      <c r="BL395">
        <v>58.374413599999997</v>
      </c>
      <c r="BM395">
        <v>58.374413599999997</v>
      </c>
      <c r="BN395">
        <v>58.374413599999997</v>
      </c>
      <c r="BO395">
        <v>58.374413599999997</v>
      </c>
      <c r="BP395">
        <v>58.374413599999997</v>
      </c>
      <c r="BQ395">
        <v>50.371999999999993</v>
      </c>
      <c r="BR395">
        <v>49.392000000000003</v>
      </c>
      <c r="BS395">
        <v>50.96</v>
      </c>
      <c r="BT395">
        <v>49.392000000000003</v>
      </c>
      <c r="BU395">
        <v>49.392000000000003</v>
      </c>
      <c r="BV395" t="e">
        <v>#N/A</v>
      </c>
      <c r="BW395">
        <v>127.40000000000002</v>
      </c>
      <c r="BX395">
        <v>127.40000000000002</v>
      </c>
      <c r="BY395">
        <v>81.701599999999999</v>
      </c>
      <c r="BZ395">
        <v>73.867200000000011</v>
      </c>
      <c r="CA395">
        <v>31.141999999999996</v>
      </c>
      <c r="CB395" t="e">
        <v>#N/A</v>
      </c>
      <c r="CC395" t="e">
        <v>#N/A</v>
      </c>
      <c r="CD395" t="e">
        <v>#N/A</v>
      </c>
    </row>
    <row r="396" spans="2:82" x14ac:dyDescent="0.25">
      <c r="B396" s="52" t="str">
        <f t="shared" si="85"/>
        <v>Clinical Laboratory &amp; Pathology Procedures-Complete cbc w/auto diff wbc-85025</v>
      </c>
      <c r="C396" s="52" t="str">
        <f t="shared" si="86"/>
        <v>71275-0352</v>
      </c>
      <c r="D396" s="53" t="s">
        <v>734</v>
      </c>
      <c r="E396" s="53" t="s">
        <v>979</v>
      </c>
      <c r="F396" s="52" t="s">
        <v>116</v>
      </c>
      <c r="G396" s="52" t="s">
        <v>477</v>
      </c>
      <c r="H396" s="54" t="s">
        <v>58</v>
      </c>
      <c r="I396" s="55" t="s">
        <v>36</v>
      </c>
      <c r="J396" s="55" t="str">
        <f t="shared" si="91"/>
        <v>85025-300</v>
      </c>
      <c r="K396" s="56" t="s">
        <v>903</v>
      </c>
      <c r="L396" s="62">
        <v>142</v>
      </c>
      <c r="M396" s="52">
        <f t="shared" si="87"/>
        <v>4</v>
      </c>
      <c r="N396" s="53"/>
      <c r="O396" s="52">
        <f t="shared" si="88"/>
        <v>0</v>
      </c>
      <c r="P396" s="52" t="str">
        <f t="shared" si="92"/>
        <v>0300-85025 0352-71275</v>
      </c>
      <c r="Q396" s="58" t="str">
        <f t="shared" si="93"/>
        <v>30085025</v>
      </c>
      <c r="R396" s="59">
        <v>7.77</v>
      </c>
      <c r="S396" s="59">
        <v>8.1585000000000001</v>
      </c>
      <c r="T396" s="59">
        <v>8.1585000000000001</v>
      </c>
      <c r="U396" s="59">
        <v>8.1585000000000001</v>
      </c>
      <c r="V396" s="59">
        <v>7.77</v>
      </c>
      <c r="W396" s="59">
        <v>7.9253999999999998</v>
      </c>
      <c r="X396" s="59">
        <v>7.77</v>
      </c>
      <c r="Y396" s="59">
        <v>8.0030999999999999</v>
      </c>
      <c r="Z396" s="59">
        <v>7.77</v>
      </c>
      <c r="AA396" s="59">
        <v>7.77</v>
      </c>
      <c r="AB396" s="59">
        <v>0</v>
      </c>
      <c r="AC396" s="59">
        <v>97.825000000000003</v>
      </c>
      <c r="AD396" s="59">
        <v>97.825000000000003</v>
      </c>
      <c r="AE396" s="59">
        <v>20.043099999999999</v>
      </c>
      <c r="AF396" s="59">
        <v>18.029199999999999</v>
      </c>
      <c r="AG396" s="59">
        <v>9.7634999999999987</v>
      </c>
      <c r="AH396" s="59">
        <v>0</v>
      </c>
      <c r="AI396" s="59">
        <v>0</v>
      </c>
      <c r="AJ396" s="59">
        <v>0</v>
      </c>
      <c r="AK396" s="60">
        <f t="shared" si="82"/>
        <v>7.77</v>
      </c>
      <c r="AL396" s="60">
        <f t="shared" si="82"/>
        <v>8.1585000000000001</v>
      </c>
      <c r="AM396" s="60">
        <f t="shared" si="82"/>
        <v>8.1585000000000001</v>
      </c>
      <c r="AN396" s="60">
        <f t="shared" si="82"/>
        <v>8.1585000000000001</v>
      </c>
      <c r="AO396" s="60">
        <f t="shared" si="82"/>
        <v>7.77</v>
      </c>
      <c r="AP396" s="60">
        <f t="shared" si="81"/>
        <v>7.9253999999999998</v>
      </c>
      <c r="AQ396" s="60">
        <f t="shared" si="81"/>
        <v>7.77</v>
      </c>
      <c r="AR396" s="60">
        <f t="shared" si="81"/>
        <v>8.0030999999999999</v>
      </c>
      <c r="AS396" s="60">
        <f t="shared" si="81"/>
        <v>7.77</v>
      </c>
      <c r="AT396" s="60">
        <f t="shared" si="81"/>
        <v>7.77</v>
      </c>
      <c r="AU396" s="60" t="s">
        <v>623</v>
      </c>
      <c r="AV396" s="60">
        <f t="shared" si="84"/>
        <v>97.825000000000003</v>
      </c>
      <c r="AW396" s="60">
        <f t="shared" si="84"/>
        <v>97.825000000000003</v>
      </c>
      <c r="AX396" s="60">
        <f t="shared" si="84"/>
        <v>20.043099999999999</v>
      </c>
      <c r="AY396" s="60">
        <f t="shared" si="83"/>
        <v>18.029199999999999</v>
      </c>
      <c r="AZ396" s="60">
        <f t="shared" si="83"/>
        <v>9.7634999999999987</v>
      </c>
      <c r="BA396" s="60" t="str">
        <f t="shared" si="83"/>
        <v>Packaged</v>
      </c>
      <c r="BB396" s="60" t="s">
        <v>623</v>
      </c>
      <c r="BC396" s="60" t="s">
        <v>623</v>
      </c>
      <c r="BD396" s="58" t="str">
        <f t="shared" si="89"/>
        <v>N/A</v>
      </c>
      <c r="BE396" s="58" t="e">
        <f t="shared" si="90"/>
        <v>#VALUE!</v>
      </c>
      <c r="BF396" s="53" t="s">
        <v>477</v>
      </c>
      <c r="BG396" s="52" t="s">
        <v>39</v>
      </c>
      <c r="BH396" s="34">
        <v>85025</v>
      </c>
      <c r="BI396" s="34">
        <v>300</v>
      </c>
      <c r="BJ396" s="56" t="s">
        <v>1063</v>
      </c>
      <c r="BL396">
        <v>7.77</v>
      </c>
      <c r="BM396">
        <v>8.1585000000000001</v>
      </c>
      <c r="BN396">
        <v>8.1585000000000001</v>
      </c>
      <c r="BO396">
        <v>8.1585000000000001</v>
      </c>
      <c r="BP396">
        <v>7.77</v>
      </c>
      <c r="BQ396">
        <v>7.9253999999999998</v>
      </c>
      <c r="BR396">
        <v>7.77</v>
      </c>
      <c r="BS396">
        <v>8.0030999999999999</v>
      </c>
      <c r="BT396">
        <v>7.77</v>
      </c>
      <c r="BU396">
        <v>7.77</v>
      </c>
      <c r="BV396" t="e">
        <v>#N/A</v>
      </c>
      <c r="BW396">
        <v>97.825000000000003</v>
      </c>
      <c r="BX396">
        <v>97.825000000000003</v>
      </c>
      <c r="BY396">
        <v>20.043099999999999</v>
      </c>
      <c r="BZ396">
        <v>18.029199999999999</v>
      </c>
      <c r="CA396">
        <v>9.7634999999999987</v>
      </c>
      <c r="CB396" t="e">
        <v>#N/A</v>
      </c>
      <c r="CC396" t="e">
        <v>#N/A</v>
      </c>
      <c r="CD396" t="e">
        <v>#N/A</v>
      </c>
    </row>
    <row r="397" spans="2:82" x14ac:dyDescent="0.25">
      <c r="B397" s="52" t="str">
        <f t="shared" si="85"/>
        <v>Diagnostic Radiology &amp; Imaging Procedures-X-ray exam neck spine 2-3 vw-72040</v>
      </c>
      <c r="C397" s="52" t="str">
        <f t="shared" si="86"/>
        <v>72040-0320</v>
      </c>
      <c r="D397" s="53" t="s">
        <v>735</v>
      </c>
      <c r="E397" s="53" t="s">
        <v>976</v>
      </c>
      <c r="F397" s="52" t="s">
        <v>115</v>
      </c>
      <c r="G397" s="52" t="s">
        <v>345</v>
      </c>
      <c r="H397" s="54" t="s">
        <v>1265</v>
      </c>
      <c r="I397" s="55" t="s">
        <v>49</v>
      </c>
      <c r="J397" s="55" t="str">
        <f t="shared" si="91"/>
        <v>72040-320</v>
      </c>
      <c r="K397" s="56" t="s">
        <v>735</v>
      </c>
      <c r="L397" s="62">
        <v>467</v>
      </c>
      <c r="M397" s="52">
        <f t="shared" si="87"/>
        <v>1</v>
      </c>
      <c r="N397" s="53" t="s">
        <v>632</v>
      </c>
      <c r="O397" s="52">
        <f t="shared" si="88"/>
        <v>1</v>
      </c>
      <c r="P397" s="52" t="str">
        <f t="shared" si="92"/>
        <v>0320-72040 0320-72040</v>
      </c>
      <c r="Q397" s="58" t="str">
        <f t="shared" si="93"/>
        <v>32072040</v>
      </c>
      <c r="R397" s="59">
        <v>86.720259599999991</v>
      </c>
      <c r="S397" s="59">
        <v>86.720259599999991</v>
      </c>
      <c r="T397" s="59">
        <v>86.720259599999991</v>
      </c>
      <c r="U397" s="59">
        <v>86.720259599999991</v>
      </c>
      <c r="V397" s="59">
        <v>86.720259599999991</v>
      </c>
      <c r="W397" s="59">
        <v>39.76</v>
      </c>
      <c r="X397" s="59">
        <v>39.76</v>
      </c>
      <c r="Y397" s="59">
        <v>48.008299999999998</v>
      </c>
      <c r="Z397" s="59">
        <v>39.76</v>
      </c>
      <c r="AA397" s="59">
        <v>39.76</v>
      </c>
      <c r="AB397" s="59">
        <v>0</v>
      </c>
      <c r="AC397" s="59">
        <v>0</v>
      </c>
      <c r="AD397" s="59">
        <v>0</v>
      </c>
      <c r="AE397" s="59">
        <v>116.1644</v>
      </c>
      <c r="AF397" s="59">
        <v>104.9828</v>
      </c>
      <c r="AG397" s="59">
        <v>48.818000000000005</v>
      </c>
      <c r="AH397" s="59">
        <v>0</v>
      </c>
      <c r="AI397" s="59">
        <v>0</v>
      </c>
      <c r="AJ397" s="59">
        <v>0</v>
      </c>
      <c r="AK397" s="60">
        <f t="shared" si="82"/>
        <v>86.720259599999991</v>
      </c>
      <c r="AL397" s="60">
        <f t="shared" si="82"/>
        <v>86.720259599999991</v>
      </c>
      <c r="AM397" s="60">
        <f t="shared" si="82"/>
        <v>86.720259599999991</v>
      </c>
      <c r="AN397" s="60">
        <f t="shared" si="82"/>
        <v>86.720259599999991</v>
      </c>
      <c r="AO397" s="60">
        <f t="shared" si="82"/>
        <v>86.720259599999991</v>
      </c>
      <c r="AP397" s="60">
        <f t="shared" si="81"/>
        <v>39.76</v>
      </c>
      <c r="AQ397" s="60">
        <f t="shared" si="81"/>
        <v>39.76</v>
      </c>
      <c r="AR397" s="60">
        <f t="shared" si="81"/>
        <v>48.008299999999998</v>
      </c>
      <c r="AS397" s="60">
        <f t="shared" si="81"/>
        <v>39.76</v>
      </c>
      <c r="AT397" s="60">
        <f t="shared" si="81"/>
        <v>39.76</v>
      </c>
      <c r="AU397" s="60" t="s">
        <v>623</v>
      </c>
      <c r="AV397" s="60" t="str">
        <f t="shared" si="84"/>
        <v>Not Reimbursable</v>
      </c>
      <c r="AW397" s="60" t="str">
        <f t="shared" si="84"/>
        <v>Not Reimbursable</v>
      </c>
      <c r="AX397" s="60">
        <f t="shared" si="84"/>
        <v>116.1644</v>
      </c>
      <c r="AY397" s="60">
        <f t="shared" si="83"/>
        <v>104.9828</v>
      </c>
      <c r="AZ397" s="60">
        <f t="shared" si="83"/>
        <v>48.818000000000005</v>
      </c>
      <c r="BA397" s="60" t="str">
        <f t="shared" si="83"/>
        <v>Not Reimbursable</v>
      </c>
      <c r="BB397" s="60" t="s">
        <v>623</v>
      </c>
      <c r="BC397" s="60" t="s">
        <v>623</v>
      </c>
      <c r="BD397" s="58">
        <f t="shared" si="89"/>
        <v>4</v>
      </c>
      <c r="BE397" s="58">
        <f t="shared" si="90"/>
        <v>3</v>
      </c>
      <c r="BF397" s="53" t="s">
        <v>345</v>
      </c>
      <c r="BG397" s="52" t="s">
        <v>37</v>
      </c>
      <c r="BH397" s="34">
        <v>72040</v>
      </c>
      <c r="BI397" s="34">
        <v>320</v>
      </c>
      <c r="BJ397" s="56" t="s">
        <v>1266</v>
      </c>
      <c r="BK397">
        <v>5521</v>
      </c>
      <c r="BL397">
        <v>86.720259599999991</v>
      </c>
      <c r="BM397">
        <v>86.720259599999991</v>
      </c>
      <c r="BN397">
        <v>86.720259599999991</v>
      </c>
      <c r="BO397">
        <v>86.720259599999991</v>
      </c>
      <c r="BP397">
        <v>86.720259599999991</v>
      </c>
      <c r="BQ397">
        <v>39.76</v>
      </c>
      <c r="BR397">
        <v>39.76</v>
      </c>
      <c r="BS397">
        <v>48.008299999999998</v>
      </c>
      <c r="BT397">
        <v>39.76</v>
      </c>
      <c r="BU397">
        <v>39.76</v>
      </c>
      <c r="BV397">
        <v>0</v>
      </c>
      <c r="BW397">
        <v>0</v>
      </c>
      <c r="BX397">
        <v>0</v>
      </c>
      <c r="BY397">
        <v>116.1644</v>
      </c>
      <c r="BZ397">
        <v>104.9828</v>
      </c>
      <c r="CA397">
        <v>48.818000000000005</v>
      </c>
      <c r="CB397">
        <v>0</v>
      </c>
      <c r="CC397">
        <v>0</v>
      </c>
      <c r="CD397">
        <v>0</v>
      </c>
    </row>
    <row r="398" spans="2:82" x14ac:dyDescent="0.25">
      <c r="B398" s="52" t="str">
        <f t="shared" si="85"/>
        <v>Diagnostic Radiology &amp; Imaging Procedures-X-ray exam neck spine 4/5vws-72050</v>
      </c>
      <c r="C398" s="52" t="str">
        <f t="shared" si="86"/>
        <v>72050-0320</v>
      </c>
      <c r="D398" s="53" t="s">
        <v>736</v>
      </c>
      <c r="E398" s="53" t="s">
        <v>976</v>
      </c>
      <c r="F398" s="52" t="s">
        <v>115</v>
      </c>
      <c r="G398" s="52" t="s">
        <v>346</v>
      </c>
      <c r="H398" s="54" t="s">
        <v>1267</v>
      </c>
      <c r="I398" s="55" t="s">
        <v>49</v>
      </c>
      <c r="J398" s="55" t="str">
        <f t="shared" si="91"/>
        <v>72050-320</v>
      </c>
      <c r="K398" s="56" t="s">
        <v>736</v>
      </c>
      <c r="L398" s="62">
        <v>595</v>
      </c>
      <c r="M398" s="52">
        <f t="shared" si="87"/>
        <v>1</v>
      </c>
      <c r="N398" s="53" t="s">
        <v>632</v>
      </c>
      <c r="O398" s="52">
        <f t="shared" si="88"/>
        <v>1</v>
      </c>
      <c r="P398" s="52" t="str">
        <f t="shared" si="92"/>
        <v>0320-72050 0320-72050</v>
      </c>
      <c r="Q398" s="58" t="str">
        <f t="shared" si="93"/>
        <v>32072050</v>
      </c>
      <c r="R398" s="59">
        <v>104.91969499999999</v>
      </c>
      <c r="S398" s="59">
        <v>104.91969499999999</v>
      </c>
      <c r="T398" s="59">
        <v>104.91969499999999</v>
      </c>
      <c r="U398" s="59">
        <v>104.91969499999999</v>
      </c>
      <c r="V398" s="59">
        <v>104.91969499999999</v>
      </c>
      <c r="W398" s="59">
        <v>53.46</v>
      </c>
      <c r="X398" s="59">
        <v>53.46</v>
      </c>
      <c r="Y398" s="59">
        <v>59.71425</v>
      </c>
      <c r="Z398" s="59">
        <v>53.46</v>
      </c>
      <c r="AA398" s="59">
        <v>53.46</v>
      </c>
      <c r="AB398" s="59">
        <v>0</v>
      </c>
      <c r="AC398" s="59">
        <v>0</v>
      </c>
      <c r="AD398" s="59">
        <v>0</v>
      </c>
      <c r="AE398" s="59">
        <v>214.0402</v>
      </c>
      <c r="AF398" s="59">
        <v>193.4374</v>
      </c>
      <c r="AG398" s="59">
        <v>81.312000000000012</v>
      </c>
      <c r="AH398" s="59">
        <v>0</v>
      </c>
      <c r="AI398" s="59">
        <v>0</v>
      </c>
      <c r="AJ398" s="59">
        <v>0</v>
      </c>
      <c r="AK398" s="60">
        <f t="shared" si="82"/>
        <v>104.91969499999999</v>
      </c>
      <c r="AL398" s="60">
        <f t="shared" si="82"/>
        <v>104.91969499999999</v>
      </c>
      <c r="AM398" s="60">
        <f t="shared" si="82"/>
        <v>104.91969499999999</v>
      </c>
      <c r="AN398" s="60">
        <f t="shared" si="82"/>
        <v>104.91969499999999</v>
      </c>
      <c r="AO398" s="60">
        <f t="shared" si="82"/>
        <v>104.91969499999999</v>
      </c>
      <c r="AP398" s="60">
        <f t="shared" si="81"/>
        <v>53.46</v>
      </c>
      <c r="AQ398" s="60">
        <f t="shared" si="81"/>
        <v>53.46</v>
      </c>
      <c r="AR398" s="60">
        <f t="shared" si="81"/>
        <v>59.71425</v>
      </c>
      <c r="AS398" s="60">
        <f t="shared" si="81"/>
        <v>53.46</v>
      </c>
      <c r="AT398" s="60">
        <f t="shared" si="81"/>
        <v>53.46</v>
      </c>
      <c r="AU398" s="60" t="s">
        <v>623</v>
      </c>
      <c r="AV398" s="60" t="str">
        <f t="shared" si="84"/>
        <v>Not Reimbursable</v>
      </c>
      <c r="AW398" s="60" t="str">
        <f t="shared" si="84"/>
        <v>Not Reimbursable</v>
      </c>
      <c r="AX398" s="60">
        <f t="shared" si="84"/>
        <v>214.0402</v>
      </c>
      <c r="AY398" s="60">
        <f t="shared" si="83"/>
        <v>193.4374</v>
      </c>
      <c r="AZ398" s="60">
        <f t="shared" si="83"/>
        <v>81.312000000000012</v>
      </c>
      <c r="BA398" s="60" t="str">
        <f t="shared" si="83"/>
        <v>Not Reimbursable</v>
      </c>
      <c r="BB398" s="60" t="s">
        <v>623</v>
      </c>
      <c r="BC398" s="60" t="s">
        <v>623</v>
      </c>
      <c r="BD398" s="58">
        <f t="shared" si="89"/>
        <v>4</v>
      </c>
      <c r="BE398" s="58">
        <f t="shared" si="90"/>
        <v>3</v>
      </c>
      <c r="BF398" s="53" t="s">
        <v>346</v>
      </c>
      <c r="BG398" s="52" t="s">
        <v>37</v>
      </c>
      <c r="BH398" s="34">
        <v>72050</v>
      </c>
      <c r="BI398" s="34">
        <v>320</v>
      </c>
      <c r="BJ398" s="56" t="s">
        <v>1268</v>
      </c>
      <c r="BK398">
        <v>5522</v>
      </c>
      <c r="BL398">
        <v>104.91969499999999</v>
      </c>
      <c r="BM398">
        <v>104.91969499999999</v>
      </c>
      <c r="BN398">
        <v>104.91969499999999</v>
      </c>
      <c r="BO398">
        <v>104.91969499999999</v>
      </c>
      <c r="BP398">
        <v>104.91969499999999</v>
      </c>
      <c r="BQ398">
        <v>53.46</v>
      </c>
      <c r="BR398">
        <v>53.46</v>
      </c>
      <c r="BS398">
        <v>59.71425</v>
      </c>
      <c r="BT398">
        <v>53.46</v>
      </c>
      <c r="BU398">
        <v>53.46</v>
      </c>
      <c r="BV398">
        <v>0</v>
      </c>
      <c r="BW398">
        <v>0</v>
      </c>
      <c r="BX398">
        <v>0</v>
      </c>
      <c r="BY398">
        <v>214.0402</v>
      </c>
      <c r="BZ398">
        <v>193.4374</v>
      </c>
      <c r="CA398">
        <v>81.312000000000012</v>
      </c>
      <c r="CB398">
        <v>0</v>
      </c>
      <c r="CC398">
        <v>0</v>
      </c>
      <c r="CD398">
        <v>0</v>
      </c>
    </row>
    <row r="399" spans="2:82" x14ac:dyDescent="0.25">
      <c r="B399" s="52" t="str">
        <f t="shared" si="85"/>
        <v>Diagnostic Radiology &amp; Imaging Procedures-X-ray exam thorac spine 2vws-72070</v>
      </c>
      <c r="C399" s="52" t="str">
        <f t="shared" si="86"/>
        <v>72070-0320</v>
      </c>
      <c r="D399" s="53" t="s">
        <v>737</v>
      </c>
      <c r="E399" s="53" t="s">
        <v>976</v>
      </c>
      <c r="F399" s="52" t="s">
        <v>115</v>
      </c>
      <c r="G399" s="52" t="s">
        <v>347</v>
      </c>
      <c r="H399" s="54" t="s">
        <v>1269</v>
      </c>
      <c r="I399" s="55" t="s">
        <v>49</v>
      </c>
      <c r="J399" s="55" t="str">
        <f t="shared" si="91"/>
        <v>72070-320</v>
      </c>
      <c r="K399" s="56" t="s">
        <v>737</v>
      </c>
      <c r="L399" s="62">
        <v>448</v>
      </c>
      <c r="M399" s="52">
        <f t="shared" si="87"/>
        <v>1</v>
      </c>
      <c r="N399" s="53" t="s">
        <v>632</v>
      </c>
      <c r="O399" s="52">
        <f t="shared" si="88"/>
        <v>1</v>
      </c>
      <c r="P399" s="52" t="str">
        <f t="shared" si="92"/>
        <v>0320-72070 0320-72070</v>
      </c>
      <c r="Q399" s="58" t="str">
        <f t="shared" si="93"/>
        <v>32072070</v>
      </c>
      <c r="R399" s="59">
        <v>104.91969499999999</v>
      </c>
      <c r="S399" s="59">
        <v>104.91969499999999</v>
      </c>
      <c r="T399" s="59">
        <v>104.91969499999999</v>
      </c>
      <c r="U399" s="59">
        <v>104.91969499999999</v>
      </c>
      <c r="V399" s="59">
        <v>104.91969499999999</v>
      </c>
      <c r="W399" s="59">
        <v>33.08</v>
      </c>
      <c r="X399" s="59">
        <v>33.08</v>
      </c>
      <c r="Y399" s="59">
        <v>37.342650000000006</v>
      </c>
      <c r="Z399" s="59">
        <v>33.08</v>
      </c>
      <c r="AA399" s="59">
        <v>33.08</v>
      </c>
      <c r="AB399" s="59">
        <v>0</v>
      </c>
      <c r="AC399" s="59">
        <v>0</v>
      </c>
      <c r="AD399" s="59">
        <v>0</v>
      </c>
      <c r="AE399" s="59">
        <v>214.0402</v>
      </c>
      <c r="AF399" s="59">
        <v>193.4374</v>
      </c>
      <c r="AG399" s="59">
        <v>48.818000000000005</v>
      </c>
      <c r="AH399" s="59">
        <v>0</v>
      </c>
      <c r="AI399" s="59">
        <v>0</v>
      </c>
      <c r="AJ399" s="59">
        <v>0</v>
      </c>
      <c r="AK399" s="60">
        <f t="shared" si="82"/>
        <v>104.91969499999999</v>
      </c>
      <c r="AL399" s="60">
        <f t="shared" si="82"/>
        <v>104.91969499999999</v>
      </c>
      <c r="AM399" s="60">
        <f t="shared" si="82"/>
        <v>104.91969499999999</v>
      </c>
      <c r="AN399" s="60">
        <f t="shared" si="82"/>
        <v>104.91969499999999</v>
      </c>
      <c r="AO399" s="60">
        <f t="shared" si="82"/>
        <v>104.91969499999999</v>
      </c>
      <c r="AP399" s="60">
        <f t="shared" si="81"/>
        <v>33.08</v>
      </c>
      <c r="AQ399" s="60">
        <f t="shared" si="81"/>
        <v>33.08</v>
      </c>
      <c r="AR399" s="60">
        <f t="shared" si="81"/>
        <v>37.342650000000006</v>
      </c>
      <c r="AS399" s="60">
        <f t="shared" si="81"/>
        <v>33.08</v>
      </c>
      <c r="AT399" s="60">
        <f t="shared" si="81"/>
        <v>33.08</v>
      </c>
      <c r="AU399" s="60" t="s">
        <v>623</v>
      </c>
      <c r="AV399" s="60" t="str">
        <f t="shared" si="84"/>
        <v>Not Reimbursable</v>
      </c>
      <c r="AW399" s="60" t="str">
        <f t="shared" si="84"/>
        <v>Not Reimbursable</v>
      </c>
      <c r="AX399" s="60">
        <f t="shared" si="84"/>
        <v>214.0402</v>
      </c>
      <c r="AY399" s="60">
        <f t="shared" si="83"/>
        <v>193.4374</v>
      </c>
      <c r="AZ399" s="60">
        <f t="shared" si="83"/>
        <v>48.818000000000005</v>
      </c>
      <c r="BA399" s="60" t="str">
        <f t="shared" si="83"/>
        <v>Not Reimbursable</v>
      </c>
      <c r="BB399" s="60" t="s">
        <v>623</v>
      </c>
      <c r="BC399" s="60" t="s">
        <v>623</v>
      </c>
      <c r="BD399" s="58">
        <f t="shared" si="89"/>
        <v>4</v>
      </c>
      <c r="BE399" s="58">
        <f t="shared" si="90"/>
        <v>3</v>
      </c>
      <c r="BF399" s="53" t="s">
        <v>347</v>
      </c>
      <c r="BG399" s="52" t="s">
        <v>37</v>
      </c>
      <c r="BH399" s="34">
        <v>72070</v>
      </c>
      <c r="BI399" s="34">
        <v>320</v>
      </c>
      <c r="BJ399" s="56" t="s">
        <v>1270</v>
      </c>
      <c r="BK399">
        <v>5522</v>
      </c>
      <c r="BL399">
        <v>104.91969499999999</v>
      </c>
      <c r="BM399">
        <v>104.91969499999999</v>
      </c>
      <c r="BN399">
        <v>104.91969499999999</v>
      </c>
      <c r="BO399">
        <v>104.91969499999999</v>
      </c>
      <c r="BP399">
        <v>104.91969499999999</v>
      </c>
      <c r="BQ399">
        <v>33.08</v>
      </c>
      <c r="BR399">
        <v>33.08</v>
      </c>
      <c r="BS399">
        <v>37.342650000000006</v>
      </c>
      <c r="BT399">
        <v>33.08</v>
      </c>
      <c r="BU399">
        <v>33.08</v>
      </c>
      <c r="BV399">
        <v>0</v>
      </c>
      <c r="BW399">
        <v>0</v>
      </c>
      <c r="BX399">
        <v>0</v>
      </c>
      <c r="BY399">
        <v>214.0402</v>
      </c>
      <c r="BZ399">
        <v>193.4374</v>
      </c>
      <c r="CA399">
        <v>48.818000000000005</v>
      </c>
      <c r="CB399">
        <v>0</v>
      </c>
      <c r="CC399">
        <v>0</v>
      </c>
      <c r="CD399">
        <v>0</v>
      </c>
    </row>
    <row r="400" spans="2:82" x14ac:dyDescent="0.25">
      <c r="B400" s="52" t="str">
        <f t="shared" si="85"/>
        <v>Diagnostic Radiology &amp; Imaging Procedures-X-ray exam thoracolmb 2/&gt; vw-72080</v>
      </c>
      <c r="C400" s="52" t="str">
        <f t="shared" si="86"/>
        <v>72080-0320</v>
      </c>
      <c r="D400" s="53" t="s">
        <v>738</v>
      </c>
      <c r="E400" s="53" t="s">
        <v>976</v>
      </c>
      <c r="F400" s="52" t="s">
        <v>115</v>
      </c>
      <c r="G400" s="52" t="s">
        <v>348</v>
      </c>
      <c r="H400" s="54" t="s">
        <v>1271</v>
      </c>
      <c r="I400" s="55" t="s">
        <v>49</v>
      </c>
      <c r="J400" s="55" t="str">
        <f t="shared" si="91"/>
        <v>72080-320</v>
      </c>
      <c r="K400" s="56" t="s">
        <v>738</v>
      </c>
      <c r="L400" s="62">
        <v>470</v>
      </c>
      <c r="M400" s="52">
        <f t="shared" si="87"/>
        <v>1</v>
      </c>
      <c r="N400" s="53" t="s">
        <v>632</v>
      </c>
      <c r="O400" s="52">
        <f t="shared" si="88"/>
        <v>1</v>
      </c>
      <c r="P400" s="52" t="str">
        <f t="shared" si="92"/>
        <v>0320-72080 0320-72080</v>
      </c>
      <c r="Q400" s="58" t="str">
        <f t="shared" si="93"/>
        <v>32072080</v>
      </c>
      <c r="R400" s="59">
        <v>86.720259599999991</v>
      </c>
      <c r="S400" s="59">
        <v>86.720259599999991</v>
      </c>
      <c r="T400" s="59">
        <v>86.720259599999991</v>
      </c>
      <c r="U400" s="59">
        <v>86.720259599999991</v>
      </c>
      <c r="V400" s="59">
        <v>86.720259599999991</v>
      </c>
      <c r="W400" s="59">
        <v>34.75</v>
      </c>
      <c r="X400" s="59">
        <v>34.75</v>
      </c>
      <c r="Y400" s="59">
        <v>39.927950000000003</v>
      </c>
      <c r="Z400" s="59">
        <v>34.75</v>
      </c>
      <c r="AA400" s="59">
        <v>34.75</v>
      </c>
      <c r="AB400" s="59">
        <v>0</v>
      </c>
      <c r="AC400" s="59">
        <v>0</v>
      </c>
      <c r="AD400" s="59">
        <v>0</v>
      </c>
      <c r="AE400" s="59">
        <v>116.1644</v>
      </c>
      <c r="AF400" s="59">
        <v>104.9828</v>
      </c>
      <c r="AG400" s="59">
        <v>48.818000000000005</v>
      </c>
      <c r="AH400" s="59">
        <v>0</v>
      </c>
      <c r="AI400" s="59">
        <v>0</v>
      </c>
      <c r="AJ400" s="59">
        <v>0</v>
      </c>
      <c r="AK400" s="60">
        <f t="shared" si="82"/>
        <v>86.720259599999991</v>
      </c>
      <c r="AL400" s="60">
        <f t="shared" si="82"/>
        <v>86.720259599999991</v>
      </c>
      <c r="AM400" s="60">
        <f t="shared" si="82"/>
        <v>86.720259599999991</v>
      </c>
      <c r="AN400" s="60">
        <f t="shared" si="82"/>
        <v>86.720259599999991</v>
      </c>
      <c r="AO400" s="60">
        <f t="shared" si="82"/>
        <v>86.720259599999991</v>
      </c>
      <c r="AP400" s="60">
        <f t="shared" si="81"/>
        <v>34.75</v>
      </c>
      <c r="AQ400" s="60">
        <f t="shared" si="81"/>
        <v>34.75</v>
      </c>
      <c r="AR400" s="60">
        <f t="shared" si="81"/>
        <v>39.927950000000003</v>
      </c>
      <c r="AS400" s="60">
        <f t="shared" si="81"/>
        <v>34.75</v>
      </c>
      <c r="AT400" s="60">
        <f t="shared" si="81"/>
        <v>34.75</v>
      </c>
      <c r="AU400" s="60" t="s">
        <v>623</v>
      </c>
      <c r="AV400" s="60" t="str">
        <f t="shared" si="84"/>
        <v>Not Reimbursable</v>
      </c>
      <c r="AW400" s="60" t="str">
        <f t="shared" si="84"/>
        <v>Not Reimbursable</v>
      </c>
      <c r="AX400" s="60">
        <f t="shared" si="84"/>
        <v>116.1644</v>
      </c>
      <c r="AY400" s="60">
        <f t="shared" si="83"/>
        <v>104.9828</v>
      </c>
      <c r="AZ400" s="60">
        <f t="shared" si="83"/>
        <v>48.818000000000005</v>
      </c>
      <c r="BA400" s="60" t="str">
        <f t="shared" si="83"/>
        <v>Not Reimbursable</v>
      </c>
      <c r="BB400" s="60" t="s">
        <v>623</v>
      </c>
      <c r="BC400" s="60" t="s">
        <v>623</v>
      </c>
      <c r="BD400" s="58">
        <f t="shared" si="89"/>
        <v>4</v>
      </c>
      <c r="BE400" s="58">
        <f t="shared" si="90"/>
        <v>3</v>
      </c>
      <c r="BF400" s="53" t="s">
        <v>348</v>
      </c>
      <c r="BG400" s="52" t="s">
        <v>37</v>
      </c>
      <c r="BH400" s="34">
        <v>72080</v>
      </c>
      <c r="BI400" s="34">
        <v>320</v>
      </c>
      <c r="BJ400" s="56" t="s">
        <v>1272</v>
      </c>
      <c r="BK400">
        <v>5521</v>
      </c>
      <c r="BL400">
        <v>86.720259599999991</v>
      </c>
      <c r="BM400">
        <v>86.720259599999991</v>
      </c>
      <c r="BN400">
        <v>86.720259599999991</v>
      </c>
      <c r="BO400">
        <v>86.720259599999991</v>
      </c>
      <c r="BP400">
        <v>86.720259599999991</v>
      </c>
      <c r="BQ400">
        <v>34.75</v>
      </c>
      <c r="BR400">
        <v>34.75</v>
      </c>
      <c r="BS400">
        <v>39.927950000000003</v>
      </c>
      <c r="BT400">
        <v>34.75</v>
      </c>
      <c r="BU400">
        <v>34.75</v>
      </c>
      <c r="BV400">
        <v>0</v>
      </c>
      <c r="BW400">
        <v>0</v>
      </c>
      <c r="BX400">
        <v>0</v>
      </c>
      <c r="BY400">
        <v>116.1644</v>
      </c>
      <c r="BZ400">
        <v>104.9828</v>
      </c>
      <c r="CA400">
        <v>48.818000000000005</v>
      </c>
      <c r="CB400">
        <v>0</v>
      </c>
      <c r="CC400">
        <v>0</v>
      </c>
      <c r="CD400">
        <v>0</v>
      </c>
    </row>
    <row r="401" spans="1:82" s="51" customFormat="1" x14ac:dyDescent="0.25">
      <c r="A401"/>
      <c r="B401" s="52" t="str">
        <f t="shared" si="85"/>
        <v>Diagnostic Radiology &amp; Imaging Procedures-X-ray exam entire spi 2/3 vw-72082</v>
      </c>
      <c r="C401" s="52" t="str">
        <f t="shared" si="86"/>
        <v>72082-0320</v>
      </c>
      <c r="D401" s="53" t="s">
        <v>739</v>
      </c>
      <c r="E401" s="53" t="s">
        <v>976</v>
      </c>
      <c r="F401" s="52" t="s">
        <v>115</v>
      </c>
      <c r="G401" s="52" t="s">
        <v>349</v>
      </c>
      <c r="H401" s="54" t="s">
        <v>1273</v>
      </c>
      <c r="I401" s="55" t="s">
        <v>49</v>
      </c>
      <c r="J401" s="55" t="str">
        <f t="shared" si="91"/>
        <v>72082-320</v>
      </c>
      <c r="K401" s="56" t="s">
        <v>739</v>
      </c>
      <c r="L401" s="62">
        <v>148</v>
      </c>
      <c r="M401" s="52">
        <f t="shared" si="87"/>
        <v>1</v>
      </c>
      <c r="N401" s="53" t="s">
        <v>632</v>
      </c>
      <c r="O401" s="52">
        <f t="shared" si="88"/>
        <v>1</v>
      </c>
      <c r="P401" s="52" t="str">
        <f t="shared" si="92"/>
        <v>0320-72082 0320-72082</v>
      </c>
      <c r="Q401" s="58" t="str">
        <f t="shared" si="93"/>
        <v>32072082</v>
      </c>
      <c r="R401" s="59">
        <v>104.91969499999999</v>
      </c>
      <c r="S401" s="59">
        <v>104.91969499999999</v>
      </c>
      <c r="T401" s="59">
        <v>104.91969499999999</v>
      </c>
      <c r="U401" s="59">
        <v>104.91969499999999</v>
      </c>
      <c r="V401" s="59">
        <v>104.91969499999999</v>
      </c>
      <c r="W401" s="59">
        <v>70.5</v>
      </c>
      <c r="X401" s="59">
        <v>70.5</v>
      </c>
      <c r="Y401" s="59">
        <v>77.090350000000001</v>
      </c>
      <c r="Z401" s="59">
        <v>70.5</v>
      </c>
      <c r="AA401" s="59">
        <v>70.5</v>
      </c>
      <c r="AB401" s="59">
        <v>0</v>
      </c>
      <c r="AC401" s="59">
        <v>0</v>
      </c>
      <c r="AD401" s="59">
        <v>0</v>
      </c>
      <c r="AE401" s="59">
        <v>214.0402</v>
      </c>
      <c r="AF401" s="59">
        <v>193.4374</v>
      </c>
      <c r="AG401" s="59">
        <v>0</v>
      </c>
      <c r="AH401" s="59">
        <v>0</v>
      </c>
      <c r="AI401" s="59">
        <v>0</v>
      </c>
      <c r="AJ401" s="59">
        <v>0</v>
      </c>
      <c r="AK401" s="60">
        <f t="shared" si="82"/>
        <v>104.91969499999999</v>
      </c>
      <c r="AL401" s="60">
        <f t="shared" si="82"/>
        <v>104.91969499999999</v>
      </c>
      <c r="AM401" s="60">
        <f t="shared" si="82"/>
        <v>104.91969499999999</v>
      </c>
      <c r="AN401" s="60">
        <f t="shared" si="82"/>
        <v>104.91969499999999</v>
      </c>
      <c r="AO401" s="60">
        <f t="shared" si="82"/>
        <v>104.91969499999999</v>
      </c>
      <c r="AP401" s="60">
        <f t="shared" si="81"/>
        <v>70.5</v>
      </c>
      <c r="AQ401" s="60">
        <f t="shared" si="81"/>
        <v>70.5</v>
      </c>
      <c r="AR401" s="60">
        <f t="shared" si="81"/>
        <v>77.090350000000001</v>
      </c>
      <c r="AS401" s="60">
        <f t="shared" si="81"/>
        <v>70.5</v>
      </c>
      <c r="AT401" s="60">
        <f t="shared" si="81"/>
        <v>70.5</v>
      </c>
      <c r="AU401" s="60" t="s">
        <v>623</v>
      </c>
      <c r="AV401" s="60" t="str">
        <f t="shared" si="84"/>
        <v>Not Reimbursable</v>
      </c>
      <c r="AW401" s="60" t="str">
        <f t="shared" si="84"/>
        <v>Not Reimbursable</v>
      </c>
      <c r="AX401" s="60">
        <f t="shared" si="84"/>
        <v>214.0402</v>
      </c>
      <c r="AY401" s="60">
        <f t="shared" si="83"/>
        <v>193.4374</v>
      </c>
      <c r="AZ401" s="60" t="str">
        <f t="shared" si="83"/>
        <v>Not Reimbursable</v>
      </c>
      <c r="BA401" s="60" t="str">
        <f t="shared" si="83"/>
        <v>Not Reimbursable</v>
      </c>
      <c r="BB401" s="60" t="s">
        <v>623</v>
      </c>
      <c r="BC401" s="60" t="s">
        <v>623</v>
      </c>
      <c r="BD401" s="58">
        <f t="shared" si="89"/>
        <v>4</v>
      </c>
      <c r="BE401" s="58">
        <f t="shared" si="90"/>
        <v>3</v>
      </c>
      <c r="BF401" s="53" t="s">
        <v>349</v>
      </c>
      <c r="BG401" s="52" t="s">
        <v>37</v>
      </c>
      <c r="BH401" s="65">
        <v>72082</v>
      </c>
      <c r="BI401" s="65">
        <v>320</v>
      </c>
      <c r="BJ401" s="56" t="s">
        <v>1274</v>
      </c>
      <c r="BK401">
        <v>5522</v>
      </c>
      <c r="BL401">
        <v>104.91969499999999</v>
      </c>
      <c r="BM401">
        <v>104.91969499999999</v>
      </c>
      <c r="BN401">
        <v>104.91969499999999</v>
      </c>
      <c r="BO401">
        <v>104.91969499999999</v>
      </c>
      <c r="BP401">
        <v>104.91969499999999</v>
      </c>
      <c r="BQ401">
        <v>70.5</v>
      </c>
      <c r="BR401">
        <v>70.5</v>
      </c>
      <c r="BS401">
        <v>77.090350000000001</v>
      </c>
      <c r="BT401">
        <v>70.5</v>
      </c>
      <c r="BU401">
        <v>70.5</v>
      </c>
      <c r="BV401">
        <v>0</v>
      </c>
      <c r="BW401">
        <v>0</v>
      </c>
      <c r="BX401">
        <v>0</v>
      </c>
      <c r="BY401">
        <v>214.0402</v>
      </c>
      <c r="BZ401">
        <v>193.4374</v>
      </c>
      <c r="CA401">
        <v>0</v>
      </c>
      <c r="CB401">
        <v>0</v>
      </c>
      <c r="CC401">
        <v>0</v>
      </c>
      <c r="CD401">
        <v>0</v>
      </c>
    </row>
    <row r="402" spans="1:82" x14ac:dyDescent="0.25">
      <c r="B402" s="52" t="str">
        <f t="shared" si="85"/>
        <v>Diagnostic Radiology &amp; Imaging Procedures-X-ray exam l-s spine 2/3 vws-72100</v>
      </c>
      <c r="C402" s="52" t="str">
        <f t="shared" si="86"/>
        <v>72100-0320</v>
      </c>
      <c r="D402" s="53" t="s">
        <v>740</v>
      </c>
      <c r="E402" s="53" t="s">
        <v>976</v>
      </c>
      <c r="F402" s="52" t="s">
        <v>115</v>
      </c>
      <c r="G402" s="52" t="s">
        <v>350</v>
      </c>
      <c r="H402" s="54" t="s">
        <v>1275</v>
      </c>
      <c r="I402" s="55" t="s">
        <v>49</v>
      </c>
      <c r="J402" s="55" t="str">
        <f t="shared" si="91"/>
        <v>72100-320</v>
      </c>
      <c r="K402" s="56" t="s">
        <v>740</v>
      </c>
      <c r="L402" s="62">
        <v>424</v>
      </c>
      <c r="M402" s="52">
        <f t="shared" si="87"/>
        <v>1</v>
      </c>
      <c r="N402" s="53" t="s">
        <v>632</v>
      </c>
      <c r="O402" s="52">
        <f t="shared" si="88"/>
        <v>1</v>
      </c>
      <c r="P402" s="52" t="str">
        <f t="shared" si="92"/>
        <v>0320-72100 0320-72100</v>
      </c>
      <c r="Q402" s="58" t="str">
        <f t="shared" si="93"/>
        <v>32072100</v>
      </c>
      <c r="R402" s="59">
        <v>104.91969499999999</v>
      </c>
      <c r="S402" s="59">
        <v>104.91969499999999</v>
      </c>
      <c r="T402" s="59">
        <v>104.91969499999999</v>
      </c>
      <c r="U402" s="59">
        <v>104.91969499999999</v>
      </c>
      <c r="V402" s="59">
        <v>104.91969499999999</v>
      </c>
      <c r="W402" s="59">
        <v>40.1</v>
      </c>
      <c r="X402" s="59">
        <v>40.1</v>
      </c>
      <c r="Y402" s="59">
        <v>47.148250000000004</v>
      </c>
      <c r="Z402" s="59">
        <v>40.1</v>
      </c>
      <c r="AA402" s="59">
        <v>40.1</v>
      </c>
      <c r="AB402" s="59">
        <v>0</v>
      </c>
      <c r="AC402" s="59">
        <v>0</v>
      </c>
      <c r="AD402" s="59">
        <v>0</v>
      </c>
      <c r="AE402" s="59">
        <v>214.0402</v>
      </c>
      <c r="AF402" s="59">
        <v>193.4374</v>
      </c>
      <c r="AG402" s="59">
        <v>48.818000000000005</v>
      </c>
      <c r="AH402" s="59">
        <v>0</v>
      </c>
      <c r="AI402" s="59">
        <v>0</v>
      </c>
      <c r="AJ402" s="59">
        <v>0</v>
      </c>
      <c r="AK402" s="60">
        <f t="shared" si="82"/>
        <v>104.91969499999999</v>
      </c>
      <c r="AL402" s="60">
        <f t="shared" si="82"/>
        <v>104.91969499999999</v>
      </c>
      <c r="AM402" s="60">
        <f t="shared" si="82"/>
        <v>104.91969499999999</v>
      </c>
      <c r="AN402" s="60">
        <f t="shared" si="82"/>
        <v>104.91969499999999</v>
      </c>
      <c r="AO402" s="60">
        <f t="shared" si="82"/>
        <v>104.91969499999999</v>
      </c>
      <c r="AP402" s="60">
        <f t="shared" si="81"/>
        <v>40.1</v>
      </c>
      <c r="AQ402" s="60">
        <f t="shared" si="81"/>
        <v>40.1</v>
      </c>
      <c r="AR402" s="60">
        <f t="shared" si="81"/>
        <v>47.148250000000004</v>
      </c>
      <c r="AS402" s="60">
        <f t="shared" si="81"/>
        <v>40.1</v>
      </c>
      <c r="AT402" s="60">
        <f t="shared" si="81"/>
        <v>40.1</v>
      </c>
      <c r="AU402" s="60" t="s">
        <v>623</v>
      </c>
      <c r="AV402" s="60" t="str">
        <f t="shared" si="84"/>
        <v>Not Reimbursable</v>
      </c>
      <c r="AW402" s="60" t="str">
        <f t="shared" si="84"/>
        <v>Not Reimbursable</v>
      </c>
      <c r="AX402" s="60">
        <f t="shared" si="84"/>
        <v>214.0402</v>
      </c>
      <c r="AY402" s="60">
        <f t="shared" si="83"/>
        <v>193.4374</v>
      </c>
      <c r="AZ402" s="60">
        <f t="shared" si="83"/>
        <v>48.818000000000005</v>
      </c>
      <c r="BA402" s="60" t="str">
        <f t="shared" si="83"/>
        <v>Not Reimbursable</v>
      </c>
      <c r="BB402" s="60" t="s">
        <v>623</v>
      </c>
      <c r="BC402" s="60" t="s">
        <v>623</v>
      </c>
      <c r="BD402" s="58">
        <f t="shared" si="89"/>
        <v>4</v>
      </c>
      <c r="BE402" s="58">
        <f t="shared" si="90"/>
        <v>3</v>
      </c>
      <c r="BF402" s="53" t="s">
        <v>350</v>
      </c>
      <c r="BG402" s="52" t="s">
        <v>37</v>
      </c>
      <c r="BH402" s="34">
        <v>72100</v>
      </c>
      <c r="BI402" s="34">
        <v>320</v>
      </c>
      <c r="BJ402" s="56" t="s">
        <v>1276</v>
      </c>
      <c r="BK402">
        <v>5522</v>
      </c>
      <c r="BL402">
        <v>104.91969499999999</v>
      </c>
      <c r="BM402">
        <v>104.91969499999999</v>
      </c>
      <c r="BN402">
        <v>104.91969499999999</v>
      </c>
      <c r="BO402">
        <v>104.91969499999999</v>
      </c>
      <c r="BP402">
        <v>104.91969499999999</v>
      </c>
      <c r="BQ402">
        <v>40.1</v>
      </c>
      <c r="BR402">
        <v>40.1</v>
      </c>
      <c r="BS402">
        <v>47.148250000000004</v>
      </c>
      <c r="BT402">
        <v>40.1</v>
      </c>
      <c r="BU402">
        <v>40.1</v>
      </c>
      <c r="BV402">
        <v>0</v>
      </c>
      <c r="BW402">
        <v>0</v>
      </c>
      <c r="BX402">
        <v>0</v>
      </c>
      <c r="BY402">
        <v>214.0402</v>
      </c>
      <c r="BZ402">
        <v>193.4374</v>
      </c>
      <c r="CA402">
        <v>48.818000000000005</v>
      </c>
      <c r="CB402">
        <v>0</v>
      </c>
      <c r="CC402">
        <v>0</v>
      </c>
      <c r="CD402">
        <v>0</v>
      </c>
    </row>
    <row r="403" spans="1:82" x14ac:dyDescent="0.25">
      <c r="B403" s="52" t="str">
        <f t="shared" si="85"/>
        <v>Diagnostic Radiology &amp; Imaging Procedures-X-ray bend only l-s spine-72120</v>
      </c>
      <c r="C403" s="52" t="str">
        <f t="shared" si="86"/>
        <v>72120-0320</v>
      </c>
      <c r="D403" s="53" t="s">
        <v>741</v>
      </c>
      <c r="E403" s="53" t="s">
        <v>976</v>
      </c>
      <c r="F403" s="52" t="s">
        <v>115</v>
      </c>
      <c r="G403" s="52" t="s">
        <v>352</v>
      </c>
      <c r="H403" s="54" t="s">
        <v>1277</v>
      </c>
      <c r="I403" s="55" t="s">
        <v>49</v>
      </c>
      <c r="J403" s="55" t="str">
        <f t="shared" si="91"/>
        <v>72120-320</v>
      </c>
      <c r="K403" s="56" t="s">
        <v>741</v>
      </c>
      <c r="L403" s="62">
        <v>605</v>
      </c>
      <c r="M403" s="52">
        <f t="shared" si="87"/>
        <v>1</v>
      </c>
      <c r="N403" s="53" t="s">
        <v>632</v>
      </c>
      <c r="O403" s="52">
        <f t="shared" si="88"/>
        <v>1</v>
      </c>
      <c r="P403" s="52" t="str">
        <f t="shared" si="92"/>
        <v>0320-72120 0320-72120</v>
      </c>
      <c r="Q403" s="58" t="str">
        <f t="shared" si="93"/>
        <v>32072120</v>
      </c>
      <c r="R403" s="59">
        <v>104.91969499999999</v>
      </c>
      <c r="S403" s="59">
        <v>104.91969499999999</v>
      </c>
      <c r="T403" s="59">
        <v>104.91969499999999</v>
      </c>
      <c r="U403" s="59">
        <v>104.91969499999999</v>
      </c>
      <c r="V403" s="59">
        <v>104.91969499999999</v>
      </c>
      <c r="W403" s="59">
        <v>40.76</v>
      </c>
      <c r="X403" s="59">
        <v>40.76</v>
      </c>
      <c r="Y403" s="59">
        <v>35.442299999999996</v>
      </c>
      <c r="Z403" s="59">
        <v>40.76</v>
      </c>
      <c r="AA403" s="59">
        <v>40.76</v>
      </c>
      <c r="AB403" s="59">
        <v>0</v>
      </c>
      <c r="AC403" s="59">
        <v>0</v>
      </c>
      <c r="AD403" s="59">
        <v>0</v>
      </c>
      <c r="AE403" s="59">
        <v>214.0402</v>
      </c>
      <c r="AF403" s="59">
        <v>193.4374</v>
      </c>
      <c r="AG403" s="59">
        <v>81.312000000000012</v>
      </c>
      <c r="AH403" s="59">
        <v>0</v>
      </c>
      <c r="AI403" s="59">
        <v>0</v>
      </c>
      <c r="AJ403" s="59">
        <v>0</v>
      </c>
      <c r="AK403" s="60">
        <f t="shared" si="82"/>
        <v>104.91969499999999</v>
      </c>
      <c r="AL403" s="60">
        <f t="shared" si="82"/>
        <v>104.91969499999999</v>
      </c>
      <c r="AM403" s="60">
        <f t="shared" si="82"/>
        <v>104.91969499999999</v>
      </c>
      <c r="AN403" s="60">
        <f t="shared" si="82"/>
        <v>104.91969499999999</v>
      </c>
      <c r="AO403" s="60">
        <f t="shared" si="82"/>
        <v>104.91969499999999</v>
      </c>
      <c r="AP403" s="60">
        <f t="shared" si="81"/>
        <v>40.76</v>
      </c>
      <c r="AQ403" s="60">
        <f t="shared" si="81"/>
        <v>40.76</v>
      </c>
      <c r="AR403" s="60">
        <f t="shared" si="81"/>
        <v>35.442299999999996</v>
      </c>
      <c r="AS403" s="60">
        <f t="shared" si="81"/>
        <v>40.76</v>
      </c>
      <c r="AT403" s="60">
        <f t="shared" si="81"/>
        <v>40.76</v>
      </c>
      <c r="AU403" s="60" t="s">
        <v>623</v>
      </c>
      <c r="AV403" s="60" t="str">
        <f t="shared" si="84"/>
        <v>Not Reimbursable</v>
      </c>
      <c r="AW403" s="60" t="str">
        <f t="shared" si="84"/>
        <v>Not Reimbursable</v>
      </c>
      <c r="AX403" s="60">
        <f t="shared" si="84"/>
        <v>214.0402</v>
      </c>
      <c r="AY403" s="60">
        <f t="shared" si="83"/>
        <v>193.4374</v>
      </c>
      <c r="AZ403" s="60">
        <f t="shared" si="83"/>
        <v>81.312000000000012</v>
      </c>
      <c r="BA403" s="60" t="str">
        <f t="shared" si="83"/>
        <v>Not Reimbursable</v>
      </c>
      <c r="BB403" s="60" t="s">
        <v>623</v>
      </c>
      <c r="BC403" s="60" t="s">
        <v>623</v>
      </c>
      <c r="BD403" s="58">
        <f t="shared" si="89"/>
        <v>4</v>
      </c>
      <c r="BE403" s="58">
        <f t="shared" si="90"/>
        <v>3</v>
      </c>
      <c r="BF403" s="53" t="s">
        <v>352</v>
      </c>
      <c r="BG403" s="52" t="s">
        <v>37</v>
      </c>
      <c r="BH403" s="34">
        <v>72120</v>
      </c>
      <c r="BI403" s="34">
        <v>320</v>
      </c>
      <c r="BJ403" s="56" t="s">
        <v>1278</v>
      </c>
      <c r="BK403">
        <v>5522</v>
      </c>
      <c r="BL403">
        <v>104.91969499999999</v>
      </c>
      <c r="BM403">
        <v>104.91969499999999</v>
      </c>
      <c r="BN403">
        <v>104.91969499999999</v>
      </c>
      <c r="BO403">
        <v>104.91969499999999</v>
      </c>
      <c r="BP403">
        <v>104.91969499999999</v>
      </c>
      <c r="BQ403">
        <v>40.76</v>
      </c>
      <c r="BR403">
        <v>40.76</v>
      </c>
      <c r="BS403">
        <v>35.442299999999996</v>
      </c>
      <c r="BT403">
        <v>40.76</v>
      </c>
      <c r="BU403">
        <v>40.76</v>
      </c>
      <c r="BV403">
        <v>0</v>
      </c>
      <c r="BW403">
        <v>0</v>
      </c>
      <c r="BX403">
        <v>0</v>
      </c>
      <c r="BY403">
        <v>214.0402</v>
      </c>
      <c r="BZ403">
        <v>193.4374</v>
      </c>
      <c r="CA403">
        <v>81.312000000000012</v>
      </c>
      <c r="CB403">
        <v>0</v>
      </c>
      <c r="CC403">
        <v>0</v>
      </c>
      <c r="CD403">
        <v>0</v>
      </c>
    </row>
    <row r="404" spans="1:82" x14ac:dyDescent="0.25">
      <c r="B404" s="52" t="str">
        <f t="shared" si="85"/>
        <v>Diagnostic Radiology &amp; Imaging Procedures-Ct neck spine w/o dye-72125</v>
      </c>
      <c r="C404" s="52" t="str">
        <f t="shared" si="86"/>
        <v>72125-0352</v>
      </c>
      <c r="D404" s="53" t="s">
        <v>742</v>
      </c>
      <c r="E404" s="53" t="s">
        <v>976</v>
      </c>
      <c r="F404" s="52" t="s">
        <v>115</v>
      </c>
      <c r="G404" s="52" t="s">
        <v>353</v>
      </c>
      <c r="H404" s="54" t="s">
        <v>1279</v>
      </c>
      <c r="I404" s="55" t="s">
        <v>69</v>
      </c>
      <c r="J404" s="55" t="str">
        <f t="shared" si="91"/>
        <v>72125-352</v>
      </c>
      <c r="K404" s="56" t="s">
        <v>742</v>
      </c>
      <c r="L404" s="62">
        <v>2407</v>
      </c>
      <c r="M404" s="52">
        <f t="shared" si="87"/>
        <v>2</v>
      </c>
      <c r="N404" s="53" t="s">
        <v>632</v>
      </c>
      <c r="O404" s="52">
        <f t="shared" si="88"/>
        <v>1</v>
      </c>
      <c r="P404" s="52" t="str">
        <f t="shared" si="92"/>
        <v>0352-72125 0352-72125</v>
      </c>
      <c r="Q404" s="58" t="str">
        <f t="shared" si="93"/>
        <v>35272125</v>
      </c>
      <c r="R404" s="59">
        <v>104.91969499999999</v>
      </c>
      <c r="S404" s="59">
        <v>104.91969499999999</v>
      </c>
      <c r="T404" s="59">
        <v>104.91969499999999</v>
      </c>
      <c r="U404" s="59">
        <v>104.91969499999999</v>
      </c>
      <c r="V404" s="59">
        <v>104.91969499999999</v>
      </c>
      <c r="W404" s="59">
        <v>106.88</v>
      </c>
      <c r="X404" s="59">
        <v>106.88</v>
      </c>
      <c r="Y404" s="59">
        <v>145.21455</v>
      </c>
      <c r="Z404" s="59">
        <v>106.88</v>
      </c>
      <c r="AA404" s="59">
        <v>106.88</v>
      </c>
      <c r="AB404" s="59">
        <v>0</v>
      </c>
      <c r="AC404" s="59">
        <v>0</v>
      </c>
      <c r="AD404" s="59">
        <v>0</v>
      </c>
      <c r="AE404" s="59">
        <v>248.37819999999996</v>
      </c>
      <c r="AF404" s="59">
        <v>223.19699999999997</v>
      </c>
      <c r="AG404" s="59">
        <v>0</v>
      </c>
      <c r="AH404" s="59">
        <v>0</v>
      </c>
      <c r="AI404" s="59">
        <v>0</v>
      </c>
      <c r="AJ404" s="59">
        <v>0</v>
      </c>
      <c r="AK404" s="60">
        <f t="shared" si="82"/>
        <v>104.91969499999999</v>
      </c>
      <c r="AL404" s="60">
        <f t="shared" si="82"/>
        <v>104.91969499999999</v>
      </c>
      <c r="AM404" s="60">
        <f t="shared" si="82"/>
        <v>104.91969499999999</v>
      </c>
      <c r="AN404" s="60">
        <f t="shared" si="82"/>
        <v>104.91969499999999</v>
      </c>
      <c r="AO404" s="60">
        <f t="shared" si="82"/>
        <v>104.91969499999999</v>
      </c>
      <c r="AP404" s="60">
        <f t="shared" si="81"/>
        <v>106.88</v>
      </c>
      <c r="AQ404" s="60">
        <f t="shared" si="81"/>
        <v>106.88</v>
      </c>
      <c r="AR404" s="60">
        <f t="shared" si="81"/>
        <v>145.21455</v>
      </c>
      <c r="AS404" s="60">
        <f t="shared" si="81"/>
        <v>106.88</v>
      </c>
      <c r="AT404" s="60">
        <f t="shared" si="81"/>
        <v>106.88</v>
      </c>
      <c r="AU404" s="60" t="s">
        <v>623</v>
      </c>
      <c r="AV404" s="60" t="str">
        <f t="shared" si="84"/>
        <v>Not Reimbursable</v>
      </c>
      <c r="AW404" s="60" t="str">
        <f t="shared" si="84"/>
        <v>Not Reimbursable</v>
      </c>
      <c r="AX404" s="60">
        <f t="shared" si="84"/>
        <v>248.37819999999996</v>
      </c>
      <c r="AY404" s="60">
        <f t="shared" si="83"/>
        <v>223.19699999999997</v>
      </c>
      <c r="AZ404" s="60" t="str">
        <f t="shared" si="83"/>
        <v>Not Reimbursable</v>
      </c>
      <c r="BA404" s="60" t="str">
        <f t="shared" si="83"/>
        <v>Not Reimbursable</v>
      </c>
      <c r="BB404" s="60" t="s">
        <v>623</v>
      </c>
      <c r="BC404" s="60" t="s">
        <v>623</v>
      </c>
      <c r="BD404" s="58">
        <f t="shared" si="89"/>
        <v>6</v>
      </c>
      <c r="BE404" s="58">
        <f t="shared" si="90"/>
        <v>4</v>
      </c>
      <c r="BF404" s="53" t="s">
        <v>353</v>
      </c>
      <c r="BG404" s="52" t="s">
        <v>37</v>
      </c>
      <c r="BH404" s="34">
        <v>72125</v>
      </c>
      <c r="BI404" s="34">
        <v>352</v>
      </c>
      <c r="BJ404" s="56" t="s">
        <v>1280</v>
      </c>
      <c r="BK404">
        <v>5522</v>
      </c>
      <c r="BL404">
        <v>104.91969499999999</v>
      </c>
      <c r="BM404">
        <v>104.91969499999999</v>
      </c>
      <c r="BN404">
        <v>104.91969499999999</v>
      </c>
      <c r="BO404">
        <v>104.91969499999999</v>
      </c>
      <c r="BP404">
        <v>104.91969499999999</v>
      </c>
      <c r="BQ404">
        <v>106.88</v>
      </c>
      <c r="BR404">
        <v>106.88</v>
      </c>
      <c r="BS404">
        <v>145.21455</v>
      </c>
      <c r="BT404">
        <v>106.88</v>
      </c>
      <c r="BU404">
        <v>106.88</v>
      </c>
      <c r="BV404">
        <v>0</v>
      </c>
      <c r="BW404">
        <v>0</v>
      </c>
      <c r="BX404">
        <v>0</v>
      </c>
      <c r="BY404">
        <v>248.37819999999996</v>
      </c>
      <c r="BZ404">
        <v>223.19699999999997</v>
      </c>
      <c r="CA404">
        <v>0</v>
      </c>
      <c r="CB404">
        <v>0</v>
      </c>
      <c r="CC404">
        <v>0</v>
      </c>
      <c r="CD404">
        <v>0</v>
      </c>
    </row>
    <row r="405" spans="1:82" x14ac:dyDescent="0.25">
      <c r="B405" s="52" t="str">
        <f t="shared" si="85"/>
        <v>Diagnostic Radiology &amp; Imaging Procedures-Ct head/brain w/o dye-70450</v>
      </c>
      <c r="C405" s="52" t="str">
        <f t="shared" si="86"/>
        <v>72125-0352</v>
      </c>
      <c r="D405" s="53" t="s">
        <v>742</v>
      </c>
      <c r="E405" s="53" t="s">
        <v>979</v>
      </c>
      <c r="F405" s="52" t="s">
        <v>115</v>
      </c>
      <c r="G405" s="52" t="s">
        <v>330</v>
      </c>
      <c r="H405" s="54" t="s">
        <v>1244</v>
      </c>
      <c r="I405" s="55" t="s">
        <v>54</v>
      </c>
      <c r="J405" s="55" t="str">
        <f t="shared" si="91"/>
        <v>70450-351</v>
      </c>
      <c r="K405" s="56" t="s">
        <v>880</v>
      </c>
      <c r="L405" s="62">
        <v>1856</v>
      </c>
      <c r="M405" s="52">
        <f t="shared" si="87"/>
        <v>2</v>
      </c>
      <c r="N405" s="53"/>
      <c r="O405" s="52">
        <f t="shared" si="88"/>
        <v>0</v>
      </c>
      <c r="P405" s="52" t="str">
        <f t="shared" si="92"/>
        <v>0351-70450 0352-72125</v>
      </c>
      <c r="Q405" s="58" t="str">
        <f t="shared" si="93"/>
        <v>35170450</v>
      </c>
      <c r="R405" s="59">
        <v>104.91969499999999</v>
      </c>
      <c r="S405" s="59">
        <v>104.91969499999999</v>
      </c>
      <c r="T405" s="59">
        <v>104.91969499999999</v>
      </c>
      <c r="U405" s="59">
        <v>104.91969499999999</v>
      </c>
      <c r="V405" s="59">
        <v>104.91969499999999</v>
      </c>
      <c r="W405" s="59">
        <v>106.88</v>
      </c>
      <c r="X405" s="59">
        <v>106.88</v>
      </c>
      <c r="Y405" s="59">
        <v>134.02359999999999</v>
      </c>
      <c r="Z405" s="59">
        <v>106.88</v>
      </c>
      <c r="AA405" s="59">
        <v>106.88</v>
      </c>
      <c r="AB405" s="59">
        <v>0</v>
      </c>
      <c r="AC405" s="59">
        <v>0</v>
      </c>
      <c r="AD405" s="59">
        <v>0</v>
      </c>
      <c r="AE405" s="59">
        <v>248.37819999999996</v>
      </c>
      <c r="AF405" s="59">
        <v>223.19699999999997</v>
      </c>
      <c r="AG405" s="59">
        <v>0</v>
      </c>
      <c r="AH405" s="59">
        <v>0</v>
      </c>
      <c r="AI405" s="59">
        <v>0</v>
      </c>
      <c r="AJ405" s="59">
        <v>0</v>
      </c>
      <c r="AK405" s="60">
        <f t="shared" si="82"/>
        <v>104.91969499999999</v>
      </c>
      <c r="AL405" s="60">
        <f t="shared" si="82"/>
        <v>104.91969499999999</v>
      </c>
      <c r="AM405" s="60">
        <f t="shared" si="82"/>
        <v>104.91969499999999</v>
      </c>
      <c r="AN405" s="60">
        <f t="shared" si="82"/>
        <v>104.91969499999999</v>
      </c>
      <c r="AO405" s="60">
        <f t="shared" si="82"/>
        <v>104.91969499999999</v>
      </c>
      <c r="AP405" s="60">
        <f t="shared" si="81"/>
        <v>106.88</v>
      </c>
      <c r="AQ405" s="60">
        <f t="shared" si="81"/>
        <v>106.88</v>
      </c>
      <c r="AR405" s="60">
        <f t="shared" si="81"/>
        <v>134.02359999999999</v>
      </c>
      <c r="AS405" s="60">
        <f t="shared" si="81"/>
        <v>106.88</v>
      </c>
      <c r="AT405" s="60">
        <f t="shared" si="81"/>
        <v>106.88</v>
      </c>
      <c r="AU405" s="60" t="s">
        <v>623</v>
      </c>
      <c r="AV405" s="60" t="str">
        <f t="shared" si="84"/>
        <v>Packaged</v>
      </c>
      <c r="AW405" s="60" t="str">
        <f t="shared" si="84"/>
        <v>Packaged</v>
      </c>
      <c r="AX405" s="60">
        <f t="shared" si="84"/>
        <v>248.37819999999996</v>
      </c>
      <c r="AY405" s="60">
        <f t="shared" si="83"/>
        <v>223.19699999999997</v>
      </c>
      <c r="AZ405" s="60" t="str">
        <f t="shared" si="83"/>
        <v>Packaged</v>
      </c>
      <c r="BA405" s="60" t="str">
        <f t="shared" si="83"/>
        <v>Packaged</v>
      </c>
      <c r="BB405" s="60" t="s">
        <v>623</v>
      </c>
      <c r="BC405" s="60" t="s">
        <v>623</v>
      </c>
      <c r="BD405" s="58" t="str">
        <f t="shared" si="89"/>
        <v>N/A</v>
      </c>
      <c r="BE405" s="58" t="e">
        <f t="shared" si="90"/>
        <v>#VALUE!</v>
      </c>
      <c r="BF405" s="53" t="s">
        <v>330</v>
      </c>
      <c r="BG405" s="52" t="s">
        <v>37</v>
      </c>
      <c r="BH405" s="34">
        <v>70450</v>
      </c>
      <c r="BI405" s="34">
        <v>351</v>
      </c>
      <c r="BJ405" s="56" t="s">
        <v>1245</v>
      </c>
      <c r="BL405">
        <v>104.91969499999999</v>
      </c>
      <c r="BM405">
        <v>104.91969499999999</v>
      </c>
      <c r="BN405">
        <v>104.91969499999999</v>
      </c>
      <c r="BO405">
        <v>104.91969499999999</v>
      </c>
      <c r="BP405">
        <v>104.91969499999999</v>
      </c>
      <c r="BQ405">
        <v>106.88</v>
      </c>
      <c r="BR405">
        <v>106.88</v>
      </c>
      <c r="BS405">
        <v>134.02359999999999</v>
      </c>
      <c r="BT405">
        <v>106.88</v>
      </c>
      <c r="BU405">
        <v>106.88</v>
      </c>
      <c r="BV405" t="e">
        <v>#N/A</v>
      </c>
      <c r="BW405" t="e">
        <v>#N/A</v>
      </c>
      <c r="BX405" t="e">
        <v>#N/A</v>
      </c>
      <c r="BY405">
        <v>248.37819999999996</v>
      </c>
      <c r="BZ405">
        <v>223.19699999999997</v>
      </c>
      <c r="CA405" t="e">
        <v>#N/A</v>
      </c>
      <c r="CB405" t="e">
        <v>#N/A</v>
      </c>
      <c r="CC405" t="e">
        <v>#N/A</v>
      </c>
      <c r="CD405" t="e">
        <v>#N/A</v>
      </c>
    </row>
    <row r="406" spans="1:82" x14ac:dyDescent="0.25">
      <c r="B406" s="52" t="str">
        <f t="shared" si="85"/>
        <v>Diagnostic Radiology &amp; Imaging Procedures-Ct chest spine w/o dye-72128</v>
      </c>
      <c r="C406" s="52" t="str">
        <f t="shared" si="86"/>
        <v>72128-0352</v>
      </c>
      <c r="D406" s="53" t="s">
        <v>743</v>
      </c>
      <c r="E406" s="53" t="s">
        <v>976</v>
      </c>
      <c r="F406" s="52" t="s">
        <v>115</v>
      </c>
      <c r="G406" s="52" t="s">
        <v>354</v>
      </c>
      <c r="H406" s="54" t="s">
        <v>1281</v>
      </c>
      <c r="I406" s="55" t="s">
        <v>69</v>
      </c>
      <c r="J406" s="55" t="str">
        <f t="shared" si="91"/>
        <v>72128-352</v>
      </c>
      <c r="K406" s="56" t="s">
        <v>743</v>
      </c>
      <c r="L406" s="62">
        <v>2407</v>
      </c>
      <c r="M406" s="52">
        <f t="shared" si="87"/>
        <v>1</v>
      </c>
      <c r="N406" s="53" t="s">
        <v>632</v>
      </c>
      <c r="O406" s="52">
        <f t="shared" si="88"/>
        <v>1</v>
      </c>
      <c r="P406" s="52" t="str">
        <f t="shared" si="92"/>
        <v>0352-72128 0352-72128</v>
      </c>
      <c r="Q406" s="58" t="str">
        <f t="shared" si="93"/>
        <v>35272128</v>
      </c>
      <c r="R406" s="59">
        <v>104.91969499999999</v>
      </c>
      <c r="S406" s="59">
        <v>104.91969499999999</v>
      </c>
      <c r="T406" s="59">
        <v>104.91969499999999</v>
      </c>
      <c r="U406" s="59">
        <v>104.91969499999999</v>
      </c>
      <c r="V406" s="59">
        <v>104.91969499999999</v>
      </c>
      <c r="W406" s="59">
        <v>106.88</v>
      </c>
      <c r="X406" s="59">
        <v>106.88</v>
      </c>
      <c r="Y406" s="59">
        <v>145.90465</v>
      </c>
      <c r="Z406" s="59">
        <v>106.88</v>
      </c>
      <c r="AA406" s="59">
        <v>106.88</v>
      </c>
      <c r="AB406" s="59">
        <v>0</v>
      </c>
      <c r="AC406" s="59">
        <v>0</v>
      </c>
      <c r="AD406" s="59">
        <v>0</v>
      </c>
      <c r="AE406" s="59">
        <v>248.37819999999996</v>
      </c>
      <c r="AF406" s="59">
        <v>223.19699999999997</v>
      </c>
      <c r="AG406" s="59">
        <v>0</v>
      </c>
      <c r="AH406" s="59">
        <v>0</v>
      </c>
      <c r="AI406" s="59">
        <v>0</v>
      </c>
      <c r="AJ406" s="59">
        <v>0</v>
      </c>
      <c r="AK406" s="60">
        <f t="shared" si="82"/>
        <v>104.91969499999999</v>
      </c>
      <c r="AL406" s="60">
        <f t="shared" si="82"/>
        <v>104.91969499999999</v>
      </c>
      <c r="AM406" s="60">
        <f t="shared" si="82"/>
        <v>104.91969499999999</v>
      </c>
      <c r="AN406" s="60">
        <f t="shared" si="82"/>
        <v>104.91969499999999</v>
      </c>
      <c r="AO406" s="60">
        <f t="shared" si="82"/>
        <v>104.91969499999999</v>
      </c>
      <c r="AP406" s="60">
        <f t="shared" si="81"/>
        <v>106.88</v>
      </c>
      <c r="AQ406" s="60">
        <f t="shared" si="81"/>
        <v>106.88</v>
      </c>
      <c r="AR406" s="60">
        <f t="shared" si="81"/>
        <v>145.90465</v>
      </c>
      <c r="AS406" s="60">
        <f t="shared" si="81"/>
        <v>106.88</v>
      </c>
      <c r="AT406" s="60">
        <f t="shared" si="81"/>
        <v>106.88</v>
      </c>
      <c r="AU406" s="60" t="s">
        <v>623</v>
      </c>
      <c r="AV406" s="60" t="str">
        <f t="shared" si="84"/>
        <v>Not Reimbursable</v>
      </c>
      <c r="AW406" s="60" t="str">
        <f t="shared" si="84"/>
        <v>Not Reimbursable</v>
      </c>
      <c r="AX406" s="60">
        <f t="shared" si="84"/>
        <v>248.37819999999996</v>
      </c>
      <c r="AY406" s="60">
        <f t="shared" si="83"/>
        <v>223.19699999999997</v>
      </c>
      <c r="AZ406" s="60" t="str">
        <f t="shared" si="83"/>
        <v>Not Reimbursable</v>
      </c>
      <c r="BA406" s="60" t="str">
        <f t="shared" si="83"/>
        <v>Not Reimbursable</v>
      </c>
      <c r="BB406" s="60" t="s">
        <v>623</v>
      </c>
      <c r="BC406" s="60" t="s">
        <v>623</v>
      </c>
      <c r="BD406" s="58">
        <f t="shared" si="89"/>
        <v>4</v>
      </c>
      <c r="BE406" s="58">
        <f t="shared" si="90"/>
        <v>3</v>
      </c>
      <c r="BF406" s="53" t="s">
        <v>354</v>
      </c>
      <c r="BG406" s="52" t="s">
        <v>37</v>
      </c>
      <c r="BH406" s="34">
        <v>72128</v>
      </c>
      <c r="BI406" s="34">
        <v>352</v>
      </c>
      <c r="BJ406" s="56" t="s">
        <v>1282</v>
      </c>
      <c r="BK406">
        <v>5522</v>
      </c>
      <c r="BL406">
        <v>104.91969499999999</v>
      </c>
      <c r="BM406">
        <v>104.91969499999999</v>
      </c>
      <c r="BN406">
        <v>104.91969499999999</v>
      </c>
      <c r="BO406">
        <v>104.91969499999999</v>
      </c>
      <c r="BP406">
        <v>104.91969499999999</v>
      </c>
      <c r="BQ406">
        <v>106.88</v>
      </c>
      <c r="BR406">
        <v>106.88</v>
      </c>
      <c r="BS406">
        <v>145.90465</v>
      </c>
      <c r="BT406">
        <v>106.88</v>
      </c>
      <c r="BU406">
        <v>106.88</v>
      </c>
      <c r="BV406">
        <v>0</v>
      </c>
      <c r="BW406">
        <v>0</v>
      </c>
      <c r="BX406">
        <v>0</v>
      </c>
      <c r="BY406">
        <v>248.37819999999996</v>
      </c>
      <c r="BZ406">
        <v>223.19699999999997</v>
      </c>
      <c r="CA406">
        <v>0</v>
      </c>
      <c r="CB406">
        <v>0</v>
      </c>
      <c r="CC406">
        <v>0</v>
      </c>
      <c r="CD406">
        <v>0</v>
      </c>
    </row>
    <row r="407" spans="1:82" s="51" customFormat="1" x14ac:dyDescent="0.25">
      <c r="A407"/>
      <c r="B407" s="52" t="str">
        <f t="shared" si="85"/>
        <v>Diagnostic Radiology &amp; Imaging Procedures-Ct lumbar spine w/o dye-72131</v>
      </c>
      <c r="C407" s="52" t="str">
        <f t="shared" si="86"/>
        <v>72131-0352</v>
      </c>
      <c r="D407" s="53" t="s">
        <v>744</v>
      </c>
      <c r="E407" s="53" t="s">
        <v>976</v>
      </c>
      <c r="F407" s="52" t="s">
        <v>115</v>
      </c>
      <c r="G407" s="52" t="s">
        <v>355</v>
      </c>
      <c r="H407" s="54" t="s">
        <v>1283</v>
      </c>
      <c r="I407" s="64" t="s">
        <v>69</v>
      </c>
      <c r="J407" s="55" t="str">
        <f t="shared" si="91"/>
        <v>72131-352</v>
      </c>
      <c r="K407" s="56" t="s">
        <v>744</v>
      </c>
      <c r="L407" s="62">
        <v>2407</v>
      </c>
      <c r="M407" s="52">
        <f t="shared" si="87"/>
        <v>1</v>
      </c>
      <c r="N407" s="53" t="s">
        <v>632</v>
      </c>
      <c r="O407" s="52">
        <f t="shared" si="88"/>
        <v>1</v>
      </c>
      <c r="P407" s="52" t="str">
        <f t="shared" si="92"/>
        <v>0352-72131 0352-72131</v>
      </c>
      <c r="Q407" s="58" t="str">
        <f t="shared" si="93"/>
        <v>35272131</v>
      </c>
      <c r="R407" s="59">
        <v>104.91969499999999</v>
      </c>
      <c r="S407" s="59">
        <v>104.91969499999999</v>
      </c>
      <c r="T407" s="59">
        <v>104.91969499999999</v>
      </c>
      <c r="U407" s="59">
        <v>104.91969499999999</v>
      </c>
      <c r="V407" s="59">
        <v>104.91969499999999</v>
      </c>
      <c r="W407" s="59">
        <v>106.88</v>
      </c>
      <c r="X407" s="59">
        <v>106.88</v>
      </c>
      <c r="Y407" s="59">
        <v>145.38965000000002</v>
      </c>
      <c r="Z407" s="59">
        <v>106.88</v>
      </c>
      <c r="AA407" s="59">
        <v>106.88</v>
      </c>
      <c r="AB407" s="59">
        <v>0</v>
      </c>
      <c r="AC407" s="59">
        <v>0</v>
      </c>
      <c r="AD407" s="59">
        <v>0</v>
      </c>
      <c r="AE407" s="59">
        <v>248.37819999999996</v>
      </c>
      <c r="AF407" s="59">
        <v>223.19699999999997</v>
      </c>
      <c r="AG407" s="59">
        <v>0</v>
      </c>
      <c r="AH407" s="59">
        <v>0</v>
      </c>
      <c r="AI407" s="59">
        <v>0</v>
      </c>
      <c r="AJ407" s="59">
        <v>0</v>
      </c>
      <c r="AK407" s="60">
        <f t="shared" si="82"/>
        <v>104.91969499999999</v>
      </c>
      <c r="AL407" s="60">
        <f t="shared" si="82"/>
        <v>104.91969499999999</v>
      </c>
      <c r="AM407" s="60">
        <f t="shared" si="82"/>
        <v>104.91969499999999</v>
      </c>
      <c r="AN407" s="60">
        <f t="shared" si="82"/>
        <v>104.91969499999999</v>
      </c>
      <c r="AO407" s="60">
        <f t="shared" si="82"/>
        <v>104.91969499999999</v>
      </c>
      <c r="AP407" s="60">
        <f t="shared" si="81"/>
        <v>106.88</v>
      </c>
      <c r="AQ407" s="60">
        <f t="shared" si="81"/>
        <v>106.88</v>
      </c>
      <c r="AR407" s="60">
        <f t="shared" si="81"/>
        <v>145.38965000000002</v>
      </c>
      <c r="AS407" s="60">
        <f t="shared" si="81"/>
        <v>106.88</v>
      </c>
      <c r="AT407" s="60">
        <f t="shared" si="81"/>
        <v>106.88</v>
      </c>
      <c r="AU407" s="60" t="s">
        <v>623</v>
      </c>
      <c r="AV407" s="60" t="str">
        <f t="shared" si="84"/>
        <v>Not Reimbursable</v>
      </c>
      <c r="AW407" s="60" t="str">
        <f t="shared" si="84"/>
        <v>Not Reimbursable</v>
      </c>
      <c r="AX407" s="60">
        <f t="shared" si="84"/>
        <v>248.37819999999996</v>
      </c>
      <c r="AY407" s="60">
        <f t="shared" si="83"/>
        <v>223.19699999999997</v>
      </c>
      <c r="AZ407" s="60" t="str">
        <f t="shared" si="83"/>
        <v>Not Reimbursable</v>
      </c>
      <c r="BA407" s="60" t="str">
        <f t="shared" si="83"/>
        <v>Not Reimbursable</v>
      </c>
      <c r="BB407" s="60" t="s">
        <v>623</v>
      </c>
      <c r="BC407" s="60" t="s">
        <v>623</v>
      </c>
      <c r="BD407" s="58">
        <f t="shared" si="89"/>
        <v>4</v>
      </c>
      <c r="BE407" s="58">
        <f t="shared" si="90"/>
        <v>3</v>
      </c>
      <c r="BF407" s="53" t="s">
        <v>355</v>
      </c>
      <c r="BG407" s="52" t="s">
        <v>37</v>
      </c>
      <c r="BH407" s="65">
        <v>72131</v>
      </c>
      <c r="BI407" s="65">
        <v>352</v>
      </c>
      <c r="BJ407" s="56" t="s">
        <v>1284</v>
      </c>
      <c r="BK407">
        <v>5522</v>
      </c>
      <c r="BL407">
        <v>104.91969499999999</v>
      </c>
      <c r="BM407">
        <v>104.91969499999999</v>
      </c>
      <c r="BN407">
        <v>104.91969499999999</v>
      </c>
      <c r="BO407">
        <v>104.91969499999999</v>
      </c>
      <c r="BP407">
        <v>104.91969499999999</v>
      </c>
      <c r="BQ407">
        <v>106.88</v>
      </c>
      <c r="BR407">
        <v>106.88</v>
      </c>
      <c r="BS407">
        <v>145.38965000000002</v>
      </c>
      <c r="BT407">
        <v>106.88</v>
      </c>
      <c r="BU407">
        <v>106.88</v>
      </c>
      <c r="BV407">
        <v>0</v>
      </c>
      <c r="BW407">
        <v>0</v>
      </c>
      <c r="BX407">
        <v>0</v>
      </c>
      <c r="BY407">
        <v>248.37819999999996</v>
      </c>
      <c r="BZ407">
        <v>223.19699999999997</v>
      </c>
      <c r="CA407">
        <v>0</v>
      </c>
      <c r="CB407">
        <v>0</v>
      </c>
      <c r="CC407">
        <v>0</v>
      </c>
      <c r="CD407">
        <v>0</v>
      </c>
    </row>
    <row r="408" spans="1:82" x14ac:dyDescent="0.25">
      <c r="B408" s="52" t="str">
        <f t="shared" si="85"/>
        <v>Diagnostic Radiology &amp; Imaging Procedures-Mri neck spine w/o dye-72141</v>
      </c>
      <c r="C408" s="52" t="str">
        <f t="shared" si="86"/>
        <v>72141-0610</v>
      </c>
      <c r="D408" s="53" t="s">
        <v>745</v>
      </c>
      <c r="E408" s="53" t="s">
        <v>976</v>
      </c>
      <c r="F408" s="52" t="s">
        <v>115</v>
      </c>
      <c r="G408" s="52" t="s">
        <v>356</v>
      </c>
      <c r="H408" s="54" t="s">
        <v>1285</v>
      </c>
      <c r="I408" s="55" t="s">
        <v>532</v>
      </c>
      <c r="J408" s="55" t="str">
        <f t="shared" si="91"/>
        <v>72141-610</v>
      </c>
      <c r="K408" s="56" t="s">
        <v>745</v>
      </c>
      <c r="L408" s="62">
        <v>4099</v>
      </c>
      <c r="M408" s="52">
        <f t="shared" si="87"/>
        <v>1</v>
      </c>
      <c r="N408" s="53" t="s">
        <v>632</v>
      </c>
      <c r="O408" s="52">
        <f t="shared" si="88"/>
        <v>1</v>
      </c>
      <c r="P408" s="52" t="str">
        <f t="shared" si="92"/>
        <v>0610-72141 0610-72141</v>
      </c>
      <c r="Q408" s="58" t="str">
        <f t="shared" si="93"/>
        <v>61072141</v>
      </c>
      <c r="R408" s="59">
        <v>233.8482214</v>
      </c>
      <c r="S408" s="59">
        <v>233.8482214</v>
      </c>
      <c r="T408" s="59">
        <v>233.8482214</v>
      </c>
      <c r="U408" s="59">
        <v>233.8482214</v>
      </c>
      <c r="V408" s="59">
        <v>233.8482214</v>
      </c>
      <c r="W408" s="59">
        <v>198.48</v>
      </c>
      <c r="X408" s="59">
        <v>198.48</v>
      </c>
      <c r="Y408" s="59">
        <v>250.37754999999999</v>
      </c>
      <c r="Z408" s="59">
        <v>198.48</v>
      </c>
      <c r="AA408" s="59">
        <v>198.48</v>
      </c>
      <c r="AB408" s="59">
        <v>0</v>
      </c>
      <c r="AC408" s="59">
        <v>0</v>
      </c>
      <c r="AD408" s="59">
        <v>0</v>
      </c>
      <c r="AE408" s="59">
        <v>504.11269999999996</v>
      </c>
      <c r="AF408" s="59">
        <v>453.00450000000001</v>
      </c>
      <c r="AG408" s="59">
        <v>0</v>
      </c>
      <c r="AH408" s="59">
        <v>0</v>
      </c>
      <c r="AI408" s="59">
        <v>0</v>
      </c>
      <c r="AJ408" s="59">
        <v>0</v>
      </c>
      <c r="AK408" s="60">
        <f t="shared" si="82"/>
        <v>233.8482214</v>
      </c>
      <c r="AL408" s="60">
        <f t="shared" si="82"/>
        <v>233.8482214</v>
      </c>
      <c r="AM408" s="60">
        <f t="shared" si="82"/>
        <v>233.8482214</v>
      </c>
      <c r="AN408" s="60">
        <f t="shared" si="82"/>
        <v>233.8482214</v>
      </c>
      <c r="AO408" s="60">
        <f t="shared" si="82"/>
        <v>233.8482214</v>
      </c>
      <c r="AP408" s="60">
        <f t="shared" si="81"/>
        <v>198.48</v>
      </c>
      <c r="AQ408" s="60">
        <f t="shared" si="81"/>
        <v>198.48</v>
      </c>
      <c r="AR408" s="60">
        <f t="shared" si="81"/>
        <v>250.37754999999999</v>
      </c>
      <c r="AS408" s="60">
        <f t="shared" si="81"/>
        <v>198.48</v>
      </c>
      <c r="AT408" s="60">
        <f t="shared" si="81"/>
        <v>198.48</v>
      </c>
      <c r="AU408" s="60" t="s">
        <v>623</v>
      </c>
      <c r="AV408" s="60" t="str">
        <f t="shared" si="84"/>
        <v>Not Reimbursable</v>
      </c>
      <c r="AW408" s="60" t="str">
        <f t="shared" si="84"/>
        <v>Not Reimbursable</v>
      </c>
      <c r="AX408" s="60">
        <f t="shared" si="84"/>
        <v>504.11269999999996</v>
      </c>
      <c r="AY408" s="60">
        <f t="shared" si="83"/>
        <v>453.00450000000001</v>
      </c>
      <c r="AZ408" s="60" t="str">
        <f t="shared" si="83"/>
        <v>Not Reimbursable</v>
      </c>
      <c r="BA408" s="60" t="str">
        <f t="shared" si="83"/>
        <v>Not Reimbursable</v>
      </c>
      <c r="BB408" s="60" t="s">
        <v>623</v>
      </c>
      <c r="BC408" s="60" t="s">
        <v>623</v>
      </c>
      <c r="BD408" s="58">
        <f t="shared" si="89"/>
        <v>4</v>
      </c>
      <c r="BE408" s="58">
        <f t="shared" si="90"/>
        <v>3</v>
      </c>
      <c r="BF408" s="53" t="s">
        <v>356</v>
      </c>
      <c r="BG408" s="52" t="s">
        <v>37</v>
      </c>
      <c r="BH408" s="34">
        <v>72141</v>
      </c>
      <c r="BI408" s="34">
        <v>610</v>
      </c>
      <c r="BJ408" s="56" t="s">
        <v>1286</v>
      </c>
      <c r="BK408">
        <v>5523</v>
      </c>
      <c r="BL408">
        <v>233.8482214</v>
      </c>
      <c r="BM408">
        <v>233.8482214</v>
      </c>
      <c r="BN408">
        <v>233.8482214</v>
      </c>
      <c r="BO408">
        <v>233.8482214</v>
      </c>
      <c r="BP408">
        <v>233.8482214</v>
      </c>
      <c r="BQ408">
        <v>198.48</v>
      </c>
      <c r="BR408">
        <v>198.48</v>
      </c>
      <c r="BS408">
        <v>250.37754999999999</v>
      </c>
      <c r="BT408">
        <v>198.48</v>
      </c>
      <c r="BU408">
        <v>198.48</v>
      </c>
      <c r="BV408">
        <v>0</v>
      </c>
      <c r="BW408">
        <v>0</v>
      </c>
      <c r="BX408">
        <v>0</v>
      </c>
      <c r="BY408">
        <v>504.11269999999996</v>
      </c>
      <c r="BZ408">
        <v>453.00450000000001</v>
      </c>
      <c r="CA408">
        <v>0</v>
      </c>
      <c r="CB408">
        <v>0</v>
      </c>
      <c r="CC408">
        <v>0</v>
      </c>
      <c r="CD408">
        <v>0</v>
      </c>
    </row>
    <row r="409" spans="1:82" x14ac:dyDescent="0.25">
      <c r="B409" s="52" t="str">
        <f t="shared" si="85"/>
        <v>Diagnostic Radiology &amp; Imaging Procedures-Mri chest spine w/o dye-72146</v>
      </c>
      <c r="C409" s="52" t="str">
        <f t="shared" si="86"/>
        <v>72146-0610</v>
      </c>
      <c r="D409" s="53" t="s">
        <v>746</v>
      </c>
      <c r="E409" s="53" t="s">
        <v>976</v>
      </c>
      <c r="F409" s="52" t="s">
        <v>115</v>
      </c>
      <c r="G409" s="52" t="s">
        <v>357</v>
      </c>
      <c r="H409" s="54" t="s">
        <v>1287</v>
      </c>
      <c r="I409" s="55" t="s">
        <v>532</v>
      </c>
      <c r="J409" s="55" t="str">
        <f t="shared" si="91"/>
        <v>72146-610</v>
      </c>
      <c r="K409" s="56" t="s">
        <v>746</v>
      </c>
      <c r="L409" s="62">
        <v>4483</v>
      </c>
      <c r="M409" s="52">
        <f t="shared" si="87"/>
        <v>1</v>
      </c>
      <c r="N409" s="53" t="s">
        <v>632</v>
      </c>
      <c r="O409" s="52">
        <f t="shared" si="88"/>
        <v>1</v>
      </c>
      <c r="P409" s="52" t="str">
        <f t="shared" si="92"/>
        <v>0610-72146 0610-72146</v>
      </c>
      <c r="Q409" s="58" t="str">
        <f t="shared" si="93"/>
        <v>61072146</v>
      </c>
      <c r="R409" s="59">
        <v>233.8482214</v>
      </c>
      <c r="S409" s="59">
        <v>233.8482214</v>
      </c>
      <c r="T409" s="59">
        <v>233.8482214</v>
      </c>
      <c r="U409" s="59">
        <v>233.8482214</v>
      </c>
      <c r="V409" s="59">
        <v>233.8482214</v>
      </c>
      <c r="W409" s="59">
        <v>198.48</v>
      </c>
      <c r="X409" s="59">
        <v>198.48</v>
      </c>
      <c r="Y409" s="59">
        <v>293.91050000000001</v>
      </c>
      <c r="Z409" s="59">
        <v>198.48</v>
      </c>
      <c r="AA409" s="59">
        <v>198.48</v>
      </c>
      <c r="AB409" s="59">
        <v>0</v>
      </c>
      <c r="AC409" s="59">
        <v>0</v>
      </c>
      <c r="AD409" s="59">
        <v>0</v>
      </c>
      <c r="AE409" s="59">
        <v>504.11269999999996</v>
      </c>
      <c r="AF409" s="59">
        <v>453.00450000000001</v>
      </c>
      <c r="AG409" s="59">
        <v>0</v>
      </c>
      <c r="AH409" s="59">
        <v>0</v>
      </c>
      <c r="AI409" s="59">
        <v>0</v>
      </c>
      <c r="AJ409" s="59">
        <v>0</v>
      </c>
      <c r="AK409" s="60">
        <f t="shared" si="82"/>
        <v>233.8482214</v>
      </c>
      <c r="AL409" s="60">
        <f t="shared" si="82"/>
        <v>233.8482214</v>
      </c>
      <c r="AM409" s="60">
        <f t="shared" si="82"/>
        <v>233.8482214</v>
      </c>
      <c r="AN409" s="60">
        <f t="shared" si="82"/>
        <v>233.8482214</v>
      </c>
      <c r="AO409" s="60">
        <f t="shared" si="82"/>
        <v>233.8482214</v>
      </c>
      <c r="AP409" s="60">
        <f t="shared" si="81"/>
        <v>198.48</v>
      </c>
      <c r="AQ409" s="60">
        <f t="shared" si="81"/>
        <v>198.48</v>
      </c>
      <c r="AR409" s="60">
        <f t="shared" si="81"/>
        <v>293.91050000000001</v>
      </c>
      <c r="AS409" s="60">
        <f t="shared" si="81"/>
        <v>198.48</v>
      </c>
      <c r="AT409" s="60">
        <f t="shared" si="81"/>
        <v>198.48</v>
      </c>
      <c r="AU409" s="60" t="s">
        <v>623</v>
      </c>
      <c r="AV409" s="60" t="str">
        <f t="shared" si="84"/>
        <v>Not Reimbursable</v>
      </c>
      <c r="AW409" s="60" t="str">
        <f t="shared" si="84"/>
        <v>Not Reimbursable</v>
      </c>
      <c r="AX409" s="60">
        <f t="shared" si="84"/>
        <v>504.11269999999996</v>
      </c>
      <c r="AY409" s="60">
        <f t="shared" si="83"/>
        <v>453.00450000000001</v>
      </c>
      <c r="AZ409" s="60" t="str">
        <f t="shared" si="83"/>
        <v>Not Reimbursable</v>
      </c>
      <c r="BA409" s="60" t="str">
        <f t="shared" si="83"/>
        <v>Not Reimbursable</v>
      </c>
      <c r="BB409" s="60" t="s">
        <v>623</v>
      </c>
      <c r="BC409" s="60" t="s">
        <v>623</v>
      </c>
      <c r="BD409" s="58">
        <f t="shared" si="89"/>
        <v>4</v>
      </c>
      <c r="BE409" s="58">
        <f t="shared" si="90"/>
        <v>3</v>
      </c>
      <c r="BF409" s="53" t="s">
        <v>357</v>
      </c>
      <c r="BG409" s="52" t="s">
        <v>37</v>
      </c>
      <c r="BH409" s="34">
        <v>72146</v>
      </c>
      <c r="BI409" s="34">
        <v>610</v>
      </c>
      <c r="BJ409" s="56" t="s">
        <v>1288</v>
      </c>
      <c r="BK409">
        <v>5523</v>
      </c>
      <c r="BL409">
        <v>233.8482214</v>
      </c>
      <c r="BM409">
        <v>233.8482214</v>
      </c>
      <c r="BN409">
        <v>233.8482214</v>
      </c>
      <c r="BO409">
        <v>233.8482214</v>
      </c>
      <c r="BP409">
        <v>233.8482214</v>
      </c>
      <c r="BQ409">
        <v>198.48</v>
      </c>
      <c r="BR409">
        <v>198.48</v>
      </c>
      <c r="BS409">
        <v>293.91050000000001</v>
      </c>
      <c r="BT409">
        <v>198.48</v>
      </c>
      <c r="BU409">
        <v>198.48</v>
      </c>
      <c r="BV409">
        <v>0</v>
      </c>
      <c r="BW409">
        <v>0</v>
      </c>
      <c r="BX409">
        <v>0</v>
      </c>
      <c r="BY409">
        <v>504.11269999999996</v>
      </c>
      <c r="BZ409">
        <v>453.00450000000001</v>
      </c>
      <c r="CA409">
        <v>0</v>
      </c>
      <c r="CB409">
        <v>0</v>
      </c>
      <c r="CC409">
        <v>0</v>
      </c>
      <c r="CD409">
        <v>0</v>
      </c>
    </row>
    <row r="410" spans="1:82" x14ac:dyDescent="0.25">
      <c r="B410" s="52" t="str">
        <f t="shared" si="85"/>
        <v>Diagnostic Radiology &amp; Imaging Procedures-Mri neck spine w/o &amp; w/dye-72156</v>
      </c>
      <c r="C410" s="52" t="str">
        <f t="shared" si="86"/>
        <v>72156-0610</v>
      </c>
      <c r="D410" s="53" t="s">
        <v>747</v>
      </c>
      <c r="E410" s="53" t="s">
        <v>976</v>
      </c>
      <c r="F410" s="52" t="s">
        <v>115</v>
      </c>
      <c r="G410" s="52" t="s">
        <v>359</v>
      </c>
      <c r="H410" s="54" t="s">
        <v>1289</v>
      </c>
      <c r="I410" s="55" t="s">
        <v>532</v>
      </c>
      <c r="J410" s="55" t="str">
        <f t="shared" si="91"/>
        <v>72156-610</v>
      </c>
      <c r="K410" s="56" t="s">
        <v>747</v>
      </c>
      <c r="L410" s="62">
        <v>5674</v>
      </c>
      <c r="M410" s="52">
        <f t="shared" si="87"/>
        <v>2</v>
      </c>
      <c r="N410" s="53" t="s">
        <v>632</v>
      </c>
      <c r="O410" s="52">
        <f t="shared" si="88"/>
        <v>1</v>
      </c>
      <c r="P410" s="52" t="str">
        <f t="shared" si="92"/>
        <v>0610-72156 0610-72156</v>
      </c>
      <c r="Q410" s="58" t="str">
        <f t="shared" si="93"/>
        <v>61072156</v>
      </c>
      <c r="R410" s="59">
        <v>367.01360039999997</v>
      </c>
      <c r="S410" s="59">
        <v>367.01360039999997</v>
      </c>
      <c r="T410" s="59">
        <v>367.01360039999997</v>
      </c>
      <c r="U410" s="59">
        <v>367.01360039999997</v>
      </c>
      <c r="V410" s="59">
        <v>367.01360039999997</v>
      </c>
      <c r="W410" s="59">
        <v>334.46</v>
      </c>
      <c r="X410" s="59">
        <v>334.46</v>
      </c>
      <c r="Y410" s="59">
        <v>345.19419999999997</v>
      </c>
      <c r="Z410" s="59">
        <v>334.46</v>
      </c>
      <c r="AA410" s="59">
        <v>334.46</v>
      </c>
      <c r="AB410" s="59">
        <v>0</v>
      </c>
      <c r="AC410" s="59">
        <v>0</v>
      </c>
      <c r="AD410" s="59">
        <v>0</v>
      </c>
      <c r="AE410" s="59">
        <v>990.3229</v>
      </c>
      <c r="AF410" s="59">
        <v>889.92150000000004</v>
      </c>
      <c r="AG410" s="59">
        <v>0</v>
      </c>
      <c r="AH410" s="59">
        <v>0</v>
      </c>
      <c r="AI410" s="59">
        <v>0</v>
      </c>
      <c r="AJ410" s="59">
        <v>0</v>
      </c>
      <c r="AK410" s="60">
        <f t="shared" si="82"/>
        <v>367.01360039999997</v>
      </c>
      <c r="AL410" s="60">
        <f t="shared" si="82"/>
        <v>367.01360039999997</v>
      </c>
      <c r="AM410" s="60">
        <f t="shared" si="82"/>
        <v>367.01360039999997</v>
      </c>
      <c r="AN410" s="60">
        <f t="shared" si="82"/>
        <v>367.01360039999997</v>
      </c>
      <c r="AO410" s="60">
        <f t="shared" si="82"/>
        <v>367.01360039999997</v>
      </c>
      <c r="AP410" s="60">
        <f t="shared" si="81"/>
        <v>334.46</v>
      </c>
      <c r="AQ410" s="60">
        <f t="shared" si="81"/>
        <v>334.46</v>
      </c>
      <c r="AR410" s="60">
        <f t="shared" si="81"/>
        <v>345.19419999999997</v>
      </c>
      <c r="AS410" s="60">
        <f t="shared" si="81"/>
        <v>334.46</v>
      </c>
      <c r="AT410" s="60">
        <f t="shared" si="81"/>
        <v>334.46</v>
      </c>
      <c r="AU410" s="60" t="s">
        <v>623</v>
      </c>
      <c r="AV410" s="60" t="str">
        <f t="shared" si="84"/>
        <v>Not Reimbursable</v>
      </c>
      <c r="AW410" s="60" t="str">
        <f t="shared" si="84"/>
        <v>Not Reimbursable</v>
      </c>
      <c r="AX410" s="60">
        <f t="shared" si="84"/>
        <v>990.3229</v>
      </c>
      <c r="AY410" s="60">
        <f t="shared" si="83"/>
        <v>889.92150000000004</v>
      </c>
      <c r="AZ410" s="60" t="str">
        <f t="shared" si="83"/>
        <v>Not Reimbursable</v>
      </c>
      <c r="BA410" s="60" t="str">
        <f t="shared" si="83"/>
        <v>Not Reimbursable</v>
      </c>
      <c r="BB410" s="60" t="s">
        <v>623</v>
      </c>
      <c r="BC410" s="60" t="s">
        <v>623</v>
      </c>
      <c r="BD410" s="58">
        <f t="shared" si="89"/>
        <v>6</v>
      </c>
      <c r="BE410" s="58">
        <f t="shared" si="90"/>
        <v>4</v>
      </c>
      <c r="BF410" s="53" t="s">
        <v>359</v>
      </c>
      <c r="BG410" s="52" t="s">
        <v>37</v>
      </c>
      <c r="BH410" s="34">
        <v>72156</v>
      </c>
      <c r="BI410" s="34">
        <v>610</v>
      </c>
      <c r="BJ410" s="56" t="s">
        <v>1290</v>
      </c>
      <c r="BK410">
        <v>5572</v>
      </c>
      <c r="BL410">
        <v>367.01360039999997</v>
      </c>
      <c r="BM410">
        <v>367.01360039999997</v>
      </c>
      <c r="BN410">
        <v>367.01360039999997</v>
      </c>
      <c r="BO410">
        <v>367.01360039999997</v>
      </c>
      <c r="BP410">
        <v>367.01360039999997</v>
      </c>
      <c r="BQ410">
        <v>334.46</v>
      </c>
      <c r="BR410">
        <v>334.46</v>
      </c>
      <c r="BS410">
        <v>345.19419999999997</v>
      </c>
      <c r="BT410">
        <v>334.46</v>
      </c>
      <c r="BU410">
        <v>334.46</v>
      </c>
      <c r="BV410">
        <v>0</v>
      </c>
      <c r="BW410">
        <v>0</v>
      </c>
      <c r="BX410">
        <v>0</v>
      </c>
      <c r="BY410">
        <v>990.3229</v>
      </c>
      <c r="BZ410">
        <v>889.92150000000004</v>
      </c>
      <c r="CA410">
        <v>0</v>
      </c>
      <c r="CB410">
        <v>0</v>
      </c>
      <c r="CC410">
        <v>0</v>
      </c>
      <c r="CD410">
        <v>0</v>
      </c>
    </row>
    <row r="411" spans="1:82" x14ac:dyDescent="0.25">
      <c r="B411" s="52" t="str">
        <f t="shared" si="85"/>
        <v>Pharmacy - Drugs incident to radiology-Pharmacy - Drugs incident to radiology-</v>
      </c>
      <c r="C411" s="52" t="str">
        <f t="shared" si="86"/>
        <v>72156-0610</v>
      </c>
      <c r="D411" s="53" t="s">
        <v>747</v>
      </c>
      <c r="E411" s="53" t="s">
        <v>979</v>
      </c>
      <c r="F411" s="52" t="s">
        <v>543</v>
      </c>
      <c r="G411" s="52" t="s">
        <v>543</v>
      </c>
      <c r="H411" s="54" t="s">
        <v>34</v>
      </c>
      <c r="I411" s="55" t="s">
        <v>62</v>
      </c>
      <c r="J411" s="55" t="str">
        <f t="shared" si="91"/>
        <v>-255</v>
      </c>
      <c r="K411" s="56" t="s">
        <v>1248</v>
      </c>
      <c r="L411" s="62">
        <v>71</v>
      </c>
      <c r="M411" s="52">
        <f t="shared" si="87"/>
        <v>2</v>
      </c>
      <c r="N411" s="53"/>
      <c r="O411" s="52">
        <f t="shared" si="88"/>
        <v>0</v>
      </c>
      <c r="P411" s="52" t="str">
        <f t="shared" si="92"/>
        <v>0255- 0610-72156</v>
      </c>
      <c r="Q411" s="58" t="str">
        <f t="shared" si="93"/>
        <v>255</v>
      </c>
      <c r="R411" s="59">
        <v>0</v>
      </c>
      <c r="S411" s="59">
        <v>0</v>
      </c>
      <c r="T411" s="59">
        <v>0</v>
      </c>
      <c r="U411" s="59">
        <v>0</v>
      </c>
      <c r="V411" s="59">
        <v>0</v>
      </c>
      <c r="W411" s="59">
        <v>0</v>
      </c>
      <c r="X411" s="59">
        <v>0</v>
      </c>
      <c r="Y411" s="59">
        <v>0</v>
      </c>
      <c r="Z411" s="59">
        <v>0</v>
      </c>
      <c r="AA411" s="59">
        <v>0</v>
      </c>
      <c r="AB411" s="59">
        <v>0</v>
      </c>
      <c r="AC411" s="59">
        <v>0</v>
      </c>
      <c r="AD411" s="59">
        <v>0</v>
      </c>
      <c r="AE411" s="59">
        <v>0</v>
      </c>
      <c r="AF411" s="59">
        <v>0</v>
      </c>
      <c r="AG411" s="59">
        <v>0</v>
      </c>
      <c r="AH411" s="59">
        <v>0</v>
      </c>
      <c r="AI411" s="59">
        <v>0</v>
      </c>
      <c r="AJ411" s="59">
        <v>0</v>
      </c>
      <c r="AK411" s="60" t="str">
        <f t="shared" si="82"/>
        <v>Packaged</v>
      </c>
      <c r="AL411" s="60" t="str">
        <f t="shared" si="82"/>
        <v>Packaged</v>
      </c>
      <c r="AM411" s="60" t="str">
        <f t="shared" si="82"/>
        <v>Packaged</v>
      </c>
      <c r="AN411" s="60" t="str">
        <f t="shared" si="82"/>
        <v>Packaged</v>
      </c>
      <c r="AO411" s="60" t="str">
        <f t="shared" si="82"/>
        <v>Packaged</v>
      </c>
      <c r="AP411" s="60" t="str">
        <f t="shared" si="81"/>
        <v>Packaged</v>
      </c>
      <c r="AQ411" s="60" t="str">
        <f t="shared" si="81"/>
        <v>Packaged</v>
      </c>
      <c r="AR411" s="60" t="str">
        <f t="shared" si="81"/>
        <v>Packaged</v>
      </c>
      <c r="AS411" s="60" t="str">
        <f t="shared" si="81"/>
        <v>Packaged</v>
      </c>
      <c r="AT411" s="60" t="str">
        <f t="shared" si="81"/>
        <v>Packaged</v>
      </c>
      <c r="AU411" s="60" t="s">
        <v>623</v>
      </c>
      <c r="AV411" s="60" t="str">
        <f t="shared" si="84"/>
        <v>Packaged</v>
      </c>
      <c r="AW411" s="60" t="str">
        <f t="shared" si="84"/>
        <v>Packaged</v>
      </c>
      <c r="AX411" s="60" t="str">
        <f t="shared" si="84"/>
        <v>Packaged</v>
      </c>
      <c r="AY411" s="60" t="str">
        <f t="shared" si="83"/>
        <v>Packaged</v>
      </c>
      <c r="AZ411" s="60" t="str">
        <f t="shared" si="83"/>
        <v>Packaged</v>
      </c>
      <c r="BA411" s="60" t="str">
        <f t="shared" si="83"/>
        <v>Packaged</v>
      </c>
      <c r="BB411" s="60" t="s">
        <v>623</v>
      </c>
      <c r="BC411" s="60" t="s">
        <v>623</v>
      </c>
      <c r="BD411" s="58" t="str">
        <f t="shared" si="89"/>
        <v>N/A</v>
      </c>
      <c r="BE411" s="58" t="e">
        <f t="shared" si="90"/>
        <v>#VALUE!</v>
      </c>
      <c r="BF411" s="53"/>
      <c r="BG411" s="52" t="e">
        <v>#N/A</v>
      </c>
      <c r="BI411" s="34">
        <v>255</v>
      </c>
      <c r="BJ411" s="56" t="s">
        <v>62</v>
      </c>
      <c r="BL411" t="e">
        <v>#N/A</v>
      </c>
      <c r="BM411" t="e">
        <v>#N/A</v>
      </c>
      <c r="BN411" t="e">
        <v>#N/A</v>
      </c>
      <c r="BO411" t="e">
        <v>#N/A</v>
      </c>
      <c r="BP411" t="e">
        <v>#N/A</v>
      </c>
      <c r="BQ411" t="e">
        <v>#N/A</v>
      </c>
      <c r="BR411" t="e">
        <v>#N/A</v>
      </c>
      <c r="BS411" t="e">
        <v>#N/A</v>
      </c>
      <c r="BT411" t="e">
        <v>#N/A</v>
      </c>
      <c r="BU411" t="e">
        <v>#N/A</v>
      </c>
      <c r="BV411" t="e">
        <v>#N/A</v>
      </c>
      <c r="BW411" t="e">
        <v>#N/A</v>
      </c>
      <c r="BX411" t="e">
        <v>#N/A</v>
      </c>
      <c r="BY411" t="e">
        <v>#N/A</v>
      </c>
      <c r="BZ411" t="e">
        <v>#N/A</v>
      </c>
      <c r="CA411" t="e">
        <v>#N/A</v>
      </c>
      <c r="CB411" t="e">
        <v>#N/A</v>
      </c>
      <c r="CC411" t="e">
        <v>#N/A</v>
      </c>
      <c r="CD411" t="e">
        <v>#N/A</v>
      </c>
    </row>
    <row r="412" spans="1:82" x14ac:dyDescent="0.25">
      <c r="B412" s="52" t="str">
        <f t="shared" si="85"/>
        <v>Diagnostic Radiology &amp; Imaging Procedures-Mri chest spine w/o &amp; w/dye-72157</v>
      </c>
      <c r="C412" s="52" t="str">
        <f t="shared" si="86"/>
        <v>72157-0610</v>
      </c>
      <c r="D412" s="53" t="s">
        <v>748</v>
      </c>
      <c r="E412" s="53" t="s">
        <v>976</v>
      </c>
      <c r="F412" s="52" t="s">
        <v>115</v>
      </c>
      <c r="G412" s="52" t="s">
        <v>360</v>
      </c>
      <c r="H412" s="54" t="s">
        <v>1291</v>
      </c>
      <c r="I412" s="55" t="s">
        <v>532</v>
      </c>
      <c r="J412" s="55" t="str">
        <f t="shared" si="91"/>
        <v>72157-610</v>
      </c>
      <c r="K412" s="56" t="s">
        <v>748</v>
      </c>
      <c r="L412" s="62">
        <v>6187</v>
      </c>
      <c r="M412" s="52">
        <f t="shared" si="87"/>
        <v>2</v>
      </c>
      <c r="N412" s="53" t="s">
        <v>632</v>
      </c>
      <c r="O412" s="52">
        <f t="shared" si="88"/>
        <v>1</v>
      </c>
      <c r="P412" s="52" t="str">
        <f t="shared" si="92"/>
        <v>0610-72157 0610-72157</v>
      </c>
      <c r="Q412" s="58" t="str">
        <f t="shared" si="93"/>
        <v>61072157</v>
      </c>
      <c r="R412" s="59">
        <v>367.01360039999997</v>
      </c>
      <c r="S412" s="59">
        <v>367.01360039999997</v>
      </c>
      <c r="T412" s="59">
        <v>367.01360039999997</v>
      </c>
      <c r="U412" s="59">
        <v>367.01360039999997</v>
      </c>
      <c r="V412" s="59">
        <v>367.01360039999997</v>
      </c>
      <c r="W412" s="59">
        <v>335.14</v>
      </c>
      <c r="X412" s="59">
        <v>335.14</v>
      </c>
      <c r="Y412" s="59">
        <v>1608.6200000000001</v>
      </c>
      <c r="Z412" s="59">
        <v>335.14</v>
      </c>
      <c r="AA412" s="59">
        <v>335.14</v>
      </c>
      <c r="AB412" s="59">
        <v>0</v>
      </c>
      <c r="AC412" s="59">
        <v>0</v>
      </c>
      <c r="AD412" s="59">
        <v>0</v>
      </c>
      <c r="AE412" s="59">
        <v>990.3229</v>
      </c>
      <c r="AF412" s="59">
        <v>889.92150000000004</v>
      </c>
      <c r="AG412" s="59">
        <v>0</v>
      </c>
      <c r="AH412" s="59">
        <v>0</v>
      </c>
      <c r="AI412" s="59">
        <v>0</v>
      </c>
      <c r="AJ412" s="59">
        <v>0</v>
      </c>
      <c r="AK412" s="60">
        <f t="shared" si="82"/>
        <v>367.01360039999997</v>
      </c>
      <c r="AL412" s="60">
        <f t="shared" si="82"/>
        <v>367.01360039999997</v>
      </c>
      <c r="AM412" s="60">
        <f t="shared" si="82"/>
        <v>367.01360039999997</v>
      </c>
      <c r="AN412" s="60">
        <f t="shared" si="82"/>
        <v>367.01360039999997</v>
      </c>
      <c r="AO412" s="60">
        <f t="shared" si="82"/>
        <v>367.01360039999997</v>
      </c>
      <c r="AP412" s="60">
        <f t="shared" si="81"/>
        <v>335.14</v>
      </c>
      <c r="AQ412" s="60">
        <f t="shared" si="81"/>
        <v>335.14</v>
      </c>
      <c r="AR412" s="60">
        <f t="shared" si="81"/>
        <v>1608.6200000000001</v>
      </c>
      <c r="AS412" s="60">
        <f t="shared" si="81"/>
        <v>335.14</v>
      </c>
      <c r="AT412" s="60">
        <f t="shared" si="81"/>
        <v>335.14</v>
      </c>
      <c r="AU412" s="60" t="s">
        <v>623</v>
      </c>
      <c r="AV412" s="60" t="str">
        <f t="shared" si="84"/>
        <v>Not Reimbursable</v>
      </c>
      <c r="AW412" s="60" t="str">
        <f t="shared" si="84"/>
        <v>Not Reimbursable</v>
      </c>
      <c r="AX412" s="60">
        <f t="shared" si="84"/>
        <v>990.3229</v>
      </c>
      <c r="AY412" s="60">
        <f t="shared" si="83"/>
        <v>889.92150000000004</v>
      </c>
      <c r="AZ412" s="60" t="str">
        <f t="shared" si="83"/>
        <v>Not Reimbursable</v>
      </c>
      <c r="BA412" s="60" t="str">
        <f t="shared" si="83"/>
        <v>Not Reimbursable</v>
      </c>
      <c r="BB412" s="60" t="s">
        <v>623</v>
      </c>
      <c r="BC412" s="60" t="s">
        <v>623</v>
      </c>
      <c r="BD412" s="58">
        <f t="shared" si="89"/>
        <v>6</v>
      </c>
      <c r="BE412" s="58">
        <f t="shared" si="90"/>
        <v>4</v>
      </c>
      <c r="BF412" s="53" t="s">
        <v>360</v>
      </c>
      <c r="BG412" s="52" t="s">
        <v>37</v>
      </c>
      <c r="BH412" s="34">
        <v>72157</v>
      </c>
      <c r="BI412" s="34">
        <v>610</v>
      </c>
      <c r="BJ412" s="56" t="s">
        <v>1292</v>
      </c>
      <c r="BK412">
        <v>5572</v>
      </c>
      <c r="BL412">
        <v>367.01360039999997</v>
      </c>
      <c r="BM412">
        <v>367.01360039999997</v>
      </c>
      <c r="BN412">
        <v>367.01360039999997</v>
      </c>
      <c r="BO412">
        <v>367.01360039999997</v>
      </c>
      <c r="BP412">
        <v>367.01360039999997</v>
      </c>
      <c r="BQ412">
        <v>335.14</v>
      </c>
      <c r="BR412">
        <v>335.14</v>
      </c>
      <c r="BS412">
        <v>1608.6200000000001</v>
      </c>
      <c r="BT412">
        <v>335.14</v>
      </c>
      <c r="BU412">
        <v>335.14</v>
      </c>
      <c r="BV412">
        <v>0</v>
      </c>
      <c r="BW412">
        <v>0</v>
      </c>
      <c r="BX412">
        <v>0</v>
      </c>
      <c r="BY412">
        <v>990.3229</v>
      </c>
      <c r="BZ412">
        <v>889.92150000000004</v>
      </c>
      <c r="CA412">
        <v>0</v>
      </c>
      <c r="CB412">
        <v>0</v>
      </c>
      <c r="CC412">
        <v>0</v>
      </c>
      <c r="CD412">
        <v>0</v>
      </c>
    </row>
    <row r="413" spans="1:82" x14ac:dyDescent="0.25">
      <c r="B413" s="52" t="str">
        <f t="shared" si="85"/>
        <v>Pharmacy - Drugs incident to radiology-Pharmacy - Drugs incident to radiology-</v>
      </c>
      <c r="C413" s="52" t="str">
        <f t="shared" si="86"/>
        <v>72157-0610</v>
      </c>
      <c r="D413" s="53" t="s">
        <v>748</v>
      </c>
      <c r="E413" s="53" t="s">
        <v>979</v>
      </c>
      <c r="F413" s="52" t="s">
        <v>543</v>
      </c>
      <c r="G413" s="52" t="s">
        <v>543</v>
      </c>
      <c r="H413" s="54" t="s">
        <v>34</v>
      </c>
      <c r="I413" s="55" t="s">
        <v>62</v>
      </c>
      <c r="J413" s="55" t="str">
        <f t="shared" si="91"/>
        <v>-255</v>
      </c>
      <c r="K413" s="56" t="s">
        <v>1248</v>
      </c>
      <c r="L413" s="62">
        <v>72</v>
      </c>
      <c r="M413" s="52">
        <f t="shared" si="87"/>
        <v>2</v>
      </c>
      <c r="N413" s="53"/>
      <c r="O413" s="52">
        <f t="shared" si="88"/>
        <v>0</v>
      </c>
      <c r="P413" s="52" t="str">
        <f t="shared" si="92"/>
        <v>0255- 0610-72157</v>
      </c>
      <c r="Q413" s="58" t="str">
        <f t="shared" si="93"/>
        <v>255</v>
      </c>
      <c r="R413" s="59">
        <v>0</v>
      </c>
      <c r="S413" s="59">
        <v>0</v>
      </c>
      <c r="T413" s="59">
        <v>0</v>
      </c>
      <c r="U413" s="59">
        <v>0</v>
      </c>
      <c r="V413" s="59">
        <v>0</v>
      </c>
      <c r="W413" s="59">
        <v>0</v>
      </c>
      <c r="X413" s="59">
        <v>0</v>
      </c>
      <c r="Y413" s="59">
        <v>0</v>
      </c>
      <c r="Z413" s="59">
        <v>0</v>
      </c>
      <c r="AA413" s="59">
        <v>0</v>
      </c>
      <c r="AB413" s="59">
        <v>0</v>
      </c>
      <c r="AC413" s="59">
        <v>0</v>
      </c>
      <c r="AD413" s="59">
        <v>0</v>
      </c>
      <c r="AE413" s="59">
        <v>0</v>
      </c>
      <c r="AF413" s="59">
        <v>0</v>
      </c>
      <c r="AG413" s="59">
        <v>0</v>
      </c>
      <c r="AH413" s="59">
        <v>0</v>
      </c>
      <c r="AI413" s="59">
        <v>0</v>
      </c>
      <c r="AJ413" s="59">
        <v>0</v>
      </c>
      <c r="AK413" s="60" t="str">
        <f t="shared" si="82"/>
        <v>Packaged</v>
      </c>
      <c r="AL413" s="60" t="str">
        <f t="shared" si="82"/>
        <v>Packaged</v>
      </c>
      <c r="AM413" s="60" t="str">
        <f t="shared" si="82"/>
        <v>Packaged</v>
      </c>
      <c r="AN413" s="60" t="str">
        <f t="shared" si="82"/>
        <v>Packaged</v>
      </c>
      <c r="AO413" s="60" t="str">
        <f t="shared" si="82"/>
        <v>Packaged</v>
      </c>
      <c r="AP413" s="60" t="str">
        <f t="shared" si="81"/>
        <v>Packaged</v>
      </c>
      <c r="AQ413" s="60" t="str">
        <f t="shared" si="81"/>
        <v>Packaged</v>
      </c>
      <c r="AR413" s="60" t="str">
        <f t="shared" si="81"/>
        <v>Packaged</v>
      </c>
      <c r="AS413" s="60" t="str">
        <f t="shared" si="81"/>
        <v>Packaged</v>
      </c>
      <c r="AT413" s="60" t="str">
        <f t="shared" si="81"/>
        <v>Packaged</v>
      </c>
      <c r="AU413" s="60" t="s">
        <v>623</v>
      </c>
      <c r="AV413" s="60" t="str">
        <f t="shared" si="84"/>
        <v>Packaged</v>
      </c>
      <c r="AW413" s="60" t="str">
        <f t="shared" si="84"/>
        <v>Packaged</v>
      </c>
      <c r="AX413" s="60" t="str">
        <f t="shared" si="84"/>
        <v>Packaged</v>
      </c>
      <c r="AY413" s="60" t="str">
        <f t="shared" si="83"/>
        <v>Packaged</v>
      </c>
      <c r="AZ413" s="60" t="str">
        <f t="shared" si="83"/>
        <v>Packaged</v>
      </c>
      <c r="BA413" s="60" t="str">
        <f t="shared" si="83"/>
        <v>Packaged</v>
      </c>
      <c r="BB413" s="60" t="s">
        <v>623</v>
      </c>
      <c r="BC413" s="60" t="s">
        <v>623</v>
      </c>
      <c r="BD413" s="58" t="str">
        <f t="shared" si="89"/>
        <v>N/A</v>
      </c>
      <c r="BE413" s="58" t="e">
        <f t="shared" si="90"/>
        <v>#VALUE!</v>
      </c>
      <c r="BF413" s="53"/>
      <c r="BG413" s="52" t="e">
        <v>#N/A</v>
      </c>
      <c r="BI413" s="34">
        <v>255</v>
      </c>
      <c r="BJ413" s="56" t="s">
        <v>62</v>
      </c>
      <c r="BL413" t="e">
        <v>#N/A</v>
      </c>
      <c r="BM413" t="e">
        <v>#N/A</v>
      </c>
      <c r="BN413" t="e">
        <v>#N/A</v>
      </c>
      <c r="BO413" t="e">
        <v>#N/A</v>
      </c>
      <c r="BP413" t="e">
        <v>#N/A</v>
      </c>
      <c r="BQ413" t="e">
        <v>#N/A</v>
      </c>
      <c r="BR413" t="e">
        <v>#N/A</v>
      </c>
      <c r="BS413" t="e">
        <v>#N/A</v>
      </c>
      <c r="BT413" t="e">
        <v>#N/A</v>
      </c>
      <c r="BU413" t="e">
        <v>#N/A</v>
      </c>
      <c r="BV413" t="e">
        <v>#N/A</v>
      </c>
      <c r="BW413" t="e">
        <v>#N/A</v>
      </c>
      <c r="BX413" t="e">
        <v>#N/A</v>
      </c>
      <c r="BY413" t="e">
        <v>#N/A</v>
      </c>
      <c r="BZ413" t="e">
        <v>#N/A</v>
      </c>
      <c r="CA413" t="e">
        <v>#N/A</v>
      </c>
      <c r="CB413" t="e">
        <v>#N/A</v>
      </c>
      <c r="CC413" t="e">
        <v>#N/A</v>
      </c>
      <c r="CD413" t="e">
        <v>#N/A</v>
      </c>
    </row>
    <row r="414" spans="1:82" s="51" customFormat="1" x14ac:dyDescent="0.25">
      <c r="A414"/>
      <c r="B414" s="52" t="str">
        <f t="shared" si="85"/>
        <v>Diagnostic Radiology &amp; Imaging Procedures-Mri lumbar spine w/o &amp; w/dye-72158</v>
      </c>
      <c r="C414" s="52" t="str">
        <f t="shared" si="86"/>
        <v>72158-0612</v>
      </c>
      <c r="D414" s="53" t="s">
        <v>749</v>
      </c>
      <c r="E414" s="53" t="s">
        <v>976</v>
      </c>
      <c r="F414" s="52" t="s">
        <v>115</v>
      </c>
      <c r="G414" s="52" t="s">
        <v>361</v>
      </c>
      <c r="H414" s="54" t="s">
        <v>1293</v>
      </c>
      <c r="I414" s="55" t="s">
        <v>38</v>
      </c>
      <c r="J414" s="55" t="str">
        <f t="shared" si="91"/>
        <v>72158-612</v>
      </c>
      <c r="K414" s="56" t="s">
        <v>749</v>
      </c>
      <c r="L414" s="62">
        <v>5879</v>
      </c>
      <c r="M414" s="52">
        <f t="shared" si="87"/>
        <v>2</v>
      </c>
      <c r="N414" s="53" t="s">
        <v>632</v>
      </c>
      <c r="O414" s="52">
        <f t="shared" si="88"/>
        <v>1</v>
      </c>
      <c r="P414" s="52" t="str">
        <f t="shared" si="92"/>
        <v>0612-72158 0612-72158</v>
      </c>
      <c r="Q414" s="58" t="str">
        <f t="shared" si="93"/>
        <v>61272158</v>
      </c>
      <c r="R414" s="59">
        <v>367.01360039999997</v>
      </c>
      <c r="S414" s="59">
        <v>367.01360039999997</v>
      </c>
      <c r="T414" s="59">
        <v>367.01360039999997</v>
      </c>
      <c r="U414" s="59">
        <v>367.01360039999997</v>
      </c>
      <c r="V414" s="59">
        <v>367.01360039999997</v>
      </c>
      <c r="W414" s="59">
        <v>333.8</v>
      </c>
      <c r="X414" s="59">
        <v>333.8</v>
      </c>
      <c r="Y414" s="59">
        <v>1528.54</v>
      </c>
      <c r="Z414" s="59">
        <v>333.8</v>
      </c>
      <c r="AA414" s="59">
        <v>333.8</v>
      </c>
      <c r="AB414" s="59">
        <v>0</v>
      </c>
      <c r="AC414" s="59">
        <v>0</v>
      </c>
      <c r="AD414" s="59">
        <v>0</v>
      </c>
      <c r="AE414" s="59">
        <v>990.3229</v>
      </c>
      <c r="AF414" s="59">
        <v>889.92150000000004</v>
      </c>
      <c r="AG414" s="59">
        <v>0</v>
      </c>
      <c r="AH414" s="59">
        <v>0</v>
      </c>
      <c r="AI414" s="59">
        <v>0</v>
      </c>
      <c r="AJ414" s="59">
        <v>0</v>
      </c>
      <c r="AK414" s="60">
        <f t="shared" si="82"/>
        <v>367.01360039999997</v>
      </c>
      <c r="AL414" s="60">
        <f t="shared" si="82"/>
        <v>367.01360039999997</v>
      </c>
      <c r="AM414" s="60">
        <f t="shared" si="82"/>
        <v>367.01360039999997</v>
      </c>
      <c r="AN414" s="60">
        <f t="shared" si="82"/>
        <v>367.01360039999997</v>
      </c>
      <c r="AO414" s="60">
        <f t="shared" si="82"/>
        <v>367.01360039999997</v>
      </c>
      <c r="AP414" s="60">
        <f t="shared" si="81"/>
        <v>333.8</v>
      </c>
      <c r="AQ414" s="60">
        <f t="shared" si="81"/>
        <v>333.8</v>
      </c>
      <c r="AR414" s="60">
        <f t="shared" si="81"/>
        <v>1528.54</v>
      </c>
      <c r="AS414" s="60">
        <f t="shared" si="81"/>
        <v>333.8</v>
      </c>
      <c r="AT414" s="60">
        <f t="shared" si="81"/>
        <v>333.8</v>
      </c>
      <c r="AU414" s="60" t="s">
        <v>623</v>
      </c>
      <c r="AV414" s="60" t="str">
        <f t="shared" si="84"/>
        <v>Not Reimbursable</v>
      </c>
      <c r="AW414" s="60" t="str">
        <f t="shared" si="84"/>
        <v>Not Reimbursable</v>
      </c>
      <c r="AX414" s="60">
        <f t="shared" si="84"/>
        <v>990.3229</v>
      </c>
      <c r="AY414" s="60">
        <f t="shared" si="83"/>
        <v>889.92150000000004</v>
      </c>
      <c r="AZ414" s="60" t="str">
        <f t="shared" si="83"/>
        <v>Not Reimbursable</v>
      </c>
      <c r="BA414" s="60" t="str">
        <f t="shared" si="83"/>
        <v>Not Reimbursable</v>
      </c>
      <c r="BB414" s="60" t="s">
        <v>623</v>
      </c>
      <c r="BC414" s="60" t="s">
        <v>623</v>
      </c>
      <c r="BD414" s="58">
        <f t="shared" si="89"/>
        <v>6</v>
      </c>
      <c r="BE414" s="58">
        <f t="shared" si="90"/>
        <v>4</v>
      </c>
      <c r="BF414" s="53" t="s">
        <v>361</v>
      </c>
      <c r="BG414" s="52" t="s">
        <v>37</v>
      </c>
      <c r="BH414" s="65">
        <v>72158</v>
      </c>
      <c r="BI414" s="65">
        <v>612</v>
      </c>
      <c r="BJ414" s="56" t="s">
        <v>1294</v>
      </c>
      <c r="BK414">
        <v>5572</v>
      </c>
      <c r="BL414">
        <v>367.01360039999997</v>
      </c>
      <c r="BM414">
        <v>367.01360039999997</v>
      </c>
      <c r="BN414">
        <v>367.01360039999997</v>
      </c>
      <c r="BO414">
        <v>367.01360039999997</v>
      </c>
      <c r="BP414">
        <v>367.01360039999997</v>
      </c>
      <c r="BQ414">
        <v>333.8</v>
      </c>
      <c r="BR414">
        <v>333.8</v>
      </c>
      <c r="BS414">
        <v>1528.54</v>
      </c>
      <c r="BT414">
        <v>333.8</v>
      </c>
      <c r="BU414">
        <v>333.8</v>
      </c>
      <c r="BV414">
        <v>0</v>
      </c>
      <c r="BW414">
        <v>0</v>
      </c>
      <c r="BX414">
        <v>0</v>
      </c>
      <c r="BY414">
        <v>990.3229</v>
      </c>
      <c r="BZ414">
        <v>889.92150000000004</v>
      </c>
      <c r="CA414">
        <v>0</v>
      </c>
      <c r="CB414">
        <v>0</v>
      </c>
      <c r="CC414">
        <v>0</v>
      </c>
      <c r="CD414">
        <v>0</v>
      </c>
    </row>
    <row r="415" spans="1:82" x14ac:dyDescent="0.25">
      <c r="B415" s="52" t="str">
        <f t="shared" si="85"/>
        <v>Pharmacy - Drugs incident to radiology-Pharmacy - Drugs incident to radiology-</v>
      </c>
      <c r="C415" s="52" t="str">
        <f t="shared" si="86"/>
        <v>72158-0612</v>
      </c>
      <c r="D415" s="53" t="s">
        <v>749</v>
      </c>
      <c r="E415" s="53" t="s">
        <v>979</v>
      </c>
      <c r="F415" s="52" t="s">
        <v>543</v>
      </c>
      <c r="G415" s="52" t="s">
        <v>543</v>
      </c>
      <c r="H415" s="54" t="s">
        <v>34</v>
      </c>
      <c r="I415" s="55" t="s">
        <v>62</v>
      </c>
      <c r="J415" s="55" t="str">
        <f t="shared" si="91"/>
        <v>-255</v>
      </c>
      <c r="K415" s="56" t="s">
        <v>1248</v>
      </c>
      <c r="L415" s="62">
        <v>70</v>
      </c>
      <c r="M415" s="52">
        <f t="shared" si="87"/>
        <v>2</v>
      </c>
      <c r="N415" s="53"/>
      <c r="O415" s="52">
        <f t="shared" si="88"/>
        <v>0</v>
      </c>
      <c r="P415" s="52" t="str">
        <f t="shared" si="92"/>
        <v>0255- 0612-72158</v>
      </c>
      <c r="Q415" s="58" t="str">
        <f t="shared" si="93"/>
        <v>255</v>
      </c>
      <c r="R415" s="59">
        <v>0</v>
      </c>
      <c r="S415" s="59">
        <v>0</v>
      </c>
      <c r="T415" s="59">
        <v>0</v>
      </c>
      <c r="U415" s="59">
        <v>0</v>
      </c>
      <c r="V415" s="59">
        <v>0</v>
      </c>
      <c r="W415" s="59">
        <v>0</v>
      </c>
      <c r="X415" s="59">
        <v>0</v>
      </c>
      <c r="Y415" s="59">
        <v>0</v>
      </c>
      <c r="Z415" s="59">
        <v>0</v>
      </c>
      <c r="AA415" s="59">
        <v>0</v>
      </c>
      <c r="AB415" s="59">
        <v>0</v>
      </c>
      <c r="AC415" s="59">
        <v>0</v>
      </c>
      <c r="AD415" s="59">
        <v>0</v>
      </c>
      <c r="AE415" s="59">
        <v>0</v>
      </c>
      <c r="AF415" s="59">
        <v>0</v>
      </c>
      <c r="AG415" s="59">
        <v>0</v>
      </c>
      <c r="AH415" s="59">
        <v>0</v>
      </c>
      <c r="AI415" s="59">
        <v>0</v>
      </c>
      <c r="AJ415" s="59">
        <v>0</v>
      </c>
      <c r="AK415" s="60" t="str">
        <f t="shared" si="82"/>
        <v>Packaged</v>
      </c>
      <c r="AL415" s="60" t="str">
        <f t="shared" si="82"/>
        <v>Packaged</v>
      </c>
      <c r="AM415" s="60" t="str">
        <f t="shared" si="82"/>
        <v>Packaged</v>
      </c>
      <c r="AN415" s="60" t="str">
        <f t="shared" si="82"/>
        <v>Packaged</v>
      </c>
      <c r="AO415" s="60" t="str">
        <f t="shared" si="82"/>
        <v>Packaged</v>
      </c>
      <c r="AP415" s="60" t="str">
        <f t="shared" si="81"/>
        <v>Packaged</v>
      </c>
      <c r="AQ415" s="60" t="str">
        <f t="shared" si="81"/>
        <v>Packaged</v>
      </c>
      <c r="AR415" s="60" t="str">
        <f t="shared" si="81"/>
        <v>Packaged</v>
      </c>
      <c r="AS415" s="60" t="str">
        <f t="shared" si="81"/>
        <v>Packaged</v>
      </c>
      <c r="AT415" s="60" t="str">
        <f t="shared" si="81"/>
        <v>Packaged</v>
      </c>
      <c r="AU415" s="60" t="s">
        <v>623</v>
      </c>
      <c r="AV415" s="60" t="str">
        <f t="shared" si="84"/>
        <v>Packaged</v>
      </c>
      <c r="AW415" s="60" t="str">
        <f t="shared" si="84"/>
        <v>Packaged</v>
      </c>
      <c r="AX415" s="60" t="str">
        <f t="shared" si="84"/>
        <v>Packaged</v>
      </c>
      <c r="AY415" s="60" t="str">
        <f t="shared" si="83"/>
        <v>Packaged</v>
      </c>
      <c r="AZ415" s="60" t="str">
        <f t="shared" si="83"/>
        <v>Packaged</v>
      </c>
      <c r="BA415" s="60" t="str">
        <f t="shared" si="83"/>
        <v>Packaged</v>
      </c>
      <c r="BB415" s="60" t="s">
        <v>623</v>
      </c>
      <c r="BC415" s="60" t="s">
        <v>623</v>
      </c>
      <c r="BD415" s="58" t="str">
        <f t="shared" si="89"/>
        <v>N/A</v>
      </c>
      <c r="BE415" s="58" t="e">
        <f t="shared" si="90"/>
        <v>#VALUE!</v>
      </c>
      <c r="BF415" s="53"/>
      <c r="BG415" s="52" t="e">
        <v>#N/A</v>
      </c>
      <c r="BI415" s="34">
        <v>255</v>
      </c>
      <c r="BJ415" s="56" t="s">
        <v>62</v>
      </c>
      <c r="BL415" t="e">
        <v>#N/A</v>
      </c>
      <c r="BM415" t="e">
        <v>#N/A</v>
      </c>
      <c r="BN415" t="e">
        <v>#N/A</v>
      </c>
      <c r="BO415" t="e">
        <v>#N/A</v>
      </c>
      <c r="BP415" t="e">
        <v>#N/A</v>
      </c>
      <c r="BQ415" t="e">
        <v>#N/A</v>
      </c>
      <c r="BR415" t="e">
        <v>#N/A</v>
      </c>
      <c r="BS415" t="e">
        <v>#N/A</v>
      </c>
      <c r="BT415" t="e">
        <v>#N/A</v>
      </c>
      <c r="BU415" t="e">
        <v>#N/A</v>
      </c>
      <c r="BV415" t="e">
        <v>#N/A</v>
      </c>
      <c r="BW415" t="e">
        <v>#N/A</v>
      </c>
      <c r="BX415" t="e">
        <v>#N/A</v>
      </c>
      <c r="BY415" t="e">
        <v>#N/A</v>
      </c>
      <c r="BZ415" t="e">
        <v>#N/A</v>
      </c>
      <c r="CA415" t="e">
        <v>#N/A</v>
      </c>
      <c r="CB415" t="e">
        <v>#N/A</v>
      </c>
      <c r="CC415" t="e">
        <v>#N/A</v>
      </c>
      <c r="CD415" t="e">
        <v>#N/A</v>
      </c>
    </row>
    <row r="416" spans="1:82" x14ac:dyDescent="0.25">
      <c r="B416" s="52" t="str">
        <f t="shared" si="85"/>
        <v>Diagnostic Radiology &amp; Imaging Procedures-X-ray exam of pelvis-72170</v>
      </c>
      <c r="C416" s="52" t="str">
        <f t="shared" si="86"/>
        <v>72170-0320</v>
      </c>
      <c r="D416" s="53" t="s">
        <v>750</v>
      </c>
      <c r="E416" s="53" t="s">
        <v>976</v>
      </c>
      <c r="F416" s="52" t="s">
        <v>115</v>
      </c>
      <c r="G416" s="52" t="s">
        <v>362</v>
      </c>
      <c r="H416" s="54" t="s">
        <v>1295</v>
      </c>
      <c r="I416" s="64" t="s">
        <v>49</v>
      </c>
      <c r="J416" s="55" t="str">
        <f t="shared" si="91"/>
        <v>72170-320</v>
      </c>
      <c r="K416" s="56" t="s">
        <v>750</v>
      </c>
      <c r="L416" s="62">
        <v>226</v>
      </c>
      <c r="M416" s="52">
        <f t="shared" si="87"/>
        <v>1</v>
      </c>
      <c r="N416" s="53" t="s">
        <v>632</v>
      </c>
      <c r="O416" s="52">
        <f t="shared" si="88"/>
        <v>1</v>
      </c>
      <c r="P416" s="52" t="str">
        <f t="shared" si="92"/>
        <v>0320-72170 0320-72170</v>
      </c>
      <c r="Q416" s="58" t="str">
        <f t="shared" si="93"/>
        <v>32072170</v>
      </c>
      <c r="R416" s="59">
        <v>104.91969499999999</v>
      </c>
      <c r="S416" s="59">
        <v>104.91969499999999</v>
      </c>
      <c r="T416" s="59">
        <v>104.91969499999999</v>
      </c>
      <c r="U416" s="59">
        <v>104.91969499999999</v>
      </c>
      <c r="V416" s="59">
        <v>104.91969499999999</v>
      </c>
      <c r="W416" s="59">
        <v>28.06</v>
      </c>
      <c r="X416" s="59">
        <v>28.06</v>
      </c>
      <c r="Y416" s="59">
        <v>36.307499999999997</v>
      </c>
      <c r="Z416" s="59">
        <v>28.06</v>
      </c>
      <c r="AA416" s="59">
        <v>28.06</v>
      </c>
      <c r="AB416" s="59">
        <v>0</v>
      </c>
      <c r="AC416" s="59">
        <v>0</v>
      </c>
      <c r="AD416" s="59">
        <v>0</v>
      </c>
      <c r="AE416" s="59">
        <v>214.0402</v>
      </c>
      <c r="AF416" s="59">
        <v>193.4374</v>
      </c>
      <c r="AG416" s="59">
        <v>48.818000000000005</v>
      </c>
      <c r="AH416" s="59">
        <v>0</v>
      </c>
      <c r="AI416" s="59">
        <v>0</v>
      </c>
      <c r="AJ416" s="59">
        <v>0</v>
      </c>
      <c r="AK416" s="60">
        <f t="shared" si="82"/>
        <v>104.91969499999999</v>
      </c>
      <c r="AL416" s="60">
        <f t="shared" si="82"/>
        <v>104.91969499999999</v>
      </c>
      <c r="AM416" s="60">
        <f t="shared" si="82"/>
        <v>104.91969499999999</v>
      </c>
      <c r="AN416" s="60">
        <f t="shared" si="82"/>
        <v>104.91969499999999</v>
      </c>
      <c r="AO416" s="60">
        <f t="shared" si="82"/>
        <v>104.91969499999999</v>
      </c>
      <c r="AP416" s="60">
        <f t="shared" si="81"/>
        <v>28.06</v>
      </c>
      <c r="AQ416" s="60">
        <f t="shared" si="81"/>
        <v>28.06</v>
      </c>
      <c r="AR416" s="60">
        <f t="shared" si="81"/>
        <v>36.307499999999997</v>
      </c>
      <c r="AS416" s="60">
        <f t="shared" si="81"/>
        <v>28.06</v>
      </c>
      <c r="AT416" s="60">
        <f t="shared" si="81"/>
        <v>28.06</v>
      </c>
      <c r="AU416" s="60" t="s">
        <v>623</v>
      </c>
      <c r="AV416" s="60" t="str">
        <f t="shared" si="84"/>
        <v>Not Reimbursable</v>
      </c>
      <c r="AW416" s="60" t="str">
        <f t="shared" si="84"/>
        <v>Not Reimbursable</v>
      </c>
      <c r="AX416" s="60">
        <f t="shared" si="84"/>
        <v>214.0402</v>
      </c>
      <c r="AY416" s="60">
        <f t="shared" si="83"/>
        <v>193.4374</v>
      </c>
      <c r="AZ416" s="60">
        <f t="shared" si="83"/>
        <v>48.818000000000005</v>
      </c>
      <c r="BA416" s="60" t="str">
        <f t="shared" si="83"/>
        <v>Not Reimbursable</v>
      </c>
      <c r="BB416" s="60" t="s">
        <v>623</v>
      </c>
      <c r="BC416" s="60" t="s">
        <v>623</v>
      </c>
      <c r="BD416" s="58">
        <f t="shared" si="89"/>
        <v>4</v>
      </c>
      <c r="BE416" s="58">
        <f t="shared" si="90"/>
        <v>3</v>
      </c>
      <c r="BF416" s="53" t="s">
        <v>362</v>
      </c>
      <c r="BG416" s="52" t="s">
        <v>37</v>
      </c>
      <c r="BH416" s="34">
        <v>72170</v>
      </c>
      <c r="BI416" s="34">
        <v>320</v>
      </c>
      <c r="BJ416" s="56" t="s">
        <v>1296</v>
      </c>
      <c r="BK416">
        <v>5522</v>
      </c>
      <c r="BL416">
        <v>104.91969499999999</v>
      </c>
      <c r="BM416">
        <v>104.91969499999999</v>
      </c>
      <c r="BN416">
        <v>104.91969499999999</v>
      </c>
      <c r="BO416">
        <v>104.91969499999999</v>
      </c>
      <c r="BP416">
        <v>104.91969499999999</v>
      </c>
      <c r="BQ416">
        <v>28.06</v>
      </c>
      <c r="BR416">
        <v>28.06</v>
      </c>
      <c r="BS416">
        <v>36.307499999999997</v>
      </c>
      <c r="BT416">
        <v>28.06</v>
      </c>
      <c r="BU416">
        <v>28.06</v>
      </c>
      <c r="BV416">
        <v>0</v>
      </c>
      <c r="BW416">
        <v>0</v>
      </c>
      <c r="BX416">
        <v>0</v>
      </c>
      <c r="BY416">
        <v>214.0402</v>
      </c>
      <c r="BZ416">
        <v>193.4374</v>
      </c>
      <c r="CA416">
        <v>48.818000000000005</v>
      </c>
      <c r="CB416">
        <v>0</v>
      </c>
      <c r="CC416">
        <v>0</v>
      </c>
      <c r="CD416">
        <v>0</v>
      </c>
    </row>
    <row r="417" spans="1:82" x14ac:dyDescent="0.25">
      <c r="B417" s="52" t="str">
        <f t="shared" si="85"/>
        <v>Diagnostic Radiology &amp; Imaging Procedures-X-ray exam of pelvis-72190</v>
      </c>
      <c r="C417" s="52" t="str">
        <f t="shared" si="86"/>
        <v>72190-0320</v>
      </c>
      <c r="D417" s="53" t="s">
        <v>751</v>
      </c>
      <c r="E417" s="53" t="s">
        <v>976</v>
      </c>
      <c r="F417" s="52" t="s">
        <v>115</v>
      </c>
      <c r="G417" s="52" t="s">
        <v>362</v>
      </c>
      <c r="H417" s="54" t="s">
        <v>1297</v>
      </c>
      <c r="I417" s="55" t="s">
        <v>49</v>
      </c>
      <c r="J417" s="55" t="str">
        <f t="shared" si="91"/>
        <v>72190-320</v>
      </c>
      <c r="K417" s="56" t="s">
        <v>751</v>
      </c>
      <c r="L417" s="62">
        <v>285</v>
      </c>
      <c r="M417" s="52">
        <f t="shared" si="87"/>
        <v>1</v>
      </c>
      <c r="N417" s="53" t="s">
        <v>632</v>
      </c>
      <c r="O417" s="52">
        <f t="shared" si="88"/>
        <v>1</v>
      </c>
      <c r="P417" s="52" t="str">
        <f t="shared" si="92"/>
        <v>0320-72190 0320-72190</v>
      </c>
      <c r="Q417" s="58" t="str">
        <f t="shared" si="93"/>
        <v>32072190</v>
      </c>
      <c r="R417" s="59">
        <v>104.91969499999999</v>
      </c>
      <c r="S417" s="59">
        <v>104.91969499999999</v>
      </c>
      <c r="T417" s="59">
        <v>104.91969499999999</v>
      </c>
      <c r="U417" s="59">
        <v>104.91969499999999</v>
      </c>
      <c r="V417" s="59">
        <v>104.91969499999999</v>
      </c>
      <c r="W417" s="59">
        <v>42.44</v>
      </c>
      <c r="X417" s="59">
        <v>42.44</v>
      </c>
      <c r="Y417" s="59">
        <v>38.892800000000001</v>
      </c>
      <c r="Z417" s="59">
        <v>42.44</v>
      </c>
      <c r="AA417" s="59">
        <v>42.44</v>
      </c>
      <c r="AB417" s="59">
        <v>0</v>
      </c>
      <c r="AC417" s="59">
        <v>0</v>
      </c>
      <c r="AD417" s="59">
        <v>0</v>
      </c>
      <c r="AE417" s="59">
        <v>214.0402</v>
      </c>
      <c r="AF417" s="59">
        <v>193.4374</v>
      </c>
      <c r="AG417" s="59">
        <v>48.818000000000005</v>
      </c>
      <c r="AH417" s="59">
        <v>0</v>
      </c>
      <c r="AI417" s="59">
        <v>0</v>
      </c>
      <c r="AJ417" s="59">
        <v>0</v>
      </c>
      <c r="AK417" s="60">
        <f t="shared" si="82"/>
        <v>104.91969499999999</v>
      </c>
      <c r="AL417" s="60">
        <f t="shared" si="82"/>
        <v>104.91969499999999</v>
      </c>
      <c r="AM417" s="60">
        <f t="shared" si="82"/>
        <v>104.91969499999999</v>
      </c>
      <c r="AN417" s="60">
        <f t="shared" si="82"/>
        <v>104.91969499999999</v>
      </c>
      <c r="AO417" s="60">
        <f t="shared" si="82"/>
        <v>104.91969499999999</v>
      </c>
      <c r="AP417" s="60">
        <f t="shared" si="81"/>
        <v>42.44</v>
      </c>
      <c r="AQ417" s="60">
        <f t="shared" si="81"/>
        <v>42.44</v>
      </c>
      <c r="AR417" s="60">
        <f t="shared" si="81"/>
        <v>38.892800000000001</v>
      </c>
      <c r="AS417" s="60">
        <f t="shared" si="81"/>
        <v>42.44</v>
      </c>
      <c r="AT417" s="60">
        <f t="shared" si="81"/>
        <v>42.44</v>
      </c>
      <c r="AU417" s="60" t="s">
        <v>623</v>
      </c>
      <c r="AV417" s="60" t="str">
        <f t="shared" si="84"/>
        <v>Not Reimbursable</v>
      </c>
      <c r="AW417" s="60" t="str">
        <f t="shared" si="84"/>
        <v>Not Reimbursable</v>
      </c>
      <c r="AX417" s="60">
        <f t="shared" si="84"/>
        <v>214.0402</v>
      </c>
      <c r="AY417" s="60">
        <f t="shared" si="83"/>
        <v>193.4374</v>
      </c>
      <c r="AZ417" s="60">
        <f t="shared" si="83"/>
        <v>48.818000000000005</v>
      </c>
      <c r="BA417" s="60" t="str">
        <f t="shared" si="83"/>
        <v>Not Reimbursable</v>
      </c>
      <c r="BB417" s="60" t="s">
        <v>623</v>
      </c>
      <c r="BC417" s="60" t="s">
        <v>623</v>
      </c>
      <c r="BD417" s="58">
        <f t="shared" si="89"/>
        <v>4</v>
      </c>
      <c r="BE417" s="58">
        <f t="shared" si="90"/>
        <v>3</v>
      </c>
      <c r="BF417" s="53" t="s">
        <v>362</v>
      </c>
      <c r="BG417" s="52" t="s">
        <v>37</v>
      </c>
      <c r="BH417" s="34">
        <v>72190</v>
      </c>
      <c r="BI417" s="34">
        <v>320</v>
      </c>
      <c r="BJ417" s="56" t="s">
        <v>1298</v>
      </c>
      <c r="BK417">
        <v>5522</v>
      </c>
      <c r="BL417">
        <v>104.91969499999999</v>
      </c>
      <c r="BM417">
        <v>104.91969499999999</v>
      </c>
      <c r="BN417">
        <v>104.91969499999999</v>
      </c>
      <c r="BO417">
        <v>104.91969499999999</v>
      </c>
      <c r="BP417">
        <v>104.91969499999999</v>
      </c>
      <c r="BQ417">
        <v>42.44</v>
      </c>
      <c r="BR417">
        <v>42.44</v>
      </c>
      <c r="BS417">
        <v>38.892800000000001</v>
      </c>
      <c r="BT417">
        <v>42.44</v>
      </c>
      <c r="BU417">
        <v>42.44</v>
      </c>
      <c r="BV417">
        <v>0</v>
      </c>
      <c r="BW417">
        <v>0</v>
      </c>
      <c r="BX417">
        <v>0</v>
      </c>
      <c r="BY417">
        <v>214.0402</v>
      </c>
      <c r="BZ417">
        <v>193.4374</v>
      </c>
      <c r="CA417">
        <v>48.818000000000005</v>
      </c>
      <c r="CB417">
        <v>0</v>
      </c>
      <c r="CC417">
        <v>0</v>
      </c>
      <c r="CD417">
        <v>0</v>
      </c>
    </row>
    <row r="418" spans="1:82" x14ac:dyDescent="0.25">
      <c r="B418" s="52" t="str">
        <f t="shared" si="85"/>
        <v>Diagnostic Radiology &amp; Imaging Procedures-Ct pelvis w/o dye-72192</v>
      </c>
      <c r="C418" s="52" t="str">
        <f t="shared" si="86"/>
        <v>72192-0352</v>
      </c>
      <c r="D418" s="53" t="s">
        <v>752</v>
      </c>
      <c r="E418" s="53" t="s">
        <v>976</v>
      </c>
      <c r="F418" s="52" t="s">
        <v>115</v>
      </c>
      <c r="G418" s="52" t="s">
        <v>363</v>
      </c>
      <c r="H418" s="54" t="s">
        <v>1299</v>
      </c>
      <c r="I418" s="55" t="s">
        <v>69</v>
      </c>
      <c r="J418" s="55" t="str">
        <f t="shared" si="91"/>
        <v>72192-352</v>
      </c>
      <c r="K418" s="56" t="s">
        <v>752</v>
      </c>
      <c r="L418" s="62">
        <v>2013</v>
      </c>
      <c r="M418" s="52">
        <f t="shared" si="87"/>
        <v>1</v>
      </c>
      <c r="N418" s="53" t="s">
        <v>632</v>
      </c>
      <c r="O418" s="52">
        <f t="shared" si="88"/>
        <v>1</v>
      </c>
      <c r="P418" s="52" t="str">
        <f t="shared" si="92"/>
        <v>0352-72192 0352-72192</v>
      </c>
      <c r="Q418" s="58" t="str">
        <f t="shared" si="93"/>
        <v>35272192</v>
      </c>
      <c r="R418" s="59">
        <v>104.91969499999999</v>
      </c>
      <c r="S418" s="59">
        <v>104.91969499999999</v>
      </c>
      <c r="T418" s="59">
        <v>104.91969499999999</v>
      </c>
      <c r="U418" s="59">
        <v>104.91969499999999</v>
      </c>
      <c r="V418" s="59">
        <v>104.91969499999999</v>
      </c>
      <c r="W418" s="59">
        <v>106.88</v>
      </c>
      <c r="X418" s="59">
        <v>106.88</v>
      </c>
      <c r="Y418" s="59">
        <v>147.91829999999999</v>
      </c>
      <c r="Z418" s="59">
        <v>106.88</v>
      </c>
      <c r="AA418" s="59">
        <v>106.88</v>
      </c>
      <c r="AB418" s="59">
        <v>0</v>
      </c>
      <c r="AC418" s="59">
        <v>0</v>
      </c>
      <c r="AD418" s="59">
        <v>0</v>
      </c>
      <c r="AE418" s="59">
        <v>248.37819999999996</v>
      </c>
      <c r="AF418" s="59">
        <v>223.19699999999997</v>
      </c>
      <c r="AG418" s="59">
        <v>0</v>
      </c>
      <c r="AH418" s="59">
        <v>0</v>
      </c>
      <c r="AI418" s="59">
        <v>0</v>
      </c>
      <c r="AJ418" s="59">
        <v>0</v>
      </c>
      <c r="AK418" s="60">
        <f t="shared" si="82"/>
        <v>104.91969499999999</v>
      </c>
      <c r="AL418" s="60">
        <f t="shared" si="82"/>
        <v>104.91969499999999</v>
      </c>
      <c r="AM418" s="60">
        <f t="shared" si="82"/>
        <v>104.91969499999999</v>
      </c>
      <c r="AN418" s="60">
        <f t="shared" si="82"/>
        <v>104.91969499999999</v>
      </c>
      <c r="AO418" s="60">
        <f t="shared" si="82"/>
        <v>104.91969499999999</v>
      </c>
      <c r="AP418" s="60">
        <f t="shared" si="81"/>
        <v>106.88</v>
      </c>
      <c r="AQ418" s="60">
        <f t="shared" si="81"/>
        <v>106.88</v>
      </c>
      <c r="AR418" s="60">
        <f t="shared" si="81"/>
        <v>147.91829999999999</v>
      </c>
      <c r="AS418" s="60">
        <f t="shared" si="81"/>
        <v>106.88</v>
      </c>
      <c r="AT418" s="60">
        <f t="shared" si="81"/>
        <v>106.88</v>
      </c>
      <c r="AU418" s="60" t="s">
        <v>623</v>
      </c>
      <c r="AV418" s="60" t="str">
        <f t="shared" si="84"/>
        <v>Not Reimbursable</v>
      </c>
      <c r="AW418" s="60" t="str">
        <f t="shared" si="84"/>
        <v>Not Reimbursable</v>
      </c>
      <c r="AX418" s="60">
        <f t="shared" si="84"/>
        <v>248.37819999999996</v>
      </c>
      <c r="AY418" s="60">
        <f t="shared" si="83"/>
        <v>223.19699999999997</v>
      </c>
      <c r="AZ418" s="60" t="str">
        <f t="shared" si="83"/>
        <v>Not Reimbursable</v>
      </c>
      <c r="BA418" s="60" t="str">
        <f t="shared" si="83"/>
        <v>Not Reimbursable</v>
      </c>
      <c r="BB418" s="60" t="s">
        <v>623</v>
      </c>
      <c r="BC418" s="60" t="s">
        <v>623</v>
      </c>
      <c r="BD418" s="58">
        <f t="shared" si="89"/>
        <v>4</v>
      </c>
      <c r="BE418" s="58">
        <f t="shared" si="90"/>
        <v>3</v>
      </c>
      <c r="BF418" s="53" t="s">
        <v>363</v>
      </c>
      <c r="BG418" s="52" t="s">
        <v>37</v>
      </c>
      <c r="BH418" s="34">
        <v>72192</v>
      </c>
      <c r="BI418" s="34">
        <v>352</v>
      </c>
      <c r="BJ418" s="56" t="s">
        <v>1300</v>
      </c>
      <c r="BK418">
        <v>5522</v>
      </c>
      <c r="BL418">
        <v>104.91969499999999</v>
      </c>
      <c r="BM418">
        <v>104.91969499999999</v>
      </c>
      <c r="BN418">
        <v>104.91969499999999</v>
      </c>
      <c r="BO418">
        <v>104.91969499999999</v>
      </c>
      <c r="BP418">
        <v>104.91969499999999</v>
      </c>
      <c r="BQ418">
        <v>106.88</v>
      </c>
      <c r="BR418">
        <v>106.88</v>
      </c>
      <c r="BS418">
        <v>147.91829999999999</v>
      </c>
      <c r="BT418">
        <v>106.88</v>
      </c>
      <c r="BU418">
        <v>106.88</v>
      </c>
      <c r="BV418">
        <v>0</v>
      </c>
      <c r="BW418">
        <v>0</v>
      </c>
      <c r="BX418">
        <v>0</v>
      </c>
      <c r="BY418">
        <v>248.37819999999996</v>
      </c>
      <c r="BZ418">
        <v>223.19699999999997</v>
      </c>
      <c r="CA418">
        <v>0</v>
      </c>
      <c r="CB418">
        <v>0</v>
      </c>
      <c r="CC418">
        <v>0</v>
      </c>
      <c r="CD418">
        <v>0</v>
      </c>
    </row>
    <row r="419" spans="1:82" s="51" customFormat="1" x14ac:dyDescent="0.25">
      <c r="A419"/>
      <c r="B419" s="52" t="str">
        <f t="shared" si="85"/>
        <v>Diagnostic Radiology &amp; Imaging Procedures-Mri pelvis w/o dye-72195</v>
      </c>
      <c r="C419" s="52" t="str">
        <f t="shared" si="86"/>
        <v>72195-0610</v>
      </c>
      <c r="D419" s="53" t="s">
        <v>753</v>
      </c>
      <c r="E419" s="53" t="s">
        <v>976</v>
      </c>
      <c r="F419" s="52" t="s">
        <v>115</v>
      </c>
      <c r="G419" s="52" t="s">
        <v>365</v>
      </c>
      <c r="H419" s="54" t="s">
        <v>1301</v>
      </c>
      <c r="I419" s="55" t="s">
        <v>532</v>
      </c>
      <c r="J419" s="55" t="str">
        <f t="shared" si="91"/>
        <v>72195-610</v>
      </c>
      <c r="K419" s="56" t="s">
        <v>753</v>
      </c>
      <c r="L419" s="62">
        <v>4126</v>
      </c>
      <c r="M419" s="52">
        <f t="shared" si="87"/>
        <v>1</v>
      </c>
      <c r="N419" s="53" t="s">
        <v>632</v>
      </c>
      <c r="O419" s="52">
        <f t="shared" si="88"/>
        <v>1</v>
      </c>
      <c r="P419" s="52" t="str">
        <f t="shared" si="92"/>
        <v>0610-72195 0610-72195</v>
      </c>
      <c r="Q419" s="58" t="str">
        <f t="shared" si="93"/>
        <v>61072195</v>
      </c>
      <c r="R419" s="59">
        <v>233.8482214</v>
      </c>
      <c r="S419" s="59">
        <v>233.8482214</v>
      </c>
      <c r="T419" s="59">
        <v>233.8482214</v>
      </c>
      <c r="U419" s="59">
        <v>233.8482214</v>
      </c>
      <c r="V419" s="59">
        <v>233.8482214</v>
      </c>
      <c r="W419" s="59">
        <v>233.52</v>
      </c>
      <c r="X419" s="59">
        <v>233.52</v>
      </c>
      <c r="Y419" s="59">
        <v>302.15050000000002</v>
      </c>
      <c r="Z419" s="59">
        <v>233.52</v>
      </c>
      <c r="AA419" s="59">
        <v>233.52</v>
      </c>
      <c r="AB419" s="59">
        <v>0</v>
      </c>
      <c r="AC419" s="59">
        <v>0</v>
      </c>
      <c r="AD419" s="59">
        <v>0</v>
      </c>
      <c r="AE419" s="59">
        <v>504.11269999999996</v>
      </c>
      <c r="AF419" s="59">
        <v>453.00450000000001</v>
      </c>
      <c r="AG419" s="59">
        <v>0</v>
      </c>
      <c r="AH419" s="59">
        <v>0</v>
      </c>
      <c r="AI419" s="59">
        <v>0</v>
      </c>
      <c r="AJ419" s="59">
        <v>0</v>
      </c>
      <c r="AK419" s="60">
        <f t="shared" si="82"/>
        <v>233.8482214</v>
      </c>
      <c r="AL419" s="60">
        <f t="shared" si="82"/>
        <v>233.8482214</v>
      </c>
      <c r="AM419" s="60">
        <f t="shared" si="82"/>
        <v>233.8482214</v>
      </c>
      <c r="AN419" s="60">
        <f t="shared" si="82"/>
        <v>233.8482214</v>
      </c>
      <c r="AO419" s="60">
        <f t="shared" si="82"/>
        <v>233.8482214</v>
      </c>
      <c r="AP419" s="60">
        <f t="shared" si="81"/>
        <v>233.52</v>
      </c>
      <c r="AQ419" s="60">
        <f t="shared" si="81"/>
        <v>233.52</v>
      </c>
      <c r="AR419" s="60">
        <f t="shared" si="81"/>
        <v>302.15050000000002</v>
      </c>
      <c r="AS419" s="60">
        <f t="shared" si="81"/>
        <v>233.52</v>
      </c>
      <c r="AT419" s="60">
        <f t="shared" si="81"/>
        <v>233.52</v>
      </c>
      <c r="AU419" s="60" t="s">
        <v>623</v>
      </c>
      <c r="AV419" s="60" t="str">
        <f t="shared" si="84"/>
        <v>Not Reimbursable</v>
      </c>
      <c r="AW419" s="60" t="str">
        <f t="shared" si="84"/>
        <v>Not Reimbursable</v>
      </c>
      <c r="AX419" s="60">
        <f t="shared" si="84"/>
        <v>504.11269999999996</v>
      </c>
      <c r="AY419" s="60">
        <f t="shared" si="83"/>
        <v>453.00450000000001</v>
      </c>
      <c r="AZ419" s="60" t="str">
        <f t="shared" si="83"/>
        <v>Not Reimbursable</v>
      </c>
      <c r="BA419" s="60" t="str">
        <f t="shared" si="83"/>
        <v>Not Reimbursable</v>
      </c>
      <c r="BB419" s="60" t="s">
        <v>623</v>
      </c>
      <c r="BC419" s="60" t="s">
        <v>623</v>
      </c>
      <c r="BD419" s="58">
        <f t="shared" si="89"/>
        <v>4</v>
      </c>
      <c r="BE419" s="58">
        <f t="shared" si="90"/>
        <v>3</v>
      </c>
      <c r="BF419" s="53" t="s">
        <v>365</v>
      </c>
      <c r="BG419" s="52" t="s">
        <v>37</v>
      </c>
      <c r="BH419" s="65">
        <v>72195</v>
      </c>
      <c r="BI419" s="65">
        <v>610</v>
      </c>
      <c r="BJ419" s="56" t="s">
        <v>1302</v>
      </c>
      <c r="BK419">
        <v>5523</v>
      </c>
      <c r="BL419">
        <v>233.8482214</v>
      </c>
      <c r="BM419">
        <v>233.8482214</v>
      </c>
      <c r="BN419">
        <v>233.8482214</v>
      </c>
      <c r="BO419">
        <v>233.8482214</v>
      </c>
      <c r="BP419">
        <v>233.8482214</v>
      </c>
      <c r="BQ419">
        <v>233.52</v>
      </c>
      <c r="BR419">
        <v>233.52</v>
      </c>
      <c r="BS419">
        <v>302.15050000000002</v>
      </c>
      <c r="BT419">
        <v>233.52</v>
      </c>
      <c r="BU419">
        <v>233.52</v>
      </c>
      <c r="BV419">
        <v>0</v>
      </c>
      <c r="BW419">
        <v>0</v>
      </c>
      <c r="BX419">
        <v>0</v>
      </c>
      <c r="BY419">
        <v>504.11269999999996</v>
      </c>
      <c r="BZ419">
        <v>453.00450000000001</v>
      </c>
      <c r="CA419">
        <v>0</v>
      </c>
      <c r="CB419">
        <v>0</v>
      </c>
      <c r="CC419">
        <v>0</v>
      </c>
      <c r="CD419">
        <v>0</v>
      </c>
    </row>
    <row r="420" spans="1:82" x14ac:dyDescent="0.25">
      <c r="B420" s="52" t="str">
        <f t="shared" si="85"/>
        <v>Diagnostic Radiology &amp; Imaging Procedures-Mri pelvis w/o &amp; w/dye-72197</v>
      </c>
      <c r="C420" s="52" t="str">
        <f t="shared" si="86"/>
        <v>72197-0610</v>
      </c>
      <c r="D420" s="53" t="s">
        <v>754</v>
      </c>
      <c r="E420" s="53" t="s">
        <v>976</v>
      </c>
      <c r="F420" s="52" t="s">
        <v>115</v>
      </c>
      <c r="G420" s="52" t="s">
        <v>366</v>
      </c>
      <c r="H420" s="54" t="s">
        <v>1303</v>
      </c>
      <c r="I420" s="55" t="s">
        <v>532</v>
      </c>
      <c r="J420" s="55" t="str">
        <f t="shared" si="91"/>
        <v>72197-610</v>
      </c>
      <c r="K420" s="56" t="s">
        <v>754</v>
      </c>
      <c r="L420" s="62">
        <v>5804</v>
      </c>
      <c r="M420" s="52">
        <f t="shared" si="87"/>
        <v>2</v>
      </c>
      <c r="N420" s="53" t="s">
        <v>632</v>
      </c>
      <c r="O420" s="52">
        <f t="shared" si="88"/>
        <v>1</v>
      </c>
      <c r="P420" s="52" t="str">
        <f t="shared" si="92"/>
        <v>0610-72197 0610-72197</v>
      </c>
      <c r="Q420" s="58" t="str">
        <f t="shared" si="93"/>
        <v>61072197</v>
      </c>
      <c r="R420" s="59">
        <v>367.01360039999997</v>
      </c>
      <c r="S420" s="59">
        <v>367.01360039999997</v>
      </c>
      <c r="T420" s="59">
        <v>367.01360039999997</v>
      </c>
      <c r="U420" s="59">
        <v>367.01360039999997</v>
      </c>
      <c r="V420" s="59">
        <v>367.01360039999997</v>
      </c>
      <c r="W420" s="59">
        <v>353.18</v>
      </c>
      <c r="X420" s="59">
        <v>353.18</v>
      </c>
      <c r="Y420" s="59">
        <v>1509.04</v>
      </c>
      <c r="Z420" s="59">
        <v>353.18</v>
      </c>
      <c r="AA420" s="59">
        <v>353.18</v>
      </c>
      <c r="AB420" s="59">
        <v>0</v>
      </c>
      <c r="AC420" s="59">
        <v>0</v>
      </c>
      <c r="AD420" s="59">
        <v>0</v>
      </c>
      <c r="AE420" s="59">
        <v>990.3229</v>
      </c>
      <c r="AF420" s="59">
        <v>889.92150000000004</v>
      </c>
      <c r="AG420" s="59">
        <v>0</v>
      </c>
      <c r="AH420" s="59">
        <v>0</v>
      </c>
      <c r="AI420" s="59">
        <v>0</v>
      </c>
      <c r="AJ420" s="59">
        <v>0</v>
      </c>
      <c r="AK420" s="60">
        <f t="shared" si="82"/>
        <v>367.01360039999997</v>
      </c>
      <c r="AL420" s="60">
        <f t="shared" si="82"/>
        <v>367.01360039999997</v>
      </c>
      <c r="AM420" s="60">
        <f t="shared" si="82"/>
        <v>367.01360039999997</v>
      </c>
      <c r="AN420" s="60">
        <f t="shared" si="82"/>
        <v>367.01360039999997</v>
      </c>
      <c r="AO420" s="60">
        <f t="shared" si="82"/>
        <v>367.01360039999997</v>
      </c>
      <c r="AP420" s="60">
        <f t="shared" si="81"/>
        <v>353.18</v>
      </c>
      <c r="AQ420" s="60">
        <f t="shared" si="81"/>
        <v>353.18</v>
      </c>
      <c r="AR420" s="60">
        <f t="shared" si="81"/>
        <v>1509.04</v>
      </c>
      <c r="AS420" s="60">
        <f t="shared" si="81"/>
        <v>353.18</v>
      </c>
      <c r="AT420" s="60">
        <f t="shared" si="81"/>
        <v>353.18</v>
      </c>
      <c r="AU420" s="60" t="s">
        <v>623</v>
      </c>
      <c r="AV420" s="60" t="str">
        <f t="shared" si="84"/>
        <v>Not Reimbursable</v>
      </c>
      <c r="AW420" s="60" t="str">
        <f t="shared" si="84"/>
        <v>Not Reimbursable</v>
      </c>
      <c r="AX420" s="60">
        <f t="shared" si="84"/>
        <v>990.3229</v>
      </c>
      <c r="AY420" s="60">
        <f t="shared" si="83"/>
        <v>889.92150000000004</v>
      </c>
      <c r="AZ420" s="60" t="str">
        <f t="shared" si="83"/>
        <v>Not Reimbursable</v>
      </c>
      <c r="BA420" s="60" t="str">
        <f t="shared" si="83"/>
        <v>Not Reimbursable</v>
      </c>
      <c r="BB420" s="60" t="s">
        <v>623</v>
      </c>
      <c r="BC420" s="60" t="s">
        <v>623</v>
      </c>
      <c r="BD420" s="58">
        <f t="shared" si="89"/>
        <v>6</v>
      </c>
      <c r="BE420" s="58">
        <f t="shared" si="90"/>
        <v>4</v>
      </c>
      <c r="BF420" s="53" t="s">
        <v>366</v>
      </c>
      <c r="BG420" s="52" t="s">
        <v>37</v>
      </c>
      <c r="BH420" s="34">
        <v>72197</v>
      </c>
      <c r="BI420" s="34">
        <v>610</v>
      </c>
      <c r="BJ420" s="56" t="s">
        <v>1304</v>
      </c>
      <c r="BK420">
        <v>5572</v>
      </c>
      <c r="BL420">
        <v>367.01360039999997</v>
      </c>
      <c r="BM420">
        <v>367.01360039999997</v>
      </c>
      <c r="BN420">
        <v>367.01360039999997</v>
      </c>
      <c r="BO420">
        <v>367.01360039999997</v>
      </c>
      <c r="BP420">
        <v>367.01360039999997</v>
      </c>
      <c r="BQ420">
        <v>353.18</v>
      </c>
      <c r="BR420">
        <v>353.18</v>
      </c>
      <c r="BS420">
        <v>1509.04</v>
      </c>
      <c r="BT420">
        <v>353.18</v>
      </c>
      <c r="BU420">
        <v>353.18</v>
      </c>
      <c r="BV420">
        <v>0</v>
      </c>
      <c r="BW420">
        <v>0</v>
      </c>
      <c r="BX420">
        <v>0</v>
      </c>
      <c r="BY420">
        <v>990.3229</v>
      </c>
      <c r="BZ420">
        <v>889.92150000000004</v>
      </c>
      <c r="CA420">
        <v>0</v>
      </c>
      <c r="CB420">
        <v>0</v>
      </c>
      <c r="CC420">
        <v>0</v>
      </c>
      <c r="CD420">
        <v>0</v>
      </c>
    </row>
    <row r="421" spans="1:82" x14ac:dyDescent="0.25">
      <c r="B421" s="52" t="str">
        <f t="shared" si="85"/>
        <v>Pharmacy - Drugs incident to radiology-Pharmacy - Drugs incident to radiology-</v>
      </c>
      <c r="C421" s="52" t="str">
        <f t="shared" si="86"/>
        <v>72197-0610</v>
      </c>
      <c r="D421" s="53" t="s">
        <v>754</v>
      </c>
      <c r="E421" s="53" t="s">
        <v>979</v>
      </c>
      <c r="F421" s="52" t="s">
        <v>543</v>
      </c>
      <c r="G421" s="52" t="s">
        <v>543</v>
      </c>
      <c r="H421" s="54" t="s">
        <v>34</v>
      </c>
      <c r="I421" s="55" t="s">
        <v>62</v>
      </c>
      <c r="J421" s="55" t="str">
        <f t="shared" si="91"/>
        <v>-255</v>
      </c>
      <c r="K421" s="56" t="s">
        <v>1248</v>
      </c>
      <c r="L421" s="62">
        <v>59</v>
      </c>
      <c r="M421" s="52">
        <f t="shared" si="87"/>
        <v>2</v>
      </c>
      <c r="N421" s="53"/>
      <c r="O421" s="52">
        <f t="shared" si="88"/>
        <v>0</v>
      </c>
      <c r="P421" s="52" t="str">
        <f t="shared" si="92"/>
        <v>0255- 0610-72197</v>
      </c>
      <c r="Q421" s="58" t="str">
        <f t="shared" si="93"/>
        <v>255</v>
      </c>
      <c r="R421" s="59">
        <v>0</v>
      </c>
      <c r="S421" s="59">
        <v>0</v>
      </c>
      <c r="T421" s="59">
        <v>0</v>
      </c>
      <c r="U421" s="59">
        <v>0</v>
      </c>
      <c r="V421" s="59">
        <v>0</v>
      </c>
      <c r="W421" s="59">
        <v>0</v>
      </c>
      <c r="X421" s="59">
        <v>0</v>
      </c>
      <c r="Y421" s="59">
        <v>0</v>
      </c>
      <c r="Z421" s="59">
        <v>0</v>
      </c>
      <c r="AA421" s="59">
        <v>0</v>
      </c>
      <c r="AB421" s="59">
        <v>0</v>
      </c>
      <c r="AC421" s="59">
        <v>0</v>
      </c>
      <c r="AD421" s="59">
        <v>0</v>
      </c>
      <c r="AE421" s="59">
        <v>0</v>
      </c>
      <c r="AF421" s="59">
        <v>0</v>
      </c>
      <c r="AG421" s="59">
        <v>0</v>
      </c>
      <c r="AH421" s="59">
        <v>0</v>
      </c>
      <c r="AI421" s="59">
        <v>0</v>
      </c>
      <c r="AJ421" s="59">
        <v>0</v>
      </c>
      <c r="AK421" s="60" t="str">
        <f t="shared" si="82"/>
        <v>Packaged</v>
      </c>
      <c r="AL421" s="60" t="str">
        <f t="shared" si="82"/>
        <v>Packaged</v>
      </c>
      <c r="AM421" s="60" t="str">
        <f t="shared" si="82"/>
        <v>Packaged</v>
      </c>
      <c r="AN421" s="60" t="str">
        <f t="shared" si="82"/>
        <v>Packaged</v>
      </c>
      <c r="AO421" s="60" t="str">
        <f t="shared" si="82"/>
        <v>Packaged</v>
      </c>
      <c r="AP421" s="60" t="str">
        <f t="shared" si="81"/>
        <v>Packaged</v>
      </c>
      <c r="AQ421" s="60" t="str">
        <f t="shared" si="81"/>
        <v>Packaged</v>
      </c>
      <c r="AR421" s="60" t="str">
        <f t="shared" si="81"/>
        <v>Packaged</v>
      </c>
      <c r="AS421" s="60" t="str">
        <f t="shared" si="81"/>
        <v>Packaged</v>
      </c>
      <c r="AT421" s="60" t="str">
        <f t="shared" si="81"/>
        <v>Packaged</v>
      </c>
      <c r="AU421" s="60" t="s">
        <v>623</v>
      </c>
      <c r="AV421" s="60" t="str">
        <f t="shared" si="84"/>
        <v>Packaged</v>
      </c>
      <c r="AW421" s="60" t="str">
        <f t="shared" si="84"/>
        <v>Packaged</v>
      </c>
      <c r="AX421" s="60" t="str">
        <f t="shared" si="84"/>
        <v>Packaged</v>
      </c>
      <c r="AY421" s="60" t="str">
        <f t="shared" si="83"/>
        <v>Packaged</v>
      </c>
      <c r="AZ421" s="60" t="str">
        <f t="shared" si="83"/>
        <v>Packaged</v>
      </c>
      <c r="BA421" s="60" t="str">
        <f t="shared" si="83"/>
        <v>Packaged</v>
      </c>
      <c r="BB421" s="60" t="s">
        <v>623</v>
      </c>
      <c r="BC421" s="60" t="s">
        <v>623</v>
      </c>
      <c r="BD421" s="58" t="str">
        <f t="shared" si="89"/>
        <v>N/A</v>
      </c>
      <c r="BE421" s="58" t="e">
        <f t="shared" si="90"/>
        <v>#VALUE!</v>
      </c>
      <c r="BF421" s="53"/>
      <c r="BG421" s="52" t="e">
        <v>#N/A</v>
      </c>
      <c r="BI421" s="34">
        <v>255</v>
      </c>
      <c r="BJ421" s="56" t="s">
        <v>62</v>
      </c>
      <c r="BL421" t="e">
        <v>#N/A</v>
      </c>
      <c r="BM421" t="e">
        <v>#N/A</v>
      </c>
      <c r="BN421" t="e">
        <v>#N/A</v>
      </c>
      <c r="BO421" t="e">
        <v>#N/A</v>
      </c>
      <c r="BP421" t="e">
        <v>#N/A</v>
      </c>
      <c r="BQ421" t="e">
        <v>#N/A</v>
      </c>
      <c r="BR421" t="e">
        <v>#N/A</v>
      </c>
      <c r="BS421" t="e">
        <v>#N/A</v>
      </c>
      <c r="BT421" t="e">
        <v>#N/A</v>
      </c>
      <c r="BU421" t="e">
        <v>#N/A</v>
      </c>
      <c r="BV421" t="e">
        <v>#N/A</v>
      </c>
      <c r="BW421" t="e">
        <v>#N/A</v>
      </c>
      <c r="BX421" t="e">
        <v>#N/A</v>
      </c>
      <c r="BY421" t="e">
        <v>#N/A</v>
      </c>
      <c r="BZ421" t="e">
        <v>#N/A</v>
      </c>
      <c r="CA421" t="e">
        <v>#N/A</v>
      </c>
      <c r="CB421" t="e">
        <v>#N/A</v>
      </c>
      <c r="CC421" t="e">
        <v>#N/A</v>
      </c>
      <c r="CD421" t="e">
        <v>#N/A</v>
      </c>
    </row>
    <row r="422" spans="1:82" x14ac:dyDescent="0.25">
      <c r="B422" s="52" t="str">
        <f t="shared" si="85"/>
        <v>Diagnostic Radiology &amp; Imaging Procedures-X-ray exam si joints 3/&gt; vws-72202</v>
      </c>
      <c r="C422" s="52" t="str">
        <f t="shared" si="86"/>
        <v>72202-0320</v>
      </c>
      <c r="D422" s="53" t="s">
        <v>755</v>
      </c>
      <c r="E422" s="53" t="s">
        <v>976</v>
      </c>
      <c r="F422" s="52" t="s">
        <v>115</v>
      </c>
      <c r="G422" s="52" t="s">
        <v>367</v>
      </c>
      <c r="H422" s="54" t="s">
        <v>1305</v>
      </c>
      <c r="I422" s="55" t="s">
        <v>49</v>
      </c>
      <c r="J422" s="55" t="str">
        <f t="shared" si="91"/>
        <v>72202-320</v>
      </c>
      <c r="K422" s="56" t="s">
        <v>755</v>
      </c>
      <c r="L422" s="62">
        <v>282</v>
      </c>
      <c r="M422" s="52">
        <f t="shared" si="87"/>
        <v>1</v>
      </c>
      <c r="N422" s="53" t="s">
        <v>632</v>
      </c>
      <c r="O422" s="52">
        <f t="shared" si="88"/>
        <v>1</v>
      </c>
      <c r="P422" s="52" t="str">
        <f t="shared" si="92"/>
        <v>0320-72202 0320-72202</v>
      </c>
      <c r="Q422" s="58" t="str">
        <f t="shared" si="93"/>
        <v>32072202</v>
      </c>
      <c r="R422" s="59">
        <v>104.91969499999999</v>
      </c>
      <c r="S422" s="59">
        <v>104.91969499999999</v>
      </c>
      <c r="T422" s="59">
        <v>104.91969499999999</v>
      </c>
      <c r="U422" s="59">
        <v>104.91969499999999</v>
      </c>
      <c r="V422" s="59">
        <v>104.91969499999999</v>
      </c>
      <c r="W422" s="59">
        <v>39.43</v>
      </c>
      <c r="X422" s="59">
        <v>39.43</v>
      </c>
      <c r="Y422" s="59">
        <v>37.172700000000006</v>
      </c>
      <c r="Z422" s="59">
        <v>39.43</v>
      </c>
      <c r="AA422" s="59">
        <v>39.43</v>
      </c>
      <c r="AB422" s="59">
        <v>0</v>
      </c>
      <c r="AC422" s="59">
        <v>0</v>
      </c>
      <c r="AD422" s="59">
        <v>0</v>
      </c>
      <c r="AE422" s="59">
        <v>214.0402</v>
      </c>
      <c r="AF422" s="59">
        <v>193.4374</v>
      </c>
      <c r="AG422" s="59">
        <v>48.818000000000005</v>
      </c>
      <c r="AH422" s="59">
        <v>0</v>
      </c>
      <c r="AI422" s="59">
        <v>0</v>
      </c>
      <c r="AJ422" s="59">
        <v>0</v>
      </c>
      <c r="AK422" s="60">
        <f t="shared" si="82"/>
        <v>104.91969499999999</v>
      </c>
      <c r="AL422" s="60">
        <f t="shared" si="82"/>
        <v>104.91969499999999</v>
      </c>
      <c r="AM422" s="60">
        <f t="shared" si="82"/>
        <v>104.91969499999999</v>
      </c>
      <c r="AN422" s="60">
        <f t="shared" si="82"/>
        <v>104.91969499999999</v>
      </c>
      <c r="AO422" s="60">
        <f t="shared" si="82"/>
        <v>104.91969499999999</v>
      </c>
      <c r="AP422" s="60">
        <f t="shared" si="81"/>
        <v>39.43</v>
      </c>
      <c r="AQ422" s="60">
        <f t="shared" si="81"/>
        <v>39.43</v>
      </c>
      <c r="AR422" s="60">
        <f t="shared" si="81"/>
        <v>37.172700000000006</v>
      </c>
      <c r="AS422" s="60">
        <f t="shared" si="81"/>
        <v>39.43</v>
      </c>
      <c r="AT422" s="60">
        <f t="shared" si="81"/>
        <v>39.43</v>
      </c>
      <c r="AU422" s="60" t="s">
        <v>623</v>
      </c>
      <c r="AV422" s="60" t="str">
        <f t="shared" si="84"/>
        <v>Not Reimbursable</v>
      </c>
      <c r="AW422" s="60" t="str">
        <f t="shared" si="84"/>
        <v>Not Reimbursable</v>
      </c>
      <c r="AX422" s="60">
        <f t="shared" si="84"/>
        <v>214.0402</v>
      </c>
      <c r="AY422" s="60">
        <f t="shared" si="83"/>
        <v>193.4374</v>
      </c>
      <c r="AZ422" s="60">
        <f t="shared" si="83"/>
        <v>48.818000000000005</v>
      </c>
      <c r="BA422" s="60" t="str">
        <f t="shared" si="83"/>
        <v>Not Reimbursable</v>
      </c>
      <c r="BB422" s="60" t="s">
        <v>623</v>
      </c>
      <c r="BC422" s="60" t="s">
        <v>623</v>
      </c>
      <c r="BD422" s="58">
        <f t="shared" si="89"/>
        <v>4</v>
      </c>
      <c r="BE422" s="58">
        <f t="shared" si="90"/>
        <v>3</v>
      </c>
      <c r="BF422" s="53" t="s">
        <v>367</v>
      </c>
      <c r="BG422" s="52" t="s">
        <v>37</v>
      </c>
      <c r="BH422" s="34">
        <v>72202</v>
      </c>
      <c r="BI422" s="34">
        <v>320</v>
      </c>
      <c r="BJ422" s="56" t="s">
        <v>1306</v>
      </c>
      <c r="BK422">
        <v>5522</v>
      </c>
      <c r="BL422">
        <v>104.91969499999999</v>
      </c>
      <c r="BM422">
        <v>104.91969499999999</v>
      </c>
      <c r="BN422">
        <v>104.91969499999999</v>
      </c>
      <c r="BO422">
        <v>104.91969499999999</v>
      </c>
      <c r="BP422">
        <v>104.91969499999999</v>
      </c>
      <c r="BQ422">
        <v>39.43</v>
      </c>
      <c r="BR422">
        <v>39.43</v>
      </c>
      <c r="BS422">
        <v>37.172700000000006</v>
      </c>
      <c r="BT422">
        <v>39.43</v>
      </c>
      <c r="BU422">
        <v>39.43</v>
      </c>
      <c r="BV422">
        <v>0</v>
      </c>
      <c r="BW422">
        <v>0</v>
      </c>
      <c r="BX422">
        <v>0</v>
      </c>
      <c r="BY422">
        <v>214.0402</v>
      </c>
      <c r="BZ422">
        <v>193.4374</v>
      </c>
      <c r="CA422">
        <v>48.818000000000005</v>
      </c>
      <c r="CB422">
        <v>0</v>
      </c>
      <c r="CC422">
        <v>0</v>
      </c>
      <c r="CD422">
        <v>0</v>
      </c>
    </row>
    <row r="423" spans="1:82" x14ac:dyDescent="0.25">
      <c r="B423" s="52" t="str">
        <f t="shared" si="85"/>
        <v>Diagnostic Radiology &amp; Imaging Procedures-X-ray exam sacrum tailbone-72220</v>
      </c>
      <c r="C423" s="52" t="str">
        <f t="shared" si="86"/>
        <v>72220-0320</v>
      </c>
      <c r="D423" s="53" t="s">
        <v>756</v>
      </c>
      <c r="E423" s="53" t="s">
        <v>976</v>
      </c>
      <c r="F423" s="52" t="s">
        <v>115</v>
      </c>
      <c r="G423" s="52" t="s">
        <v>368</v>
      </c>
      <c r="H423" s="54" t="s">
        <v>1307</v>
      </c>
      <c r="I423" s="55" t="s">
        <v>49</v>
      </c>
      <c r="J423" s="55" t="str">
        <f t="shared" si="91"/>
        <v>72220-320</v>
      </c>
      <c r="K423" s="56" t="s">
        <v>756</v>
      </c>
      <c r="L423" s="62">
        <v>243</v>
      </c>
      <c r="M423" s="52">
        <f t="shared" si="87"/>
        <v>1</v>
      </c>
      <c r="N423" s="53" t="s">
        <v>632</v>
      </c>
      <c r="O423" s="52">
        <f t="shared" si="88"/>
        <v>1</v>
      </c>
      <c r="P423" s="52" t="str">
        <f t="shared" si="92"/>
        <v>0320-72220 0320-72220</v>
      </c>
      <c r="Q423" s="58" t="str">
        <f t="shared" si="93"/>
        <v>32072220</v>
      </c>
      <c r="R423" s="59">
        <v>86.720259599999991</v>
      </c>
      <c r="S423" s="59">
        <v>86.720259599999991</v>
      </c>
      <c r="T423" s="59">
        <v>86.720259599999991</v>
      </c>
      <c r="U423" s="59">
        <v>86.720259599999991</v>
      </c>
      <c r="V423" s="59">
        <v>86.720259599999991</v>
      </c>
      <c r="W423" s="59">
        <v>32.75</v>
      </c>
      <c r="X423" s="59">
        <v>32.75</v>
      </c>
      <c r="Y423" s="59">
        <v>76.23545</v>
      </c>
      <c r="Z423" s="59">
        <v>32.75</v>
      </c>
      <c r="AA423" s="59">
        <v>32.75</v>
      </c>
      <c r="AB423" s="59">
        <v>0</v>
      </c>
      <c r="AC423" s="59">
        <v>0</v>
      </c>
      <c r="AD423" s="59">
        <v>0</v>
      </c>
      <c r="AE423" s="59">
        <v>116.1644</v>
      </c>
      <c r="AF423" s="59">
        <v>104.9828</v>
      </c>
      <c r="AG423" s="59">
        <v>48.818000000000005</v>
      </c>
      <c r="AH423" s="59">
        <v>0</v>
      </c>
      <c r="AI423" s="59">
        <v>0</v>
      </c>
      <c r="AJ423" s="59">
        <v>0</v>
      </c>
      <c r="AK423" s="60">
        <f t="shared" si="82"/>
        <v>86.720259599999991</v>
      </c>
      <c r="AL423" s="60">
        <f t="shared" si="82"/>
        <v>86.720259599999991</v>
      </c>
      <c r="AM423" s="60">
        <f t="shared" si="82"/>
        <v>86.720259599999991</v>
      </c>
      <c r="AN423" s="60">
        <f t="shared" si="82"/>
        <v>86.720259599999991</v>
      </c>
      <c r="AO423" s="60">
        <f t="shared" si="82"/>
        <v>86.720259599999991</v>
      </c>
      <c r="AP423" s="60">
        <f t="shared" si="81"/>
        <v>32.75</v>
      </c>
      <c r="AQ423" s="60">
        <f t="shared" si="81"/>
        <v>32.75</v>
      </c>
      <c r="AR423" s="60">
        <f t="shared" si="81"/>
        <v>76.23545</v>
      </c>
      <c r="AS423" s="60">
        <f t="shared" si="81"/>
        <v>32.75</v>
      </c>
      <c r="AT423" s="60">
        <f t="shared" si="81"/>
        <v>32.75</v>
      </c>
      <c r="AU423" s="60" t="s">
        <v>623</v>
      </c>
      <c r="AV423" s="60" t="str">
        <f t="shared" si="84"/>
        <v>Not Reimbursable</v>
      </c>
      <c r="AW423" s="60" t="str">
        <f t="shared" si="84"/>
        <v>Not Reimbursable</v>
      </c>
      <c r="AX423" s="60">
        <f t="shared" si="84"/>
        <v>116.1644</v>
      </c>
      <c r="AY423" s="60">
        <f t="shared" si="83"/>
        <v>104.9828</v>
      </c>
      <c r="AZ423" s="60">
        <f t="shared" si="83"/>
        <v>48.818000000000005</v>
      </c>
      <c r="BA423" s="60" t="str">
        <f t="shared" si="83"/>
        <v>Not Reimbursable</v>
      </c>
      <c r="BB423" s="60" t="s">
        <v>623</v>
      </c>
      <c r="BC423" s="60" t="s">
        <v>623</v>
      </c>
      <c r="BD423" s="58">
        <f t="shared" si="89"/>
        <v>4</v>
      </c>
      <c r="BE423" s="58">
        <f t="shared" si="90"/>
        <v>3</v>
      </c>
      <c r="BF423" s="53" t="s">
        <v>368</v>
      </c>
      <c r="BG423" s="52" t="s">
        <v>37</v>
      </c>
      <c r="BH423" s="34">
        <v>72220</v>
      </c>
      <c r="BI423" s="34">
        <v>320</v>
      </c>
      <c r="BJ423" s="56" t="s">
        <v>1308</v>
      </c>
      <c r="BK423">
        <v>5521</v>
      </c>
      <c r="BL423">
        <v>86.720259599999991</v>
      </c>
      <c r="BM423">
        <v>86.720259599999991</v>
      </c>
      <c r="BN423">
        <v>86.720259599999991</v>
      </c>
      <c r="BO423">
        <v>86.720259599999991</v>
      </c>
      <c r="BP423">
        <v>86.720259599999991</v>
      </c>
      <c r="BQ423">
        <v>32.75</v>
      </c>
      <c r="BR423">
        <v>32.75</v>
      </c>
      <c r="BS423">
        <v>76.23545</v>
      </c>
      <c r="BT423">
        <v>32.75</v>
      </c>
      <c r="BU423">
        <v>32.75</v>
      </c>
      <c r="BV423">
        <v>0</v>
      </c>
      <c r="BW423">
        <v>0</v>
      </c>
      <c r="BX423">
        <v>0</v>
      </c>
      <c r="BY423">
        <v>116.1644</v>
      </c>
      <c r="BZ423">
        <v>104.9828</v>
      </c>
      <c r="CA423">
        <v>48.818000000000005</v>
      </c>
      <c r="CB423">
        <v>0</v>
      </c>
      <c r="CC423">
        <v>0</v>
      </c>
      <c r="CD423">
        <v>0</v>
      </c>
    </row>
    <row r="424" spans="1:82" x14ac:dyDescent="0.25">
      <c r="B424" s="52" t="str">
        <f t="shared" si="85"/>
        <v>Diagnostic Radiology &amp; Imaging Procedures-X-ray exam of collar bone-73000</v>
      </c>
      <c r="C424" s="52" t="str">
        <f t="shared" si="86"/>
        <v>73000-0320</v>
      </c>
      <c r="D424" s="53" t="s">
        <v>757</v>
      </c>
      <c r="E424" s="53" t="s">
        <v>976</v>
      </c>
      <c r="F424" s="52" t="s">
        <v>115</v>
      </c>
      <c r="G424" s="52" t="s">
        <v>369</v>
      </c>
      <c r="H424" s="54" t="s">
        <v>1309</v>
      </c>
      <c r="I424" s="55" t="s">
        <v>49</v>
      </c>
      <c r="J424" s="55" t="str">
        <f t="shared" si="91"/>
        <v>73000-320</v>
      </c>
      <c r="K424" s="56" t="s">
        <v>757</v>
      </c>
      <c r="L424" s="62">
        <v>348</v>
      </c>
      <c r="M424" s="52">
        <f t="shared" si="87"/>
        <v>1</v>
      </c>
      <c r="N424" s="53" t="s">
        <v>632</v>
      </c>
      <c r="O424" s="52">
        <f t="shared" si="88"/>
        <v>1</v>
      </c>
      <c r="P424" s="52" t="str">
        <f t="shared" si="92"/>
        <v>0320-73000 0320-73000</v>
      </c>
      <c r="Q424" s="58" t="str">
        <f t="shared" si="93"/>
        <v>32073000</v>
      </c>
      <c r="R424" s="59">
        <v>86.720259599999991</v>
      </c>
      <c r="S424" s="59">
        <v>86.720259599999991</v>
      </c>
      <c r="T424" s="59">
        <v>86.720259599999991</v>
      </c>
      <c r="U424" s="59">
        <v>86.720259599999991</v>
      </c>
      <c r="V424" s="59">
        <v>86.720259599999991</v>
      </c>
      <c r="W424" s="59">
        <v>32.409999999999997</v>
      </c>
      <c r="X424" s="59">
        <v>32.409999999999997</v>
      </c>
      <c r="Y424" s="59">
        <v>28.912100000000002</v>
      </c>
      <c r="Z424" s="59">
        <v>32.409999999999997</v>
      </c>
      <c r="AA424" s="59">
        <v>32.409999999999997</v>
      </c>
      <c r="AB424" s="59">
        <v>0</v>
      </c>
      <c r="AC424" s="59">
        <v>0</v>
      </c>
      <c r="AD424" s="59">
        <v>0</v>
      </c>
      <c r="AE424" s="59">
        <v>116.1644</v>
      </c>
      <c r="AF424" s="59">
        <v>104.9828</v>
      </c>
      <c r="AG424" s="59">
        <v>48.818000000000005</v>
      </c>
      <c r="AH424" s="59">
        <v>0</v>
      </c>
      <c r="AI424" s="59">
        <v>0</v>
      </c>
      <c r="AJ424" s="59">
        <v>0</v>
      </c>
      <c r="AK424" s="60">
        <f t="shared" si="82"/>
        <v>86.720259599999991</v>
      </c>
      <c r="AL424" s="60">
        <f t="shared" si="82"/>
        <v>86.720259599999991</v>
      </c>
      <c r="AM424" s="60">
        <f t="shared" si="82"/>
        <v>86.720259599999991</v>
      </c>
      <c r="AN424" s="60">
        <f t="shared" si="82"/>
        <v>86.720259599999991</v>
      </c>
      <c r="AO424" s="60">
        <f t="shared" si="82"/>
        <v>86.720259599999991</v>
      </c>
      <c r="AP424" s="60">
        <f t="shared" si="81"/>
        <v>32.409999999999997</v>
      </c>
      <c r="AQ424" s="60">
        <f t="shared" si="81"/>
        <v>32.409999999999997</v>
      </c>
      <c r="AR424" s="60">
        <f t="shared" si="81"/>
        <v>28.912100000000002</v>
      </c>
      <c r="AS424" s="60">
        <f t="shared" si="81"/>
        <v>32.409999999999997</v>
      </c>
      <c r="AT424" s="60">
        <f t="shared" si="81"/>
        <v>32.409999999999997</v>
      </c>
      <c r="AU424" s="60" t="s">
        <v>623</v>
      </c>
      <c r="AV424" s="60" t="str">
        <f t="shared" si="84"/>
        <v>Not Reimbursable</v>
      </c>
      <c r="AW424" s="60" t="str">
        <f t="shared" si="84"/>
        <v>Not Reimbursable</v>
      </c>
      <c r="AX424" s="60">
        <f t="shared" si="84"/>
        <v>116.1644</v>
      </c>
      <c r="AY424" s="60">
        <f t="shared" si="83"/>
        <v>104.9828</v>
      </c>
      <c r="AZ424" s="60">
        <f t="shared" si="83"/>
        <v>48.818000000000005</v>
      </c>
      <c r="BA424" s="60" t="str">
        <f t="shared" si="83"/>
        <v>Not Reimbursable</v>
      </c>
      <c r="BB424" s="60" t="s">
        <v>623</v>
      </c>
      <c r="BC424" s="60" t="s">
        <v>623</v>
      </c>
      <c r="BD424" s="58">
        <f t="shared" si="89"/>
        <v>4</v>
      </c>
      <c r="BE424" s="58">
        <f t="shared" si="90"/>
        <v>3</v>
      </c>
      <c r="BF424" s="53" t="s">
        <v>369</v>
      </c>
      <c r="BG424" s="52" t="s">
        <v>37</v>
      </c>
      <c r="BH424" s="34">
        <v>73000</v>
      </c>
      <c r="BI424" s="34">
        <v>320</v>
      </c>
      <c r="BJ424" s="56" t="s">
        <v>1310</v>
      </c>
      <c r="BK424">
        <v>5521</v>
      </c>
      <c r="BL424">
        <v>86.720259599999991</v>
      </c>
      <c r="BM424">
        <v>86.720259599999991</v>
      </c>
      <c r="BN424">
        <v>86.720259599999991</v>
      </c>
      <c r="BO424">
        <v>86.720259599999991</v>
      </c>
      <c r="BP424">
        <v>86.720259599999991</v>
      </c>
      <c r="BQ424">
        <v>32.409999999999997</v>
      </c>
      <c r="BR424">
        <v>32.409999999999997</v>
      </c>
      <c r="BS424">
        <v>28.912100000000002</v>
      </c>
      <c r="BT424">
        <v>32.409999999999997</v>
      </c>
      <c r="BU424">
        <v>32.409999999999997</v>
      </c>
      <c r="BV424">
        <v>0</v>
      </c>
      <c r="BW424">
        <v>0</v>
      </c>
      <c r="BX424">
        <v>0</v>
      </c>
      <c r="BY424">
        <v>116.1644</v>
      </c>
      <c r="BZ424">
        <v>104.9828</v>
      </c>
      <c r="CA424">
        <v>48.818000000000005</v>
      </c>
      <c r="CB424">
        <v>0</v>
      </c>
      <c r="CC424">
        <v>0</v>
      </c>
      <c r="CD424">
        <v>0</v>
      </c>
    </row>
    <row r="425" spans="1:82" x14ac:dyDescent="0.25">
      <c r="B425" s="52" t="str">
        <f t="shared" si="85"/>
        <v>Diagnostic Radiology &amp; Imaging Procedures-X-ray exam of shoulder-73030</v>
      </c>
      <c r="C425" s="52" t="str">
        <f t="shared" si="86"/>
        <v>73030-0320</v>
      </c>
      <c r="D425" s="53" t="s">
        <v>758</v>
      </c>
      <c r="E425" s="53" t="s">
        <v>976</v>
      </c>
      <c r="F425" s="52" t="s">
        <v>115</v>
      </c>
      <c r="G425" s="52" t="s">
        <v>370</v>
      </c>
      <c r="H425" s="54" t="s">
        <v>1311</v>
      </c>
      <c r="I425" s="55" t="s">
        <v>49</v>
      </c>
      <c r="J425" s="55" t="str">
        <f t="shared" si="91"/>
        <v>73030-320</v>
      </c>
      <c r="K425" s="56" t="s">
        <v>758</v>
      </c>
      <c r="L425" s="62">
        <v>402</v>
      </c>
      <c r="M425" s="52">
        <f t="shared" si="87"/>
        <v>1</v>
      </c>
      <c r="N425" s="53" t="s">
        <v>632</v>
      </c>
      <c r="O425" s="52">
        <f t="shared" si="88"/>
        <v>1</v>
      </c>
      <c r="P425" s="52" t="str">
        <f t="shared" si="92"/>
        <v>0320-73030 0320-73030</v>
      </c>
      <c r="Q425" s="58" t="str">
        <f t="shared" si="93"/>
        <v>32073030</v>
      </c>
      <c r="R425" s="59">
        <v>86.720259599999991</v>
      </c>
      <c r="S425" s="59">
        <v>86.720259599999991</v>
      </c>
      <c r="T425" s="59">
        <v>86.720259599999991</v>
      </c>
      <c r="U425" s="59">
        <v>86.720259599999991</v>
      </c>
      <c r="V425" s="59">
        <v>86.720259599999991</v>
      </c>
      <c r="W425" s="59">
        <v>34.75</v>
      </c>
      <c r="X425" s="59">
        <v>34.75</v>
      </c>
      <c r="Y425" s="59">
        <v>86.035899999999998</v>
      </c>
      <c r="Z425" s="59">
        <v>34.75</v>
      </c>
      <c r="AA425" s="59">
        <v>34.75</v>
      </c>
      <c r="AB425" s="59">
        <v>0</v>
      </c>
      <c r="AC425" s="59">
        <v>0</v>
      </c>
      <c r="AD425" s="59">
        <v>0</v>
      </c>
      <c r="AE425" s="59">
        <v>116.1644</v>
      </c>
      <c r="AF425" s="59">
        <v>104.9828</v>
      </c>
      <c r="AG425" s="59">
        <v>48.818000000000005</v>
      </c>
      <c r="AH425" s="59">
        <v>0</v>
      </c>
      <c r="AI425" s="59">
        <v>0</v>
      </c>
      <c r="AJ425" s="59">
        <v>0</v>
      </c>
      <c r="AK425" s="60">
        <f t="shared" si="82"/>
        <v>86.720259599999991</v>
      </c>
      <c r="AL425" s="60">
        <f t="shared" si="82"/>
        <v>86.720259599999991</v>
      </c>
      <c r="AM425" s="60">
        <f t="shared" si="82"/>
        <v>86.720259599999991</v>
      </c>
      <c r="AN425" s="60">
        <f t="shared" si="82"/>
        <v>86.720259599999991</v>
      </c>
      <c r="AO425" s="60">
        <f t="shared" si="82"/>
        <v>86.720259599999991</v>
      </c>
      <c r="AP425" s="60">
        <f t="shared" si="81"/>
        <v>34.75</v>
      </c>
      <c r="AQ425" s="60">
        <f t="shared" si="81"/>
        <v>34.75</v>
      </c>
      <c r="AR425" s="60">
        <f t="shared" si="81"/>
        <v>86.035899999999998</v>
      </c>
      <c r="AS425" s="60">
        <f t="shared" si="81"/>
        <v>34.75</v>
      </c>
      <c r="AT425" s="60">
        <f t="shared" si="81"/>
        <v>34.75</v>
      </c>
      <c r="AU425" s="60" t="s">
        <v>623</v>
      </c>
      <c r="AV425" s="60" t="str">
        <f t="shared" si="84"/>
        <v>Not Reimbursable</v>
      </c>
      <c r="AW425" s="60" t="str">
        <f t="shared" si="84"/>
        <v>Not Reimbursable</v>
      </c>
      <c r="AX425" s="60">
        <f t="shared" si="84"/>
        <v>116.1644</v>
      </c>
      <c r="AY425" s="60">
        <f t="shared" si="83"/>
        <v>104.9828</v>
      </c>
      <c r="AZ425" s="60">
        <f t="shared" si="83"/>
        <v>48.818000000000005</v>
      </c>
      <c r="BA425" s="60" t="str">
        <f t="shared" si="83"/>
        <v>Not Reimbursable</v>
      </c>
      <c r="BB425" s="60" t="s">
        <v>623</v>
      </c>
      <c r="BC425" s="60" t="s">
        <v>623</v>
      </c>
      <c r="BD425" s="58">
        <f t="shared" si="89"/>
        <v>4</v>
      </c>
      <c r="BE425" s="58">
        <f t="shared" si="90"/>
        <v>3</v>
      </c>
      <c r="BF425" s="53" t="s">
        <v>370</v>
      </c>
      <c r="BG425" s="52" t="s">
        <v>37</v>
      </c>
      <c r="BH425" s="34">
        <v>73030</v>
      </c>
      <c r="BI425" s="34">
        <v>320</v>
      </c>
      <c r="BJ425" s="56" t="s">
        <v>1312</v>
      </c>
      <c r="BK425">
        <v>5521</v>
      </c>
      <c r="BL425">
        <v>86.720259599999991</v>
      </c>
      <c r="BM425">
        <v>86.720259599999991</v>
      </c>
      <c r="BN425">
        <v>86.720259599999991</v>
      </c>
      <c r="BO425">
        <v>86.720259599999991</v>
      </c>
      <c r="BP425">
        <v>86.720259599999991</v>
      </c>
      <c r="BQ425">
        <v>34.75</v>
      </c>
      <c r="BR425">
        <v>34.75</v>
      </c>
      <c r="BS425">
        <v>86.035899999999998</v>
      </c>
      <c r="BT425">
        <v>34.75</v>
      </c>
      <c r="BU425">
        <v>34.75</v>
      </c>
      <c r="BV425">
        <v>0</v>
      </c>
      <c r="BW425">
        <v>0</v>
      </c>
      <c r="BX425">
        <v>0</v>
      </c>
      <c r="BY425">
        <v>116.1644</v>
      </c>
      <c r="BZ425">
        <v>104.9828</v>
      </c>
      <c r="CA425">
        <v>48.818000000000005</v>
      </c>
      <c r="CB425">
        <v>0</v>
      </c>
      <c r="CC425">
        <v>0</v>
      </c>
      <c r="CD425">
        <v>0</v>
      </c>
    </row>
    <row r="426" spans="1:82" x14ac:dyDescent="0.25">
      <c r="B426" s="52" t="str">
        <f t="shared" si="85"/>
        <v>Diagnostic Radiology &amp; Imaging Procedures-X-ray exam of humerus-73060</v>
      </c>
      <c r="C426" s="52" t="str">
        <f t="shared" si="86"/>
        <v>73060-0320</v>
      </c>
      <c r="D426" s="53" t="s">
        <v>759</v>
      </c>
      <c r="E426" s="53" t="s">
        <v>976</v>
      </c>
      <c r="F426" s="52" t="s">
        <v>115</v>
      </c>
      <c r="G426" s="52" t="s">
        <v>371</v>
      </c>
      <c r="H426" s="54" t="s">
        <v>1313</v>
      </c>
      <c r="I426" s="55" t="s">
        <v>49</v>
      </c>
      <c r="J426" s="55" t="str">
        <f t="shared" si="91"/>
        <v>73060-320</v>
      </c>
      <c r="K426" s="56" t="s">
        <v>759</v>
      </c>
      <c r="L426" s="62">
        <v>331</v>
      </c>
      <c r="M426" s="52">
        <f t="shared" si="87"/>
        <v>1</v>
      </c>
      <c r="N426" s="53" t="s">
        <v>632</v>
      </c>
      <c r="O426" s="52">
        <f t="shared" si="88"/>
        <v>1</v>
      </c>
      <c r="P426" s="52" t="str">
        <f t="shared" si="92"/>
        <v>0320-73060 0320-73060</v>
      </c>
      <c r="Q426" s="58" t="str">
        <f t="shared" si="93"/>
        <v>32073060</v>
      </c>
      <c r="R426" s="59">
        <v>86.720259599999991</v>
      </c>
      <c r="S426" s="59">
        <v>86.720259599999991</v>
      </c>
      <c r="T426" s="59">
        <v>86.720259599999991</v>
      </c>
      <c r="U426" s="59">
        <v>86.720259599999991</v>
      </c>
      <c r="V426" s="59">
        <v>86.720259599999991</v>
      </c>
      <c r="W426" s="59">
        <v>32.409999999999997</v>
      </c>
      <c r="X426" s="59">
        <v>32.409999999999997</v>
      </c>
      <c r="Y426" s="59">
        <v>31.832149999999999</v>
      </c>
      <c r="Z426" s="59">
        <v>32.409999999999997</v>
      </c>
      <c r="AA426" s="59">
        <v>32.409999999999997</v>
      </c>
      <c r="AB426" s="59">
        <v>0</v>
      </c>
      <c r="AC426" s="59">
        <v>0</v>
      </c>
      <c r="AD426" s="59">
        <v>0</v>
      </c>
      <c r="AE426" s="59">
        <v>116.1644</v>
      </c>
      <c r="AF426" s="59">
        <v>104.9828</v>
      </c>
      <c r="AG426" s="59">
        <v>48.818000000000005</v>
      </c>
      <c r="AH426" s="59">
        <v>0</v>
      </c>
      <c r="AI426" s="59">
        <v>0</v>
      </c>
      <c r="AJ426" s="59">
        <v>0</v>
      </c>
      <c r="AK426" s="60">
        <f t="shared" si="82"/>
        <v>86.720259599999991</v>
      </c>
      <c r="AL426" s="60">
        <f t="shared" si="82"/>
        <v>86.720259599999991</v>
      </c>
      <c r="AM426" s="60">
        <f t="shared" si="82"/>
        <v>86.720259599999991</v>
      </c>
      <c r="AN426" s="60">
        <f t="shared" si="82"/>
        <v>86.720259599999991</v>
      </c>
      <c r="AO426" s="60">
        <f t="shared" si="82"/>
        <v>86.720259599999991</v>
      </c>
      <c r="AP426" s="60">
        <f t="shared" ref="AP426:AT476" si="94">IF($E426="Related",IFERROR(IF(W426=0,"Packaged",W426),"Packaged"),IFERROR(IF(W426=0,"Not Reimbursable",W426),"Not Reimbursable"))</f>
        <v>32.409999999999997</v>
      </c>
      <c r="AQ426" s="60">
        <f t="shared" si="94"/>
        <v>32.409999999999997</v>
      </c>
      <c r="AR426" s="60">
        <f t="shared" si="94"/>
        <v>31.832149999999999</v>
      </c>
      <c r="AS426" s="60">
        <f t="shared" si="94"/>
        <v>32.409999999999997</v>
      </c>
      <c r="AT426" s="60">
        <f t="shared" si="94"/>
        <v>32.409999999999997</v>
      </c>
      <c r="AU426" s="60" t="s">
        <v>623</v>
      </c>
      <c r="AV426" s="60" t="str">
        <f t="shared" si="84"/>
        <v>Not Reimbursable</v>
      </c>
      <c r="AW426" s="60" t="str">
        <f t="shared" si="84"/>
        <v>Not Reimbursable</v>
      </c>
      <c r="AX426" s="60">
        <f t="shared" si="84"/>
        <v>116.1644</v>
      </c>
      <c r="AY426" s="60">
        <f t="shared" si="83"/>
        <v>104.9828</v>
      </c>
      <c r="AZ426" s="60">
        <f t="shared" si="83"/>
        <v>48.818000000000005</v>
      </c>
      <c r="BA426" s="60" t="str">
        <f t="shared" si="83"/>
        <v>Not Reimbursable</v>
      </c>
      <c r="BB426" s="60" t="s">
        <v>623</v>
      </c>
      <c r="BC426" s="60" t="s">
        <v>623</v>
      </c>
      <c r="BD426" s="58">
        <f t="shared" si="89"/>
        <v>4</v>
      </c>
      <c r="BE426" s="58">
        <f t="shared" si="90"/>
        <v>3</v>
      </c>
      <c r="BF426" s="53" t="s">
        <v>371</v>
      </c>
      <c r="BG426" s="52" t="s">
        <v>37</v>
      </c>
      <c r="BH426" s="34">
        <v>73060</v>
      </c>
      <c r="BI426" s="34">
        <v>320</v>
      </c>
      <c r="BJ426" s="56" t="s">
        <v>1314</v>
      </c>
      <c r="BK426">
        <v>5521</v>
      </c>
      <c r="BL426">
        <v>86.720259599999991</v>
      </c>
      <c r="BM426">
        <v>86.720259599999991</v>
      </c>
      <c r="BN426">
        <v>86.720259599999991</v>
      </c>
      <c r="BO426">
        <v>86.720259599999991</v>
      </c>
      <c r="BP426">
        <v>86.720259599999991</v>
      </c>
      <c r="BQ426">
        <v>32.409999999999997</v>
      </c>
      <c r="BR426">
        <v>32.409999999999997</v>
      </c>
      <c r="BS426">
        <v>31.832149999999999</v>
      </c>
      <c r="BT426">
        <v>32.409999999999997</v>
      </c>
      <c r="BU426">
        <v>32.409999999999997</v>
      </c>
      <c r="BV426">
        <v>0</v>
      </c>
      <c r="BW426">
        <v>0</v>
      </c>
      <c r="BX426">
        <v>0</v>
      </c>
      <c r="BY426">
        <v>116.1644</v>
      </c>
      <c r="BZ426">
        <v>104.9828</v>
      </c>
      <c r="CA426">
        <v>48.818000000000005</v>
      </c>
      <c r="CB426">
        <v>0</v>
      </c>
      <c r="CC426">
        <v>0</v>
      </c>
      <c r="CD426">
        <v>0</v>
      </c>
    </row>
    <row r="427" spans="1:82" x14ac:dyDescent="0.25">
      <c r="B427" s="52" t="str">
        <f t="shared" si="85"/>
        <v>Diagnostic Radiology &amp; Imaging Procedures-X-ray exam of elbow-73070</v>
      </c>
      <c r="C427" s="52" t="str">
        <f t="shared" si="86"/>
        <v>73070-0320</v>
      </c>
      <c r="D427" s="53" t="s">
        <v>760</v>
      </c>
      <c r="E427" s="53" t="s">
        <v>976</v>
      </c>
      <c r="F427" s="52" t="s">
        <v>115</v>
      </c>
      <c r="G427" s="52" t="s">
        <v>372</v>
      </c>
      <c r="H427" s="54" t="s">
        <v>1315</v>
      </c>
      <c r="I427" s="55" t="s">
        <v>49</v>
      </c>
      <c r="J427" s="55" t="str">
        <f t="shared" si="91"/>
        <v>73070-320</v>
      </c>
      <c r="K427" s="56" t="s">
        <v>760</v>
      </c>
      <c r="L427" s="62">
        <v>297</v>
      </c>
      <c r="M427" s="52">
        <f t="shared" si="87"/>
        <v>1</v>
      </c>
      <c r="N427" s="53" t="s">
        <v>632</v>
      </c>
      <c r="O427" s="52">
        <f t="shared" si="88"/>
        <v>1</v>
      </c>
      <c r="P427" s="52" t="str">
        <f t="shared" si="92"/>
        <v>0320-73070 0320-73070</v>
      </c>
      <c r="Q427" s="58" t="str">
        <f t="shared" si="93"/>
        <v>32073070</v>
      </c>
      <c r="R427" s="59">
        <v>86.720259599999991</v>
      </c>
      <c r="S427" s="59">
        <v>86.720259599999991</v>
      </c>
      <c r="T427" s="59">
        <v>86.720259599999991</v>
      </c>
      <c r="U427" s="59">
        <v>86.720259599999991</v>
      </c>
      <c r="V427" s="59">
        <v>86.720259599999991</v>
      </c>
      <c r="W427" s="59">
        <v>29.4</v>
      </c>
      <c r="X427" s="59">
        <v>29.4</v>
      </c>
      <c r="Y427" s="59">
        <v>32.007249999999999</v>
      </c>
      <c r="Z427" s="59">
        <v>29.4</v>
      </c>
      <c r="AA427" s="59">
        <v>29.4</v>
      </c>
      <c r="AB427" s="59">
        <v>0</v>
      </c>
      <c r="AC427" s="59">
        <v>0</v>
      </c>
      <c r="AD427" s="59">
        <v>0</v>
      </c>
      <c r="AE427" s="59">
        <v>116.1644</v>
      </c>
      <c r="AF427" s="59">
        <v>104.9828</v>
      </c>
      <c r="AG427" s="59">
        <v>48.818000000000005</v>
      </c>
      <c r="AH427" s="59">
        <v>0</v>
      </c>
      <c r="AI427" s="59">
        <v>0</v>
      </c>
      <c r="AJ427" s="59">
        <v>0</v>
      </c>
      <c r="AK427" s="60">
        <f t="shared" ref="AK427:AO477" si="95">IF($E427="Related",IFERROR(IF(R427=0,"Packaged",R427),"Packaged"),IFERROR(IF(R427=0,"Not Reimbursable",R427),"Not Reimbursable"))</f>
        <v>86.720259599999991</v>
      </c>
      <c r="AL427" s="60">
        <f t="shared" si="95"/>
        <v>86.720259599999991</v>
      </c>
      <c r="AM427" s="60">
        <f t="shared" si="95"/>
        <v>86.720259599999991</v>
      </c>
      <c r="AN427" s="60">
        <f t="shared" si="95"/>
        <v>86.720259599999991</v>
      </c>
      <c r="AO427" s="60">
        <f t="shared" si="95"/>
        <v>86.720259599999991</v>
      </c>
      <c r="AP427" s="60">
        <f t="shared" si="94"/>
        <v>29.4</v>
      </c>
      <c r="AQ427" s="60">
        <f t="shared" si="94"/>
        <v>29.4</v>
      </c>
      <c r="AR427" s="60">
        <f t="shared" si="94"/>
        <v>32.007249999999999</v>
      </c>
      <c r="AS427" s="60">
        <f t="shared" si="94"/>
        <v>29.4</v>
      </c>
      <c r="AT427" s="60">
        <f t="shared" si="94"/>
        <v>29.4</v>
      </c>
      <c r="AU427" s="60" t="s">
        <v>623</v>
      </c>
      <c r="AV427" s="60" t="str">
        <f t="shared" si="84"/>
        <v>Not Reimbursable</v>
      </c>
      <c r="AW427" s="60" t="str">
        <f t="shared" si="84"/>
        <v>Not Reimbursable</v>
      </c>
      <c r="AX427" s="60">
        <f t="shared" si="84"/>
        <v>116.1644</v>
      </c>
      <c r="AY427" s="60">
        <f t="shared" si="83"/>
        <v>104.9828</v>
      </c>
      <c r="AZ427" s="60">
        <f t="shared" si="83"/>
        <v>48.818000000000005</v>
      </c>
      <c r="BA427" s="60" t="str">
        <f t="shared" si="83"/>
        <v>Not Reimbursable</v>
      </c>
      <c r="BB427" s="60" t="s">
        <v>623</v>
      </c>
      <c r="BC427" s="60" t="s">
        <v>623</v>
      </c>
      <c r="BD427" s="58">
        <f t="shared" si="89"/>
        <v>4</v>
      </c>
      <c r="BE427" s="58">
        <f t="shared" si="90"/>
        <v>3</v>
      </c>
      <c r="BF427" s="53" t="s">
        <v>372</v>
      </c>
      <c r="BG427" s="52" t="s">
        <v>37</v>
      </c>
      <c r="BH427" s="34">
        <v>73070</v>
      </c>
      <c r="BI427" s="34">
        <v>320</v>
      </c>
      <c r="BJ427" s="56" t="s">
        <v>1316</v>
      </c>
      <c r="BK427">
        <v>5521</v>
      </c>
      <c r="BL427">
        <v>86.720259599999991</v>
      </c>
      <c r="BM427">
        <v>86.720259599999991</v>
      </c>
      <c r="BN427">
        <v>86.720259599999991</v>
      </c>
      <c r="BO427">
        <v>86.720259599999991</v>
      </c>
      <c r="BP427">
        <v>86.720259599999991</v>
      </c>
      <c r="BQ427">
        <v>29.4</v>
      </c>
      <c r="BR427">
        <v>29.4</v>
      </c>
      <c r="BS427">
        <v>32.007249999999999</v>
      </c>
      <c r="BT427">
        <v>29.4</v>
      </c>
      <c r="BU427">
        <v>29.4</v>
      </c>
      <c r="BV427">
        <v>0</v>
      </c>
      <c r="BW427">
        <v>0</v>
      </c>
      <c r="BX427">
        <v>0</v>
      </c>
      <c r="BY427">
        <v>116.1644</v>
      </c>
      <c r="BZ427">
        <v>104.9828</v>
      </c>
      <c r="CA427">
        <v>48.818000000000005</v>
      </c>
      <c r="CB427">
        <v>0</v>
      </c>
      <c r="CC427">
        <v>0</v>
      </c>
      <c r="CD427">
        <v>0</v>
      </c>
    </row>
    <row r="428" spans="1:82" x14ac:dyDescent="0.25">
      <c r="B428" s="52" t="str">
        <f t="shared" si="85"/>
        <v>Diagnostic Radiology &amp; Imaging Procedures-X-ray exam of elbow-73080</v>
      </c>
      <c r="C428" s="52" t="str">
        <f t="shared" si="86"/>
        <v>73080-0320</v>
      </c>
      <c r="D428" s="53" t="s">
        <v>761</v>
      </c>
      <c r="E428" s="53" t="s">
        <v>976</v>
      </c>
      <c r="F428" s="52" t="s">
        <v>115</v>
      </c>
      <c r="G428" s="52" t="s">
        <v>372</v>
      </c>
      <c r="H428" s="54" t="s">
        <v>1317</v>
      </c>
      <c r="I428" s="55" t="s">
        <v>49</v>
      </c>
      <c r="J428" s="55" t="str">
        <f t="shared" si="91"/>
        <v>73080-320</v>
      </c>
      <c r="K428" s="56" t="s">
        <v>761</v>
      </c>
      <c r="L428" s="62">
        <v>329</v>
      </c>
      <c r="M428" s="52">
        <f t="shared" si="87"/>
        <v>1</v>
      </c>
      <c r="N428" s="53" t="s">
        <v>632</v>
      </c>
      <c r="O428" s="52">
        <f t="shared" si="88"/>
        <v>1</v>
      </c>
      <c r="P428" s="52" t="str">
        <f t="shared" si="92"/>
        <v>0320-73080 0320-73080</v>
      </c>
      <c r="Q428" s="58" t="str">
        <f t="shared" si="93"/>
        <v>32073080</v>
      </c>
      <c r="R428" s="59">
        <v>86.720259599999991</v>
      </c>
      <c r="S428" s="59">
        <v>86.720259599999991</v>
      </c>
      <c r="T428" s="59">
        <v>86.720259599999991</v>
      </c>
      <c r="U428" s="59">
        <v>86.720259599999991</v>
      </c>
      <c r="V428" s="59">
        <v>86.720259599999991</v>
      </c>
      <c r="W428" s="59">
        <v>32.75</v>
      </c>
      <c r="X428" s="59">
        <v>32.75</v>
      </c>
      <c r="Y428" s="59">
        <v>74.680149999999998</v>
      </c>
      <c r="Z428" s="59">
        <v>32.75</v>
      </c>
      <c r="AA428" s="59">
        <v>32.75</v>
      </c>
      <c r="AB428" s="59">
        <v>0</v>
      </c>
      <c r="AC428" s="59">
        <v>0</v>
      </c>
      <c r="AD428" s="59">
        <v>0</v>
      </c>
      <c r="AE428" s="59">
        <v>116.1644</v>
      </c>
      <c r="AF428" s="59">
        <v>104.9828</v>
      </c>
      <c r="AG428" s="59">
        <v>48.818000000000005</v>
      </c>
      <c r="AH428" s="59">
        <v>0</v>
      </c>
      <c r="AI428" s="59">
        <v>0</v>
      </c>
      <c r="AJ428" s="59">
        <v>0</v>
      </c>
      <c r="AK428" s="60">
        <f t="shared" si="95"/>
        <v>86.720259599999991</v>
      </c>
      <c r="AL428" s="60">
        <f t="shared" si="95"/>
        <v>86.720259599999991</v>
      </c>
      <c r="AM428" s="60">
        <f t="shared" si="95"/>
        <v>86.720259599999991</v>
      </c>
      <c r="AN428" s="60">
        <f t="shared" si="95"/>
        <v>86.720259599999991</v>
      </c>
      <c r="AO428" s="60">
        <f t="shared" si="95"/>
        <v>86.720259599999991</v>
      </c>
      <c r="AP428" s="60">
        <f t="shared" si="94"/>
        <v>32.75</v>
      </c>
      <c r="AQ428" s="60">
        <f t="shared" si="94"/>
        <v>32.75</v>
      </c>
      <c r="AR428" s="60">
        <f t="shared" si="94"/>
        <v>74.680149999999998</v>
      </c>
      <c r="AS428" s="60">
        <f t="shared" si="94"/>
        <v>32.75</v>
      </c>
      <c r="AT428" s="60">
        <f t="shared" si="94"/>
        <v>32.75</v>
      </c>
      <c r="AU428" s="60" t="s">
        <v>623</v>
      </c>
      <c r="AV428" s="60" t="str">
        <f t="shared" si="84"/>
        <v>Not Reimbursable</v>
      </c>
      <c r="AW428" s="60" t="str">
        <f t="shared" si="84"/>
        <v>Not Reimbursable</v>
      </c>
      <c r="AX428" s="60">
        <f t="shared" si="84"/>
        <v>116.1644</v>
      </c>
      <c r="AY428" s="60">
        <f t="shared" si="83"/>
        <v>104.9828</v>
      </c>
      <c r="AZ428" s="60">
        <f t="shared" si="83"/>
        <v>48.818000000000005</v>
      </c>
      <c r="BA428" s="60" t="str">
        <f t="shared" si="83"/>
        <v>Not Reimbursable</v>
      </c>
      <c r="BB428" s="60" t="s">
        <v>623</v>
      </c>
      <c r="BC428" s="60" t="s">
        <v>623</v>
      </c>
      <c r="BD428" s="58">
        <f t="shared" si="89"/>
        <v>4</v>
      </c>
      <c r="BE428" s="58">
        <f t="shared" si="90"/>
        <v>3</v>
      </c>
      <c r="BF428" s="53" t="s">
        <v>372</v>
      </c>
      <c r="BG428" s="52" t="s">
        <v>37</v>
      </c>
      <c r="BH428" s="34">
        <v>73080</v>
      </c>
      <c r="BI428" s="34">
        <v>320</v>
      </c>
      <c r="BJ428" s="56" t="s">
        <v>1318</v>
      </c>
      <c r="BK428">
        <v>5521</v>
      </c>
      <c r="BL428">
        <v>86.720259599999991</v>
      </c>
      <c r="BM428">
        <v>86.720259599999991</v>
      </c>
      <c r="BN428">
        <v>86.720259599999991</v>
      </c>
      <c r="BO428">
        <v>86.720259599999991</v>
      </c>
      <c r="BP428">
        <v>86.720259599999991</v>
      </c>
      <c r="BQ428">
        <v>32.75</v>
      </c>
      <c r="BR428">
        <v>32.75</v>
      </c>
      <c r="BS428">
        <v>74.680149999999998</v>
      </c>
      <c r="BT428">
        <v>32.75</v>
      </c>
      <c r="BU428">
        <v>32.75</v>
      </c>
      <c r="BV428">
        <v>0</v>
      </c>
      <c r="BW428">
        <v>0</v>
      </c>
      <c r="BX428">
        <v>0</v>
      </c>
      <c r="BY428">
        <v>116.1644</v>
      </c>
      <c r="BZ428">
        <v>104.9828</v>
      </c>
      <c r="CA428">
        <v>48.818000000000005</v>
      </c>
      <c r="CB428">
        <v>0</v>
      </c>
      <c r="CC428">
        <v>0</v>
      </c>
      <c r="CD428">
        <v>0</v>
      </c>
    </row>
    <row r="429" spans="1:82" x14ac:dyDescent="0.25">
      <c r="B429" s="52" t="str">
        <f t="shared" si="85"/>
        <v>Diagnostic Radiology &amp; Imaging Procedures-X-ray exam of forearm-73090</v>
      </c>
      <c r="C429" s="52" t="str">
        <f t="shared" si="86"/>
        <v>73090-0320</v>
      </c>
      <c r="D429" s="53" t="s">
        <v>762</v>
      </c>
      <c r="E429" s="53" t="s">
        <v>976</v>
      </c>
      <c r="F429" s="52" t="s">
        <v>115</v>
      </c>
      <c r="G429" s="52" t="s">
        <v>373</v>
      </c>
      <c r="H429" s="54" t="s">
        <v>1319</v>
      </c>
      <c r="I429" s="55" t="s">
        <v>49</v>
      </c>
      <c r="J429" s="55" t="str">
        <f t="shared" si="91"/>
        <v>73090-320</v>
      </c>
      <c r="K429" s="56" t="s">
        <v>762</v>
      </c>
      <c r="L429" s="62">
        <v>288</v>
      </c>
      <c r="M429" s="52">
        <f t="shared" si="87"/>
        <v>1</v>
      </c>
      <c r="N429" s="53" t="s">
        <v>632</v>
      </c>
      <c r="O429" s="52">
        <f t="shared" si="88"/>
        <v>1</v>
      </c>
      <c r="P429" s="52" t="str">
        <f t="shared" si="92"/>
        <v>0320-73090 0320-73090</v>
      </c>
      <c r="Q429" s="58" t="str">
        <f t="shared" si="93"/>
        <v>32073090</v>
      </c>
      <c r="R429" s="59">
        <v>86.720259599999991</v>
      </c>
      <c r="S429" s="59">
        <v>86.720259599999991</v>
      </c>
      <c r="T429" s="59">
        <v>86.720259599999991</v>
      </c>
      <c r="U429" s="59">
        <v>86.720259599999991</v>
      </c>
      <c r="V429" s="59">
        <v>86.720259599999991</v>
      </c>
      <c r="W429" s="59">
        <v>29.4</v>
      </c>
      <c r="X429" s="59">
        <v>29.4</v>
      </c>
      <c r="Y429" s="59">
        <v>70.184200000000004</v>
      </c>
      <c r="Z429" s="59">
        <v>29.4</v>
      </c>
      <c r="AA429" s="59">
        <v>29.4</v>
      </c>
      <c r="AB429" s="59">
        <v>0</v>
      </c>
      <c r="AC429" s="59">
        <v>0</v>
      </c>
      <c r="AD429" s="59">
        <v>0</v>
      </c>
      <c r="AE429" s="59">
        <v>116.1644</v>
      </c>
      <c r="AF429" s="59">
        <v>104.9828</v>
      </c>
      <c r="AG429" s="59">
        <v>48.818000000000005</v>
      </c>
      <c r="AH429" s="59">
        <v>0</v>
      </c>
      <c r="AI429" s="59">
        <v>0</v>
      </c>
      <c r="AJ429" s="59">
        <v>0</v>
      </c>
      <c r="AK429" s="60">
        <f t="shared" si="95"/>
        <v>86.720259599999991</v>
      </c>
      <c r="AL429" s="60">
        <f t="shared" si="95"/>
        <v>86.720259599999991</v>
      </c>
      <c r="AM429" s="60">
        <f t="shared" si="95"/>
        <v>86.720259599999991</v>
      </c>
      <c r="AN429" s="60">
        <f t="shared" si="95"/>
        <v>86.720259599999991</v>
      </c>
      <c r="AO429" s="60">
        <f t="shared" si="95"/>
        <v>86.720259599999991</v>
      </c>
      <c r="AP429" s="60">
        <f t="shared" si="94"/>
        <v>29.4</v>
      </c>
      <c r="AQ429" s="60">
        <f t="shared" si="94"/>
        <v>29.4</v>
      </c>
      <c r="AR429" s="60">
        <f t="shared" si="94"/>
        <v>70.184200000000004</v>
      </c>
      <c r="AS429" s="60">
        <f t="shared" si="94"/>
        <v>29.4</v>
      </c>
      <c r="AT429" s="60">
        <f t="shared" si="94"/>
        <v>29.4</v>
      </c>
      <c r="AU429" s="60" t="s">
        <v>623</v>
      </c>
      <c r="AV429" s="60" t="str">
        <f t="shared" si="84"/>
        <v>Not Reimbursable</v>
      </c>
      <c r="AW429" s="60" t="str">
        <f t="shared" si="84"/>
        <v>Not Reimbursable</v>
      </c>
      <c r="AX429" s="60">
        <f t="shared" si="84"/>
        <v>116.1644</v>
      </c>
      <c r="AY429" s="60">
        <f t="shared" si="83"/>
        <v>104.9828</v>
      </c>
      <c r="AZ429" s="60">
        <f t="shared" si="83"/>
        <v>48.818000000000005</v>
      </c>
      <c r="BA429" s="60" t="str">
        <f t="shared" si="83"/>
        <v>Not Reimbursable</v>
      </c>
      <c r="BB429" s="60" t="s">
        <v>623</v>
      </c>
      <c r="BC429" s="60" t="s">
        <v>623</v>
      </c>
      <c r="BD429" s="58">
        <f t="shared" si="89"/>
        <v>4</v>
      </c>
      <c r="BE429" s="58">
        <f t="shared" si="90"/>
        <v>3</v>
      </c>
      <c r="BF429" s="53" t="s">
        <v>373</v>
      </c>
      <c r="BG429" s="52" t="s">
        <v>37</v>
      </c>
      <c r="BH429" s="34">
        <v>73090</v>
      </c>
      <c r="BI429" s="34">
        <v>320</v>
      </c>
      <c r="BJ429" s="56" t="s">
        <v>1320</v>
      </c>
      <c r="BK429">
        <v>5521</v>
      </c>
      <c r="BL429">
        <v>86.720259599999991</v>
      </c>
      <c r="BM429">
        <v>86.720259599999991</v>
      </c>
      <c r="BN429">
        <v>86.720259599999991</v>
      </c>
      <c r="BO429">
        <v>86.720259599999991</v>
      </c>
      <c r="BP429">
        <v>86.720259599999991</v>
      </c>
      <c r="BQ429">
        <v>29.4</v>
      </c>
      <c r="BR429">
        <v>29.4</v>
      </c>
      <c r="BS429">
        <v>70.184200000000004</v>
      </c>
      <c r="BT429">
        <v>29.4</v>
      </c>
      <c r="BU429">
        <v>29.4</v>
      </c>
      <c r="BV429">
        <v>0</v>
      </c>
      <c r="BW429">
        <v>0</v>
      </c>
      <c r="BX429">
        <v>0</v>
      </c>
      <c r="BY429">
        <v>116.1644</v>
      </c>
      <c r="BZ429">
        <v>104.9828</v>
      </c>
      <c r="CA429">
        <v>48.818000000000005</v>
      </c>
      <c r="CB429">
        <v>0</v>
      </c>
      <c r="CC429">
        <v>0</v>
      </c>
      <c r="CD429">
        <v>0</v>
      </c>
    </row>
    <row r="430" spans="1:82" x14ac:dyDescent="0.25">
      <c r="B430" s="52" t="str">
        <f t="shared" si="85"/>
        <v>Diagnostic Radiology &amp; Imaging Procedures-X-ray exam of wrist-73110</v>
      </c>
      <c r="C430" s="52" t="str">
        <f t="shared" si="86"/>
        <v>73110-0320</v>
      </c>
      <c r="D430" s="53" t="s">
        <v>763</v>
      </c>
      <c r="E430" s="53" t="s">
        <v>976</v>
      </c>
      <c r="F430" s="52" t="s">
        <v>115</v>
      </c>
      <c r="G430" s="52" t="s">
        <v>374</v>
      </c>
      <c r="H430" s="54" t="s">
        <v>1321</v>
      </c>
      <c r="I430" s="55" t="s">
        <v>49</v>
      </c>
      <c r="J430" s="55" t="str">
        <f t="shared" si="91"/>
        <v>73110-320</v>
      </c>
      <c r="K430" s="56" t="s">
        <v>763</v>
      </c>
      <c r="L430" s="62">
        <v>299</v>
      </c>
      <c r="M430" s="52">
        <f t="shared" si="87"/>
        <v>1</v>
      </c>
      <c r="N430" s="53" t="s">
        <v>632</v>
      </c>
      <c r="O430" s="52">
        <f t="shared" si="88"/>
        <v>1</v>
      </c>
      <c r="P430" s="52" t="str">
        <f t="shared" si="92"/>
        <v>0320-73110 0320-73110</v>
      </c>
      <c r="Q430" s="58" t="str">
        <f t="shared" si="93"/>
        <v>32073110</v>
      </c>
      <c r="R430" s="59">
        <v>86.720259599999991</v>
      </c>
      <c r="S430" s="59">
        <v>86.720259599999991</v>
      </c>
      <c r="T430" s="59">
        <v>86.720259599999991</v>
      </c>
      <c r="U430" s="59">
        <v>86.720259599999991</v>
      </c>
      <c r="V430" s="59">
        <v>86.720259599999991</v>
      </c>
      <c r="W430" s="59">
        <v>41.1</v>
      </c>
      <c r="X430" s="59">
        <v>41.1</v>
      </c>
      <c r="Y430" s="59">
        <v>91.376450000000006</v>
      </c>
      <c r="Z430" s="59">
        <v>41.1</v>
      </c>
      <c r="AA430" s="59">
        <v>41.1</v>
      </c>
      <c r="AB430" s="59">
        <v>0</v>
      </c>
      <c r="AC430" s="59">
        <v>0</v>
      </c>
      <c r="AD430" s="59">
        <v>0</v>
      </c>
      <c r="AE430" s="59">
        <v>116.1644</v>
      </c>
      <c r="AF430" s="59">
        <v>104.9828</v>
      </c>
      <c r="AG430" s="59">
        <v>48.818000000000005</v>
      </c>
      <c r="AH430" s="59">
        <v>0</v>
      </c>
      <c r="AI430" s="59">
        <v>0</v>
      </c>
      <c r="AJ430" s="59">
        <v>0</v>
      </c>
      <c r="AK430" s="60">
        <f t="shared" si="95"/>
        <v>86.720259599999991</v>
      </c>
      <c r="AL430" s="60">
        <f t="shared" si="95"/>
        <v>86.720259599999991</v>
      </c>
      <c r="AM430" s="60">
        <f t="shared" si="95"/>
        <v>86.720259599999991</v>
      </c>
      <c r="AN430" s="60">
        <f t="shared" si="95"/>
        <v>86.720259599999991</v>
      </c>
      <c r="AO430" s="60">
        <f t="shared" si="95"/>
        <v>86.720259599999991</v>
      </c>
      <c r="AP430" s="60">
        <f t="shared" si="94"/>
        <v>41.1</v>
      </c>
      <c r="AQ430" s="60">
        <f t="shared" si="94"/>
        <v>41.1</v>
      </c>
      <c r="AR430" s="60">
        <f t="shared" si="94"/>
        <v>91.376450000000006</v>
      </c>
      <c r="AS430" s="60">
        <f t="shared" si="94"/>
        <v>41.1</v>
      </c>
      <c r="AT430" s="60">
        <f t="shared" si="94"/>
        <v>41.1</v>
      </c>
      <c r="AU430" s="60" t="s">
        <v>623</v>
      </c>
      <c r="AV430" s="60" t="str">
        <f t="shared" si="84"/>
        <v>Not Reimbursable</v>
      </c>
      <c r="AW430" s="60" t="str">
        <f t="shared" si="84"/>
        <v>Not Reimbursable</v>
      </c>
      <c r="AX430" s="60">
        <f t="shared" si="84"/>
        <v>116.1644</v>
      </c>
      <c r="AY430" s="60">
        <f t="shared" si="83"/>
        <v>104.9828</v>
      </c>
      <c r="AZ430" s="60">
        <f t="shared" si="83"/>
        <v>48.818000000000005</v>
      </c>
      <c r="BA430" s="60" t="str">
        <f t="shared" si="83"/>
        <v>Not Reimbursable</v>
      </c>
      <c r="BB430" s="60" t="s">
        <v>623</v>
      </c>
      <c r="BC430" s="60" t="s">
        <v>623</v>
      </c>
      <c r="BD430" s="58">
        <f t="shared" si="89"/>
        <v>4</v>
      </c>
      <c r="BE430" s="58">
        <f t="shared" si="90"/>
        <v>3</v>
      </c>
      <c r="BF430" s="53" t="s">
        <v>374</v>
      </c>
      <c r="BG430" s="52" t="s">
        <v>37</v>
      </c>
      <c r="BH430" s="34">
        <v>73110</v>
      </c>
      <c r="BI430" s="34">
        <v>320</v>
      </c>
      <c r="BJ430" s="56" t="s">
        <v>1322</v>
      </c>
      <c r="BK430">
        <v>5521</v>
      </c>
      <c r="BL430">
        <v>86.720259599999991</v>
      </c>
      <c r="BM430">
        <v>86.720259599999991</v>
      </c>
      <c r="BN430">
        <v>86.720259599999991</v>
      </c>
      <c r="BO430">
        <v>86.720259599999991</v>
      </c>
      <c r="BP430">
        <v>86.720259599999991</v>
      </c>
      <c r="BQ430">
        <v>41.1</v>
      </c>
      <c r="BR430">
        <v>41.1</v>
      </c>
      <c r="BS430">
        <v>91.376450000000006</v>
      </c>
      <c r="BT430">
        <v>41.1</v>
      </c>
      <c r="BU430">
        <v>41.1</v>
      </c>
      <c r="BV430">
        <v>0</v>
      </c>
      <c r="BW430">
        <v>0</v>
      </c>
      <c r="BX430">
        <v>0</v>
      </c>
      <c r="BY430">
        <v>116.1644</v>
      </c>
      <c r="BZ430">
        <v>104.9828</v>
      </c>
      <c r="CA430">
        <v>48.818000000000005</v>
      </c>
      <c r="CB430">
        <v>0</v>
      </c>
      <c r="CC430">
        <v>0</v>
      </c>
      <c r="CD430">
        <v>0</v>
      </c>
    </row>
    <row r="431" spans="1:82" x14ac:dyDescent="0.25">
      <c r="B431" s="52" t="str">
        <f t="shared" si="85"/>
        <v>Diagnostic Radiology &amp; Imaging Procedures-X-ray exam of hand-73120</v>
      </c>
      <c r="C431" s="52" t="str">
        <f t="shared" si="86"/>
        <v>73120-0320</v>
      </c>
      <c r="D431" s="53" t="s">
        <v>764</v>
      </c>
      <c r="E431" s="53" t="s">
        <v>976</v>
      </c>
      <c r="F431" s="52" t="s">
        <v>115</v>
      </c>
      <c r="G431" s="52" t="s">
        <v>375</v>
      </c>
      <c r="H431" s="54" t="s">
        <v>1323</v>
      </c>
      <c r="I431" s="55" t="s">
        <v>49</v>
      </c>
      <c r="J431" s="55" t="str">
        <f t="shared" si="91"/>
        <v>73120-320</v>
      </c>
      <c r="K431" s="56" t="s">
        <v>764</v>
      </c>
      <c r="L431" s="62">
        <v>302</v>
      </c>
      <c r="M431" s="52">
        <f t="shared" si="87"/>
        <v>1</v>
      </c>
      <c r="N431" s="53" t="s">
        <v>632</v>
      </c>
      <c r="O431" s="52">
        <f t="shared" si="88"/>
        <v>1</v>
      </c>
      <c r="P431" s="52" t="str">
        <f t="shared" si="92"/>
        <v>0320-73120 0320-73120</v>
      </c>
      <c r="Q431" s="58" t="str">
        <f t="shared" si="93"/>
        <v>32073120</v>
      </c>
      <c r="R431" s="59">
        <v>104.91969499999999</v>
      </c>
      <c r="S431" s="59">
        <v>104.91969499999999</v>
      </c>
      <c r="T431" s="59">
        <v>104.91969499999999</v>
      </c>
      <c r="U431" s="59">
        <v>104.91969499999999</v>
      </c>
      <c r="V431" s="59">
        <v>104.91969499999999</v>
      </c>
      <c r="W431" s="59">
        <v>31.41</v>
      </c>
      <c r="X431" s="59">
        <v>31.41</v>
      </c>
      <c r="Y431" s="59">
        <v>35.277500000000003</v>
      </c>
      <c r="Z431" s="59">
        <v>31.41</v>
      </c>
      <c r="AA431" s="59">
        <v>31.41</v>
      </c>
      <c r="AB431" s="59">
        <v>0</v>
      </c>
      <c r="AC431" s="59">
        <v>0</v>
      </c>
      <c r="AD431" s="59">
        <v>0</v>
      </c>
      <c r="AE431" s="59">
        <v>214.0402</v>
      </c>
      <c r="AF431" s="59">
        <v>193.4374</v>
      </c>
      <c r="AG431" s="59">
        <v>48.818000000000005</v>
      </c>
      <c r="AH431" s="59">
        <v>0</v>
      </c>
      <c r="AI431" s="59">
        <v>0</v>
      </c>
      <c r="AJ431" s="59">
        <v>0</v>
      </c>
      <c r="AK431" s="60">
        <f t="shared" si="95"/>
        <v>104.91969499999999</v>
      </c>
      <c r="AL431" s="60">
        <f t="shared" si="95"/>
        <v>104.91969499999999</v>
      </c>
      <c r="AM431" s="60">
        <f t="shared" si="95"/>
        <v>104.91969499999999</v>
      </c>
      <c r="AN431" s="60">
        <f t="shared" si="95"/>
        <v>104.91969499999999</v>
      </c>
      <c r="AO431" s="60">
        <f t="shared" si="95"/>
        <v>104.91969499999999</v>
      </c>
      <c r="AP431" s="60">
        <f t="shared" si="94"/>
        <v>31.41</v>
      </c>
      <c r="AQ431" s="60">
        <f t="shared" si="94"/>
        <v>31.41</v>
      </c>
      <c r="AR431" s="60">
        <f t="shared" si="94"/>
        <v>35.277500000000003</v>
      </c>
      <c r="AS431" s="60">
        <f t="shared" si="94"/>
        <v>31.41</v>
      </c>
      <c r="AT431" s="60">
        <f t="shared" si="94"/>
        <v>31.41</v>
      </c>
      <c r="AU431" s="60" t="s">
        <v>623</v>
      </c>
      <c r="AV431" s="60" t="str">
        <f t="shared" si="84"/>
        <v>Not Reimbursable</v>
      </c>
      <c r="AW431" s="60" t="str">
        <f t="shared" si="84"/>
        <v>Not Reimbursable</v>
      </c>
      <c r="AX431" s="60">
        <f t="shared" si="84"/>
        <v>214.0402</v>
      </c>
      <c r="AY431" s="60">
        <f t="shared" si="83"/>
        <v>193.4374</v>
      </c>
      <c r="AZ431" s="60">
        <f t="shared" si="83"/>
        <v>48.818000000000005</v>
      </c>
      <c r="BA431" s="60" t="str">
        <f t="shared" si="83"/>
        <v>Not Reimbursable</v>
      </c>
      <c r="BB431" s="60" t="s">
        <v>623</v>
      </c>
      <c r="BC431" s="60" t="s">
        <v>623</v>
      </c>
      <c r="BD431" s="58">
        <f t="shared" si="89"/>
        <v>4</v>
      </c>
      <c r="BE431" s="58">
        <f t="shared" si="90"/>
        <v>3</v>
      </c>
      <c r="BF431" s="53" t="s">
        <v>375</v>
      </c>
      <c r="BG431" s="52" t="s">
        <v>37</v>
      </c>
      <c r="BH431" s="34">
        <v>73120</v>
      </c>
      <c r="BI431" s="34">
        <v>320</v>
      </c>
      <c r="BJ431" s="56" t="s">
        <v>1324</v>
      </c>
      <c r="BK431">
        <v>5522</v>
      </c>
      <c r="BL431">
        <v>104.91969499999999</v>
      </c>
      <c r="BM431">
        <v>104.91969499999999</v>
      </c>
      <c r="BN431">
        <v>104.91969499999999</v>
      </c>
      <c r="BO431">
        <v>104.91969499999999</v>
      </c>
      <c r="BP431">
        <v>104.91969499999999</v>
      </c>
      <c r="BQ431">
        <v>31.41</v>
      </c>
      <c r="BR431">
        <v>31.41</v>
      </c>
      <c r="BS431">
        <v>35.277500000000003</v>
      </c>
      <c r="BT431">
        <v>31.41</v>
      </c>
      <c r="BU431">
        <v>31.41</v>
      </c>
      <c r="BV431">
        <v>0</v>
      </c>
      <c r="BW431">
        <v>0</v>
      </c>
      <c r="BX431">
        <v>0</v>
      </c>
      <c r="BY431">
        <v>214.0402</v>
      </c>
      <c r="BZ431">
        <v>193.4374</v>
      </c>
      <c r="CA431">
        <v>48.818000000000005</v>
      </c>
      <c r="CB431">
        <v>0</v>
      </c>
      <c r="CC431">
        <v>0</v>
      </c>
      <c r="CD431">
        <v>0</v>
      </c>
    </row>
    <row r="432" spans="1:82" x14ac:dyDescent="0.25">
      <c r="B432" s="52" t="str">
        <f t="shared" si="85"/>
        <v>Diagnostic Radiology &amp; Imaging Procedures-X-ray exam of hand-73130</v>
      </c>
      <c r="C432" s="52" t="str">
        <f t="shared" si="86"/>
        <v>73130-0320</v>
      </c>
      <c r="D432" s="53" t="s">
        <v>765</v>
      </c>
      <c r="E432" s="53" t="s">
        <v>976</v>
      </c>
      <c r="F432" s="52" t="s">
        <v>115</v>
      </c>
      <c r="G432" s="52" t="s">
        <v>375</v>
      </c>
      <c r="H432" s="54" t="s">
        <v>1325</v>
      </c>
      <c r="I432" s="55" t="s">
        <v>49</v>
      </c>
      <c r="J432" s="55" t="str">
        <f t="shared" si="91"/>
        <v>73130-320</v>
      </c>
      <c r="K432" s="56" t="s">
        <v>765</v>
      </c>
      <c r="L432" s="62">
        <v>310</v>
      </c>
      <c r="M432" s="52">
        <f t="shared" si="87"/>
        <v>1</v>
      </c>
      <c r="N432" s="53" t="s">
        <v>632</v>
      </c>
      <c r="O432" s="52">
        <f t="shared" si="88"/>
        <v>1</v>
      </c>
      <c r="P432" s="52" t="str">
        <f t="shared" si="92"/>
        <v>0320-73130 0320-73130</v>
      </c>
      <c r="Q432" s="58" t="str">
        <f t="shared" si="93"/>
        <v>32073130</v>
      </c>
      <c r="R432" s="59">
        <v>86.720259599999991</v>
      </c>
      <c r="S432" s="59">
        <v>86.720259599999991</v>
      </c>
      <c r="T432" s="59">
        <v>86.720259599999991</v>
      </c>
      <c r="U432" s="59">
        <v>86.720259599999991</v>
      </c>
      <c r="V432" s="59">
        <v>86.720259599999991</v>
      </c>
      <c r="W432" s="59">
        <v>37.090000000000003</v>
      </c>
      <c r="X432" s="59">
        <v>37.090000000000003</v>
      </c>
      <c r="Y432" s="59">
        <v>38.717700000000008</v>
      </c>
      <c r="Z432" s="59">
        <v>37.090000000000003</v>
      </c>
      <c r="AA432" s="59">
        <v>37.090000000000003</v>
      </c>
      <c r="AB432" s="59">
        <v>0</v>
      </c>
      <c r="AC432" s="59">
        <v>0</v>
      </c>
      <c r="AD432" s="59">
        <v>0</v>
      </c>
      <c r="AE432" s="59">
        <v>116.1644</v>
      </c>
      <c r="AF432" s="59">
        <v>104.9828</v>
      </c>
      <c r="AG432" s="59">
        <v>48.818000000000005</v>
      </c>
      <c r="AH432" s="59">
        <v>0</v>
      </c>
      <c r="AI432" s="59">
        <v>0</v>
      </c>
      <c r="AJ432" s="59">
        <v>0</v>
      </c>
      <c r="AK432" s="60">
        <f t="shared" si="95"/>
        <v>86.720259599999991</v>
      </c>
      <c r="AL432" s="60">
        <f t="shared" si="95"/>
        <v>86.720259599999991</v>
      </c>
      <c r="AM432" s="60">
        <f t="shared" si="95"/>
        <v>86.720259599999991</v>
      </c>
      <c r="AN432" s="60">
        <f t="shared" si="95"/>
        <v>86.720259599999991</v>
      </c>
      <c r="AO432" s="60">
        <f t="shared" si="95"/>
        <v>86.720259599999991</v>
      </c>
      <c r="AP432" s="60">
        <f t="shared" si="94"/>
        <v>37.090000000000003</v>
      </c>
      <c r="AQ432" s="60">
        <f t="shared" si="94"/>
        <v>37.090000000000003</v>
      </c>
      <c r="AR432" s="60">
        <f t="shared" si="94"/>
        <v>38.717700000000008</v>
      </c>
      <c r="AS432" s="60">
        <f t="shared" si="94"/>
        <v>37.090000000000003</v>
      </c>
      <c r="AT432" s="60">
        <f t="shared" si="94"/>
        <v>37.090000000000003</v>
      </c>
      <c r="AU432" s="60" t="s">
        <v>623</v>
      </c>
      <c r="AV432" s="60" t="str">
        <f t="shared" si="84"/>
        <v>Not Reimbursable</v>
      </c>
      <c r="AW432" s="60" t="str">
        <f t="shared" si="84"/>
        <v>Not Reimbursable</v>
      </c>
      <c r="AX432" s="60">
        <f t="shared" si="84"/>
        <v>116.1644</v>
      </c>
      <c r="AY432" s="60">
        <f t="shared" si="83"/>
        <v>104.9828</v>
      </c>
      <c r="AZ432" s="60">
        <f t="shared" si="83"/>
        <v>48.818000000000005</v>
      </c>
      <c r="BA432" s="60" t="str">
        <f t="shared" si="83"/>
        <v>Not Reimbursable</v>
      </c>
      <c r="BB432" s="60" t="s">
        <v>623</v>
      </c>
      <c r="BC432" s="60" t="s">
        <v>623</v>
      </c>
      <c r="BD432" s="58">
        <f t="shared" si="89"/>
        <v>4</v>
      </c>
      <c r="BE432" s="58">
        <f t="shared" si="90"/>
        <v>3</v>
      </c>
      <c r="BF432" s="53" t="s">
        <v>375</v>
      </c>
      <c r="BG432" s="52" t="s">
        <v>37</v>
      </c>
      <c r="BH432" s="34">
        <v>73130</v>
      </c>
      <c r="BI432" s="34">
        <v>320</v>
      </c>
      <c r="BJ432" s="56" t="s">
        <v>1326</v>
      </c>
      <c r="BK432">
        <v>5521</v>
      </c>
      <c r="BL432">
        <v>86.720259599999991</v>
      </c>
      <c r="BM432">
        <v>86.720259599999991</v>
      </c>
      <c r="BN432">
        <v>86.720259599999991</v>
      </c>
      <c r="BO432">
        <v>86.720259599999991</v>
      </c>
      <c r="BP432">
        <v>86.720259599999991</v>
      </c>
      <c r="BQ432">
        <v>37.090000000000003</v>
      </c>
      <c r="BR432">
        <v>37.090000000000003</v>
      </c>
      <c r="BS432">
        <v>38.717700000000008</v>
      </c>
      <c r="BT432">
        <v>37.090000000000003</v>
      </c>
      <c r="BU432">
        <v>37.090000000000003</v>
      </c>
      <c r="BV432">
        <v>0</v>
      </c>
      <c r="BW432">
        <v>0</v>
      </c>
      <c r="BX432">
        <v>0</v>
      </c>
      <c r="BY432">
        <v>116.1644</v>
      </c>
      <c r="BZ432">
        <v>104.9828</v>
      </c>
      <c r="CA432">
        <v>48.818000000000005</v>
      </c>
      <c r="CB432">
        <v>0</v>
      </c>
      <c r="CC432">
        <v>0</v>
      </c>
      <c r="CD432">
        <v>0</v>
      </c>
    </row>
    <row r="433" spans="1:82" s="51" customFormat="1" x14ac:dyDescent="0.25">
      <c r="A433"/>
      <c r="B433" s="52" t="str">
        <f t="shared" si="85"/>
        <v>Diagnostic Radiology &amp; Imaging Procedures-X-ray exam of finger(s)-73140</v>
      </c>
      <c r="C433" s="52" t="str">
        <f t="shared" si="86"/>
        <v>73140-0320</v>
      </c>
      <c r="D433" s="53" t="s">
        <v>766</v>
      </c>
      <c r="E433" s="53" t="s">
        <v>976</v>
      </c>
      <c r="F433" s="52" t="s">
        <v>115</v>
      </c>
      <c r="G433" s="52" t="s">
        <v>376</v>
      </c>
      <c r="H433" s="54" t="s">
        <v>1327</v>
      </c>
      <c r="I433" s="55" t="s">
        <v>49</v>
      </c>
      <c r="J433" s="55" t="str">
        <f t="shared" si="91"/>
        <v>73140-320</v>
      </c>
      <c r="K433" s="56" t="s">
        <v>766</v>
      </c>
      <c r="L433" s="62">
        <v>227</v>
      </c>
      <c r="M433" s="52">
        <f t="shared" si="87"/>
        <v>1</v>
      </c>
      <c r="N433" s="53" t="s">
        <v>632</v>
      </c>
      <c r="O433" s="52">
        <f t="shared" si="88"/>
        <v>1</v>
      </c>
      <c r="P433" s="52" t="str">
        <f t="shared" si="92"/>
        <v>0320-73140 0320-73140</v>
      </c>
      <c r="Q433" s="58" t="str">
        <f t="shared" si="93"/>
        <v>32073140</v>
      </c>
      <c r="R433" s="59">
        <v>86.720259599999991</v>
      </c>
      <c r="S433" s="59">
        <v>86.720259599999991</v>
      </c>
      <c r="T433" s="59">
        <v>86.720259599999991</v>
      </c>
      <c r="U433" s="59">
        <v>86.720259599999991</v>
      </c>
      <c r="V433" s="59">
        <v>86.720259599999991</v>
      </c>
      <c r="W433" s="59">
        <v>38.090000000000003</v>
      </c>
      <c r="X433" s="59">
        <v>38.090000000000003</v>
      </c>
      <c r="Y433" s="59">
        <v>36.652550000000005</v>
      </c>
      <c r="Z433" s="59">
        <v>38.090000000000003</v>
      </c>
      <c r="AA433" s="59">
        <v>38.090000000000003</v>
      </c>
      <c r="AB433" s="59">
        <v>0</v>
      </c>
      <c r="AC433" s="59">
        <v>0</v>
      </c>
      <c r="AD433" s="59">
        <v>0</v>
      </c>
      <c r="AE433" s="59">
        <v>116.1644</v>
      </c>
      <c r="AF433" s="59">
        <v>104.9828</v>
      </c>
      <c r="AG433" s="59">
        <v>48.818000000000005</v>
      </c>
      <c r="AH433" s="59">
        <v>0</v>
      </c>
      <c r="AI433" s="59">
        <v>0</v>
      </c>
      <c r="AJ433" s="59">
        <v>0</v>
      </c>
      <c r="AK433" s="60">
        <f t="shared" si="95"/>
        <v>86.720259599999991</v>
      </c>
      <c r="AL433" s="60">
        <f t="shared" si="95"/>
        <v>86.720259599999991</v>
      </c>
      <c r="AM433" s="60">
        <f t="shared" si="95"/>
        <v>86.720259599999991</v>
      </c>
      <c r="AN433" s="60">
        <f t="shared" si="95"/>
        <v>86.720259599999991</v>
      </c>
      <c r="AO433" s="60">
        <f t="shared" si="95"/>
        <v>86.720259599999991</v>
      </c>
      <c r="AP433" s="60">
        <f t="shared" si="94"/>
        <v>38.090000000000003</v>
      </c>
      <c r="AQ433" s="60">
        <f t="shared" si="94"/>
        <v>38.090000000000003</v>
      </c>
      <c r="AR433" s="60">
        <f t="shared" si="94"/>
        <v>36.652550000000005</v>
      </c>
      <c r="AS433" s="60">
        <f t="shared" si="94"/>
        <v>38.090000000000003</v>
      </c>
      <c r="AT433" s="60">
        <f t="shared" si="94"/>
        <v>38.090000000000003</v>
      </c>
      <c r="AU433" s="60" t="s">
        <v>623</v>
      </c>
      <c r="AV433" s="60" t="str">
        <f t="shared" si="84"/>
        <v>Not Reimbursable</v>
      </c>
      <c r="AW433" s="60" t="str">
        <f t="shared" si="84"/>
        <v>Not Reimbursable</v>
      </c>
      <c r="AX433" s="60">
        <f t="shared" si="84"/>
        <v>116.1644</v>
      </c>
      <c r="AY433" s="60">
        <f t="shared" si="83"/>
        <v>104.9828</v>
      </c>
      <c r="AZ433" s="60">
        <f t="shared" si="83"/>
        <v>48.818000000000005</v>
      </c>
      <c r="BA433" s="60" t="str">
        <f t="shared" si="83"/>
        <v>Not Reimbursable</v>
      </c>
      <c r="BB433" s="60" t="s">
        <v>623</v>
      </c>
      <c r="BC433" s="60" t="s">
        <v>623</v>
      </c>
      <c r="BD433" s="58">
        <f t="shared" si="89"/>
        <v>4</v>
      </c>
      <c r="BE433" s="58">
        <f t="shared" si="90"/>
        <v>3</v>
      </c>
      <c r="BF433" s="53" t="s">
        <v>376</v>
      </c>
      <c r="BG433" s="52" t="s">
        <v>37</v>
      </c>
      <c r="BH433" s="65">
        <v>73140</v>
      </c>
      <c r="BI433" s="65">
        <v>320</v>
      </c>
      <c r="BJ433" s="56" t="s">
        <v>1328</v>
      </c>
      <c r="BK433">
        <v>5521</v>
      </c>
      <c r="BL433">
        <v>86.720259599999991</v>
      </c>
      <c r="BM433">
        <v>86.720259599999991</v>
      </c>
      <c r="BN433">
        <v>86.720259599999991</v>
      </c>
      <c r="BO433">
        <v>86.720259599999991</v>
      </c>
      <c r="BP433">
        <v>86.720259599999991</v>
      </c>
      <c r="BQ433">
        <v>38.090000000000003</v>
      </c>
      <c r="BR433">
        <v>38.090000000000003</v>
      </c>
      <c r="BS433">
        <v>36.652550000000005</v>
      </c>
      <c r="BT433">
        <v>38.090000000000003</v>
      </c>
      <c r="BU433">
        <v>38.090000000000003</v>
      </c>
      <c r="BV433">
        <v>0</v>
      </c>
      <c r="BW433">
        <v>0</v>
      </c>
      <c r="BX433">
        <v>0</v>
      </c>
      <c r="BY433">
        <v>116.1644</v>
      </c>
      <c r="BZ433">
        <v>104.9828</v>
      </c>
      <c r="CA433">
        <v>48.818000000000005</v>
      </c>
      <c r="CB433">
        <v>0</v>
      </c>
      <c r="CC433">
        <v>0</v>
      </c>
      <c r="CD433">
        <v>0</v>
      </c>
    </row>
    <row r="434" spans="1:82" x14ac:dyDescent="0.25">
      <c r="B434" s="52" t="str">
        <f t="shared" si="85"/>
        <v>Diagnostic Radiology &amp; Imaging Procedures-Ct upper extremity w/o dye-73200</v>
      </c>
      <c r="C434" s="52" t="str">
        <f t="shared" si="86"/>
        <v>73200-0352</v>
      </c>
      <c r="D434" s="53" t="s">
        <v>767</v>
      </c>
      <c r="E434" s="53" t="s">
        <v>976</v>
      </c>
      <c r="F434" s="52" t="s">
        <v>115</v>
      </c>
      <c r="G434" s="52" t="s">
        <v>377</v>
      </c>
      <c r="H434" s="54" t="s">
        <v>1329</v>
      </c>
      <c r="I434" s="55" t="s">
        <v>69</v>
      </c>
      <c r="J434" s="55" t="str">
        <f t="shared" si="91"/>
        <v>73200-352</v>
      </c>
      <c r="K434" s="56" t="s">
        <v>767</v>
      </c>
      <c r="L434" s="62">
        <v>1476</v>
      </c>
      <c r="M434" s="52">
        <f t="shared" si="87"/>
        <v>1</v>
      </c>
      <c r="N434" s="53" t="s">
        <v>632</v>
      </c>
      <c r="O434" s="52">
        <f t="shared" si="88"/>
        <v>1</v>
      </c>
      <c r="P434" s="52" t="str">
        <f t="shared" si="92"/>
        <v>0352-73200 0352-73200</v>
      </c>
      <c r="Q434" s="58" t="str">
        <f t="shared" si="93"/>
        <v>35273200</v>
      </c>
      <c r="R434" s="59">
        <v>104.919695</v>
      </c>
      <c r="S434" s="59">
        <v>104.919695</v>
      </c>
      <c r="T434" s="59">
        <v>104.919695</v>
      </c>
      <c r="U434" s="59">
        <v>104.919695</v>
      </c>
      <c r="V434" s="59">
        <v>104.919695</v>
      </c>
      <c r="W434" s="59">
        <v>106.88</v>
      </c>
      <c r="X434" s="59">
        <v>106.88</v>
      </c>
      <c r="Y434" s="59">
        <v>127.76120000000002</v>
      </c>
      <c r="Z434" s="59">
        <v>106.88</v>
      </c>
      <c r="AA434" s="59">
        <v>106.88</v>
      </c>
      <c r="AB434" s="59">
        <v>0</v>
      </c>
      <c r="AC434" s="59">
        <v>0</v>
      </c>
      <c r="AD434" s="59">
        <v>0</v>
      </c>
      <c r="AE434" s="59">
        <v>248.37819999999996</v>
      </c>
      <c r="AF434" s="59">
        <v>223.19699999999997</v>
      </c>
      <c r="AG434" s="59">
        <v>0</v>
      </c>
      <c r="AH434" s="59">
        <v>0</v>
      </c>
      <c r="AI434" s="59">
        <v>0</v>
      </c>
      <c r="AJ434" s="59">
        <v>0</v>
      </c>
      <c r="AK434" s="60">
        <f t="shared" si="95"/>
        <v>104.919695</v>
      </c>
      <c r="AL434" s="60">
        <f t="shared" si="95"/>
        <v>104.919695</v>
      </c>
      <c r="AM434" s="60">
        <f t="shared" si="95"/>
        <v>104.919695</v>
      </c>
      <c r="AN434" s="60">
        <f t="shared" si="95"/>
        <v>104.919695</v>
      </c>
      <c r="AO434" s="60">
        <f t="shared" si="95"/>
        <v>104.919695</v>
      </c>
      <c r="AP434" s="60">
        <f t="shared" si="94"/>
        <v>106.88</v>
      </c>
      <c r="AQ434" s="60">
        <f t="shared" si="94"/>
        <v>106.88</v>
      </c>
      <c r="AR434" s="60">
        <f t="shared" si="94"/>
        <v>127.76120000000002</v>
      </c>
      <c r="AS434" s="60">
        <f t="shared" si="94"/>
        <v>106.88</v>
      </c>
      <c r="AT434" s="60">
        <f t="shared" si="94"/>
        <v>106.88</v>
      </c>
      <c r="AU434" s="60" t="s">
        <v>623</v>
      </c>
      <c r="AV434" s="60" t="str">
        <f t="shared" si="84"/>
        <v>Not Reimbursable</v>
      </c>
      <c r="AW434" s="60" t="str">
        <f t="shared" si="84"/>
        <v>Not Reimbursable</v>
      </c>
      <c r="AX434" s="60">
        <f t="shared" si="84"/>
        <v>248.37819999999996</v>
      </c>
      <c r="AY434" s="60">
        <f t="shared" si="83"/>
        <v>223.19699999999997</v>
      </c>
      <c r="AZ434" s="60" t="str">
        <f t="shared" si="83"/>
        <v>Not Reimbursable</v>
      </c>
      <c r="BA434" s="60" t="str">
        <f t="shared" si="83"/>
        <v>Not Reimbursable</v>
      </c>
      <c r="BB434" s="60" t="s">
        <v>623</v>
      </c>
      <c r="BC434" s="60" t="s">
        <v>623</v>
      </c>
      <c r="BD434" s="58">
        <f t="shared" si="89"/>
        <v>4</v>
      </c>
      <c r="BE434" s="58">
        <f t="shared" si="90"/>
        <v>3</v>
      </c>
      <c r="BF434" s="53" t="s">
        <v>377</v>
      </c>
      <c r="BG434" s="52" t="s">
        <v>37</v>
      </c>
      <c r="BH434" s="34">
        <v>73200</v>
      </c>
      <c r="BI434" s="34">
        <v>352</v>
      </c>
      <c r="BJ434" s="56" t="s">
        <v>1330</v>
      </c>
      <c r="BK434">
        <v>5522</v>
      </c>
      <c r="BL434">
        <v>104.919695</v>
      </c>
      <c r="BM434">
        <v>104.919695</v>
      </c>
      <c r="BN434">
        <v>104.919695</v>
      </c>
      <c r="BO434">
        <v>104.919695</v>
      </c>
      <c r="BP434">
        <v>104.919695</v>
      </c>
      <c r="BQ434">
        <v>106.88</v>
      </c>
      <c r="BR434">
        <v>106.88</v>
      </c>
      <c r="BS434">
        <v>127.76120000000002</v>
      </c>
      <c r="BT434">
        <v>106.88</v>
      </c>
      <c r="BU434">
        <v>106.88</v>
      </c>
      <c r="BV434">
        <v>0</v>
      </c>
      <c r="BW434">
        <v>0</v>
      </c>
      <c r="BX434">
        <v>0</v>
      </c>
      <c r="BY434">
        <v>248.37819999999996</v>
      </c>
      <c r="BZ434">
        <v>223.19699999999997</v>
      </c>
      <c r="CA434">
        <v>0</v>
      </c>
      <c r="CB434">
        <v>0</v>
      </c>
      <c r="CC434">
        <v>0</v>
      </c>
      <c r="CD434">
        <v>0</v>
      </c>
    </row>
    <row r="435" spans="1:82" x14ac:dyDescent="0.25">
      <c r="B435" s="52" t="str">
        <f t="shared" si="85"/>
        <v>Diagnostic Radiology &amp; Imaging Procedures-Mri upper extremity w/o dye-73218</v>
      </c>
      <c r="C435" s="52" t="str">
        <f t="shared" si="86"/>
        <v>73218-0610</v>
      </c>
      <c r="D435" s="53" t="s">
        <v>768</v>
      </c>
      <c r="E435" s="53" t="s">
        <v>976</v>
      </c>
      <c r="F435" s="52" t="s">
        <v>115</v>
      </c>
      <c r="G435" s="52" t="s">
        <v>378</v>
      </c>
      <c r="H435" s="54" t="s">
        <v>1331</v>
      </c>
      <c r="I435" s="55" t="s">
        <v>532</v>
      </c>
      <c r="J435" s="55" t="str">
        <f t="shared" si="91"/>
        <v>73218-610</v>
      </c>
      <c r="K435" s="56" t="s">
        <v>768</v>
      </c>
      <c r="L435" s="62">
        <v>2565</v>
      </c>
      <c r="M435" s="52">
        <f t="shared" si="87"/>
        <v>1</v>
      </c>
      <c r="N435" s="53" t="s">
        <v>632</v>
      </c>
      <c r="O435" s="52">
        <f t="shared" si="88"/>
        <v>1</v>
      </c>
      <c r="P435" s="52" t="str">
        <f t="shared" si="92"/>
        <v>0610-73218 0610-73218</v>
      </c>
      <c r="Q435" s="58" t="str">
        <f t="shared" si="93"/>
        <v>61073218</v>
      </c>
      <c r="R435" s="59">
        <v>233.8482214</v>
      </c>
      <c r="S435" s="59">
        <v>233.8482214</v>
      </c>
      <c r="T435" s="59">
        <v>233.8482214</v>
      </c>
      <c r="U435" s="59">
        <v>233.8482214</v>
      </c>
      <c r="V435" s="59">
        <v>233.8482214</v>
      </c>
      <c r="W435" s="59">
        <v>233.52</v>
      </c>
      <c r="X435" s="59">
        <v>233.52</v>
      </c>
      <c r="Y435" s="59">
        <v>299.74029999999999</v>
      </c>
      <c r="Z435" s="59">
        <v>233.52</v>
      </c>
      <c r="AA435" s="59">
        <v>233.52</v>
      </c>
      <c r="AB435" s="59">
        <v>0</v>
      </c>
      <c r="AC435" s="59">
        <v>0</v>
      </c>
      <c r="AD435" s="59">
        <v>0</v>
      </c>
      <c r="AE435" s="59">
        <v>504.11269999999996</v>
      </c>
      <c r="AF435" s="59">
        <v>453.00450000000001</v>
      </c>
      <c r="AG435" s="59">
        <v>0</v>
      </c>
      <c r="AH435" s="59">
        <v>0</v>
      </c>
      <c r="AI435" s="59">
        <v>0</v>
      </c>
      <c r="AJ435" s="59">
        <v>0</v>
      </c>
      <c r="AK435" s="60">
        <f t="shared" si="95"/>
        <v>233.8482214</v>
      </c>
      <c r="AL435" s="60">
        <f t="shared" si="95"/>
        <v>233.8482214</v>
      </c>
      <c r="AM435" s="60">
        <f t="shared" si="95"/>
        <v>233.8482214</v>
      </c>
      <c r="AN435" s="60">
        <f t="shared" si="95"/>
        <v>233.8482214</v>
      </c>
      <c r="AO435" s="60">
        <f t="shared" si="95"/>
        <v>233.8482214</v>
      </c>
      <c r="AP435" s="60">
        <f t="shared" si="94"/>
        <v>233.52</v>
      </c>
      <c r="AQ435" s="60">
        <f t="shared" si="94"/>
        <v>233.52</v>
      </c>
      <c r="AR435" s="60">
        <f t="shared" si="94"/>
        <v>299.74029999999999</v>
      </c>
      <c r="AS435" s="60">
        <f t="shared" si="94"/>
        <v>233.52</v>
      </c>
      <c r="AT435" s="60">
        <f t="shared" si="94"/>
        <v>233.52</v>
      </c>
      <c r="AU435" s="60" t="s">
        <v>623</v>
      </c>
      <c r="AV435" s="60" t="str">
        <f t="shared" si="84"/>
        <v>Not Reimbursable</v>
      </c>
      <c r="AW435" s="60" t="str">
        <f t="shared" si="84"/>
        <v>Not Reimbursable</v>
      </c>
      <c r="AX435" s="60">
        <f t="shared" si="84"/>
        <v>504.11269999999996</v>
      </c>
      <c r="AY435" s="60">
        <f t="shared" si="83"/>
        <v>453.00450000000001</v>
      </c>
      <c r="AZ435" s="60" t="str">
        <f t="shared" si="83"/>
        <v>Not Reimbursable</v>
      </c>
      <c r="BA435" s="60" t="str">
        <f t="shared" si="83"/>
        <v>Not Reimbursable</v>
      </c>
      <c r="BB435" s="60" t="s">
        <v>623</v>
      </c>
      <c r="BC435" s="60" t="s">
        <v>623</v>
      </c>
      <c r="BD435" s="58">
        <f t="shared" si="89"/>
        <v>4</v>
      </c>
      <c r="BE435" s="58">
        <f t="shared" si="90"/>
        <v>3</v>
      </c>
      <c r="BF435" s="53" t="s">
        <v>378</v>
      </c>
      <c r="BG435" s="52" t="s">
        <v>37</v>
      </c>
      <c r="BH435" s="34">
        <v>73218</v>
      </c>
      <c r="BI435" s="34">
        <v>610</v>
      </c>
      <c r="BJ435" s="56" t="s">
        <v>1332</v>
      </c>
      <c r="BK435">
        <v>5523</v>
      </c>
      <c r="BL435">
        <v>233.8482214</v>
      </c>
      <c r="BM435">
        <v>233.8482214</v>
      </c>
      <c r="BN435">
        <v>233.8482214</v>
      </c>
      <c r="BO435">
        <v>233.8482214</v>
      </c>
      <c r="BP435">
        <v>233.8482214</v>
      </c>
      <c r="BQ435">
        <v>233.52</v>
      </c>
      <c r="BR435">
        <v>233.52</v>
      </c>
      <c r="BS435">
        <v>299.74029999999999</v>
      </c>
      <c r="BT435">
        <v>233.52</v>
      </c>
      <c r="BU435">
        <v>233.52</v>
      </c>
      <c r="BV435">
        <v>0</v>
      </c>
      <c r="BW435">
        <v>0</v>
      </c>
      <c r="BX435">
        <v>0</v>
      </c>
      <c r="BY435">
        <v>504.11269999999996</v>
      </c>
      <c r="BZ435">
        <v>453.00450000000001</v>
      </c>
      <c r="CA435">
        <v>0</v>
      </c>
      <c r="CB435">
        <v>0</v>
      </c>
      <c r="CC435">
        <v>0</v>
      </c>
      <c r="CD435">
        <v>0</v>
      </c>
    </row>
    <row r="436" spans="1:82" x14ac:dyDescent="0.25">
      <c r="B436" s="52" t="str">
        <f t="shared" si="85"/>
        <v>Diagnostic Radiology &amp; Imaging Procedures-Mri joint upr extrem w/o dye-73221</v>
      </c>
      <c r="C436" s="52" t="str">
        <f t="shared" si="86"/>
        <v>73221-0610</v>
      </c>
      <c r="D436" s="53" t="s">
        <v>769</v>
      </c>
      <c r="E436" s="53" t="s">
        <v>976</v>
      </c>
      <c r="F436" s="52" t="s">
        <v>115</v>
      </c>
      <c r="G436" s="52" t="s">
        <v>379</v>
      </c>
      <c r="H436" s="54" t="s">
        <v>1333</v>
      </c>
      <c r="I436" s="55" t="s">
        <v>532</v>
      </c>
      <c r="J436" s="55" t="str">
        <f t="shared" si="91"/>
        <v>73221-610</v>
      </c>
      <c r="K436" s="56" t="s">
        <v>769</v>
      </c>
      <c r="L436" s="62">
        <v>3009</v>
      </c>
      <c r="M436" s="52">
        <f t="shared" si="87"/>
        <v>1</v>
      </c>
      <c r="N436" s="53" t="s">
        <v>632</v>
      </c>
      <c r="O436" s="52">
        <f t="shared" si="88"/>
        <v>1</v>
      </c>
      <c r="P436" s="52" t="str">
        <f t="shared" si="92"/>
        <v>0610-73221 0610-73221</v>
      </c>
      <c r="Q436" s="58" t="str">
        <f t="shared" si="93"/>
        <v>61073221</v>
      </c>
      <c r="R436" s="59">
        <v>233.84822139999997</v>
      </c>
      <c r="S436" s="59">
        <v>233.84822139999997</v>
      </c>
      <c r="T436" s="59">
        <v>233.84822139999997</v>
      </c>
      <c r="U436" s="59">
        <v>233.84822139999997</v>
      </c>
      <c r="V436" s="59">
        <v>233.84822139999997</v>
      </c>
      <c r="W436" s="59">
        <v>211.17999999999998</v>
      </c>
      <c r="X436" s="59">
        <v>211.17999999999998</v>
      </c>
      <c r="Y436" s="59">
        <v>257.77809999999999</v>
      </c>
      <c r="Z436" s="59">
        <v>211.17999999999998</v>
      </c>
      <c r="AA436" s="59">
        <v>211.17999999999998</v>
      </c>
      <c r="AB436" s="59">
        <v>0</v>
      </c>
      <c r="AC436" s="59">
        <v>0</v>
      </c>
      <c r="AD436" s="59">
        <v>0</v>
      </c>
      <c r="AE436" s="59">
        <v>504.11269999999996</v>
      </c>
      <c r="AF436" s="59">
        <v>453.00450000000001</v>
      </c>
      <c r="AG436" s="59">
        <v>0</v>
      </c>
      <c r="AH436" s="59">
        <v>0</v>
      </c>
      <c r="AI436" s="59">
        <v>0</v>
      </c>
      <c r="AJ436" s="59">
        <v>0</v>
      </c>
      <c r="AK436" s="60">
        <f t="shared" si="95"/>
        <v>233.84822139999997</v>
      </c>
      <c r="AL436" s="60">
        <f t="shared" si="95"/>
        <v>233.84822139999997</v>
      </c>
      <c r="AM436" s="60">
        <f t="shared" si="95"/>
        <v>233.84822139999997</v>
      </c>
      <c r="AN436" s="60">
        <f t="shared" si="95"/>
        <v>233.84822139999997</v>
      </c>
      <c r="AO436" s="60">
        <f t="shared" si="95"/>
        <v>233.84822139999997</v>
      </c>
      <c r="AP436" s="60">
        <f t="shared" si="94"/>
        <v>211.17999999999998</v>
      </c>
      <c r="AQ436" s="60">
        <f t="shared" si="94"/>
        <v>211.17999999999998</v>
      </c>
      <c r="AR436" s="60">
        <f t="shared" si="94"/>
        <v>257.77809999999999</v>
      </c>
      <c r="AS436" s="60">
        <f t="shared" si="94"/>
        <v>211.17999999999998</v>
      </c>
      <c r="AT436" s="60">
        <f t="shared" si="94"/>
        <v>211.17999999999998</v>
      </c>
      <c r="AU436" s="60" t="s">
        <v>623</v>
      </c>
      <c r="AV436" s="60" t="str">
        <f t="shared" si="84"/>
        <v>Not Reimbursable</v>
      </c>
      <c r="AW436" s="60" t="str">
        <f t="shared" si="84"/>
        <v>Not Reimbursable</v>
      </c>
      <c r="AX436" s="60">
        <f t="shared" si="84"/>
        <v>504.11269999999996</v>
      </c>
      <c r="AY436" s="60">
        <f t="shared" si="83"/>
        <v>453.00450000000001</v>
      </c>
      <c r="AZ436" s="60" t="str">
        <f t="shared" si="83"/>
        <v>Not Reimbursable</v>
      </c>
      <c r="BA436" s="60" t="str">
        <f t="shared" si="83"/>
        <v>Not Reimbursable</v>
      </c>
      <c r="BB436" s="60" t="s">
        <v>623</v>
      </c>
      <c r="BC436" s="60" t="s">
        <v>623</v>
      </c>
      <c r="BD436" s="58">
        <f t="shared" si="89"/>
        <v>4</v>
      </c>
      <c r="BE436" s="58">
        <f t="shared" si="90"/>
        <v>3</v>
      </c>
      <c r="BF436" s="53" t="s">
        <v>379</v>
      </c>
      <c r="BG436" s="52" t="s">
        <v>37</v>
      </c>
      <c r="BH436" s="34">
        <v>73221</v>
      </c>
      <c r="BI436" s="34">
        <v>610</v>
      </c>
      <c r="BJ436" s="56" t="s">
        <v>1334</v>
      </c>
      <c r="BK436">
        <v>5523</v>
      </c>
      <c r="BL436">
        <v>233.84822139999997</v>
      </c>
      <c r="BM436">
        <v>233.84822139999997</v>
      </c>
      <c r="BN436">
        <v>233.84822139999997</v>
      </c>
      <c r="BO436">
        <v>233.84822139999997</v>
      </c>
      <c r="BP436">
        <v>233.84822139999997</v>
      </c>
      <c r="BQ436">
        <v>211.17999999999998</v>
      </c>
      <c r="BR436">
        <v>211.17999999999998</v>
      </c>
      <c r="BS436">
        <v>257.77809999999999</v>
      </c>
      <c r="BT436">
        <v>211.17999999999998</v>
      </c>
      <c r="BU436">
        <v>211.17999999999998</v>
      </c>
      <c r="BV436">
        <v>0</v>
      </c>
      <c r="BW436">
        <v>0</v>
      </c>
      <c r="BX436">
        <v>0</v>
      </c>
      <c r="BY436">
        <v>504.11269999999996</v>
      </c>
      <c r="BZ436">
        <v>453.00450000000001</v>
      </c>
      <c r="CA436">
        <v>0</v>
      </c>
      <c r="CB436">
        <v>0</v>
      </c>
      <c r="CC436">
        <v>0</v>
      </c>
      <c r="CD436">
        <v>0</v>
      </c>
    </row>
    <row r="437" spans="1:82" x14ac:dyDescent="0.25">
      <c r="B437" s="52" t="str">
        <f t="shared" si="85"/>
        <v>Diagnostic Radiology &amp; Imaging Procedures-X-ray exam hip uni 2-3 views-73502</v>
      </c>
      <c r="C437" s="52" t="str">
        <f t="shared" si="86"/>
        <v>73502-0320</v>
      </c>
      <c r="D437" s="53" t="s">
        <v>770</v>
      </c>
      <c r="E437" s="53" t="s">
        <v>976</v>
      </c>
      <c r="F437" s="52" t="s">
        <v>115</v>
      </c>
      <c r="G437" s="52" t="s">
        <v>380</v>
      </c>
      <c r="H437" s="54" t="s">
        <v>1335</v>
      </c>
      <c r="I437" s="55" t="s">
        <v>49</v>
      </c>
      <c r="J437" s="55" t="str">
        <f t="shared" si="91"/>
        <v>73502-320</v>
      </c>
      <c r="K437" s="56" t="s">
        <v>770</v>
      </c>
      <c r="L437" s="62">
        <v>89</v>
      </c>
      <c r="M437" s="52">
        <f t="shared" si="87"/>
        <v>1</v>
      </c>
      <c r="N437" s="53" t="s">
        <v>632</v>
      </c>
      <c r="O437" s="52">
        <f t="shared" si="88"/>
        <v>1</v>
      </c>
      <c r="P437" s="52" t="str">
        <f t="shared" si="92"/>
        <v>0320-73502 0320-73502</v>
      </c>
      <c r="Q437" s="58" t="str">
        <f t="shared" si="93"/>
        <v>32073502</v>
      </c>
      <c r="R437" s="59">
        <v>86.720259599999991</v>
      </c>
      <c r="S437" s="59">
        <v>86.720259599999991</v>
      </c>
      <c r="T437" s="59">
        <v>86.720259599999991</v>
      </c>
      <c r="U437" s="59">
        <v>86.720259599999991</v>
      </c>
      <c r="V437" s="59">
        <v>86.720259599999991</v>
      </c>
      <c r="W437" s="59">
        <v>47.11</v>
      </c>
      <c r="X437" s="59">
        <v>47.11</v>
      </c>
      <c r="Y437" s="59">
        <v>51.708575000000003</v>
      </c>
      <c r="Z437" s="59">
        <v>47.11</v>
      </c>
      <c r="AA437" s="59">
        <v>47.11</v>
      </c>
      <c r="AB437" s="59">
        <v>0</v>
      </c>
      <c r="AC437" s="59">
        <v>0</v>
      </c>
      <c r="AD437" s="59">
        <v>0</v>
      </c>
      <c r="AE437" s="59">
        <v>116.1644</v>
      </c>
      <c r="AF437" s="59">
        <v>104.9828</v>
      </c>
      <c r="AG437" s="59">
        <v>0</v>
      </c>
      <c r="AH437" s="59">
        <v>0</v>
      </c>
      <c r="AI437" s="59">
        <v>0</v>
      </c>
      <c r="AJ437" s="59">
        <v>0</v>
      </c>
      <c r="AK437" s="60">
        <f t="shared" si="95"/>
        <v>86.720259599999991</v>
      </c>
      <c r="AL437" s="60">
        <f t="shared" si="95"/>
        <v>86.720259599999991</v>
      </c>
      <c r="AM437" s="60">
        <f t="shared" si="95"/>
        <v>86.720259599999991</v>
      </c>
      <c r="AN437" s="60">
        <f t="shared" si="95"/>
        <v>86.720259599999991</v>
      </c>
      <c r="AO437" s="60">
        <f t="shared" si="95"/>
        <v>86.720259599999991</v>
      </c>
      <c r="AP437" s="60">
        <f t="shared" si="94"/>
        <v>47.11</v>
      </c>
      <c r="AQ437" s="60">
        <f t="shared" si="94"/>
        <v>47.11</v>
      </c>
      <c r="AR437" s="60">
        <f t="shared" si="94"/>
        <v>51.708575000000003</v>
      </c>
      <c r="AS437" s="60">
        <f t="shared" si="94"/>
        <v>47.11</v>
      </c>
      <c r="AT437" s="60">
        <f t="shared" si="94"/>
        <v>47.11</v>
      </c>
      <c r="AU437" s="60" t="s">
        <v>623</v>
      </c>
      <c r="AV437" s="60" t="str">
        <f t="shared" si="84"/>
        <v>Not Reimbursable</v>
      </c>
      <c r="AW437" s="60" t="str">
        <f t="shared" si="84"/>
        <v>Not Reimbursable</v>
      </c>
      <c r="AX437" s="60">
        <f t="shared" si="84"/>
        <v>116.1644</v>
      </c>
      <c r="AY437" s="60">
        <f t="shared" si="83"/>
        <v>104.9828</v>
      </c>
      <c r="AZ437" s="60" t="str">
        <f t="shared" si="83"/>
        <v>Not Reimbursable</v>
      </c>
      <c r="BA437" s="60" t="str">
        <f t="shared" si="83"/>
        <v>Not Reimbursable</v>
      </c>
      <c r="BB437" s="60" t="s">
        <v>623</v>
      </c>
      <c r="BC437" s="60" t="s">
        <v>623</v>
      </c>
      <c r="BD437" s="58">
        <f t="shared" si="89"/>
        <v>4</v>
      </c>
      <c r="BE437" s="58">
        <f t="shared" si="90"/>
        <v>3</v>
      </c>
      <c r="BF437" s="53" t="s">
        <v>380</v>
      </c>
      <c r="BG437" s="52" t="s">
        <v>37</v>
      </c>
      <c r="BH437" s="34">
        <v>73502</v>
      </c>
      <c r="BI437" s="34">
        <v>320</v>
      </c>
      <c r="BJ437" s="56" t="s">
        <v>1336</v>
      </c>
      <c r="BK437">
        <v>5521</v>
      </c>
      <c r="BL437">
        <v>86.720259599999991</v>
      </c>
      <c r="BM437">
        <v>86.720259599999991</v>
      </c>
      <c r="BN437">
        <v>86.720259599999991</v>
      </c>
      <c r="BO437">
        <v>86.720259599999991</v>
      </c>
      <c r="BP437">
        <v>86.720259599999991</v>
      </c>
      <c r="BQ437">
        <v>47.11</v>
      </c>
      <c r="BR437">
        <v>47.11</v>
      </c>
      <c r="BS437">
        <v>51.708575000000003</v>
      </c>
      <c r="BT437">
        <v>47.11</v>
      </c>
      <c r="BU437">
        <v>47.11</v>
      </c>
      <c r="BV437">
        <v>0</v>
      </c>
      <c r="BW437">
        <v>0</v>
      </c>
      <c r="BX437">
        <v>0</v>
      </c>
      <c r="BY437">
        <v>116.1644</v>
      </c>
      <c r="BZ437">
        <v>104.9828</v>
      </c>
      <c r="CA437">
        <v>0</v>
      </c>
      <c r="CB437">
        <v>0</v>
      </c>
      <c r="CC437">
        <v>0</v>
      </c>
      <c r="CD437">
        <v>0</v>
      </c>
    </row>
    <row r="438" spans="1:82" x14ac:dyDescent="0.25">
      <c r="B438" s="52" t="str">
        <f t="shared" si="85"/>
        <v>Diagnostic Radiology &amp; Imaging Procedures-X-ray exam hips bi 2 views-73521</v>
      </c>
      <c r="C438" s="52" t="str">
        <f t="shared" si="86"/>
        <v>73521-0320</v>
      </c>
      <c r="D438" s="53" t="s">
        <v>771</v>
      </c>
      <c r="E438" s="53" t="s">
        <v>976</v>
      </c>
      <c r="F438" s="52" t="s">
        <v>115</v>
      </c>
      <c r="G438" s="52" t="s">
        <v>381</v>
      </c>
      <c r="H438" s="54" t="s">
        <v>1337</v>
      </c>
      <c r="I438" s="55" t="s">
        <v>49</v>
      </c>
      <c r="J438" s="55" t="str">
        <f t="shared" si="91"/>
        <v>73521-320</v>
      </c>
      <c r="K438" s="56" t="s">
        <v>771</v>
      </c>
      <c r="L438" s="62">
        <v>148</v>
      </c>
      <c r="M438" s="52">
        <f t="shared" si="87"/>
        <v>1</v>
      </c>
      <c r="N438" s="53" t="s">
        <v>632</v>
      </c>
      <c r="O438" s="52">
        <f t="shared" si="88"/>
        <v>1</v>
      </c>
      <c r="P438" s="52" t="str">
        <f t="shared" si="92"/>
        <v>0320-73521 0320-73521</v>
      </c>
      <c r="Q438" s="58" t="str">
        <f t="shared" si="93"/>
        <v>32073521</v>
      </c>
      <c r="R438" s="59">
        <v>104.91969499999999</v>
      </c>
      <c r="S438" s="59">
        <v>104.91969499999999</v>
      </c>
      <c r="T438" s="59">
        <v>104.91969499999999</v>
      </c>
      <c r="U438" s="59">
        <v>104.91969499999999</v>
      </c>
      <c r="V438" s="59">
        <v>104.91969499999999</v>
      </c>
      <c r="W438" s="59">
        <v>41.44</v>
      </c>
      <c r="X438" s="59">
        <v>41.44</v>
      </c>
      <c r="Y438" s="59">
        <v>45.865899999999996</v>
      </c>
      <c r="Z438" s="59">
        <v>41.44</v>
      </c>
      <c r="AA438" s="59">
        <v>41.44</v>
      </c>
      <c r="AB438" s="59">
        <v>0</v>
      </c>
      <c r="AC438" s="59">
        <v>0</v>
      </c>
      <c r="AD438" s="59">
        <v>0</v>
      </c>
      <c r="AE438" s="59">
        <v>214.0402</v>
      </c>
      <c r="AF438" s="59">
        <v>193.4374</v>
      </c>
      <c r="AG438" s="59">
        <v>0</v>
      </c>
      <c r="AH438" s="59">
        <v>0</v>
      </c>
      <c r="AI438" s="59">
        <v>0</v>
      </c>
      <c r="AJ438" s="59">
        <v>0</v>
      </c>
      <c r="AK438" s="60">
        <f t="shared" si="95"/>
        <v>104.91969499999999</v>
      </c>
      <c r="AL438" s="60">
        <f t="shared" si="95"/>
        <v>104.91969499999999</v>
      </c>
      <c r="AM438" s="60">
        <f t="shared" si="95"/>
        <v>104.91969499999999</v>
      </c>
      <c r="AN438" s="60">
        <f t="shared" si="95"/>
        <v>104.91969499999999</v>
      </c>
      <c r="AO438" s="60">
        <f t="shared" si="95"/>
        <v>104.91969499999999</v>
      </c>
      <c r="AP438" s="60">
        <f t="shared" si="94"/>
        <v>41.44</v>
      </c>
      <c r="AQ438" s="60">
        <f t="shared" si="94"/>
        <v>41.44</v>
      </c>
      <c r="AR438" s="60">
        <f t="shared" si="94"/>
        <v>45.865899999999996</v>
      </c>
      <c r="AS438" s="60">
        <f t="shared" si="94"/>
        <v>41.44</v>
      </c>
      <c r="AT438" s="60">
        <f t="shared" si="94"/>
        <v>41.44</v>
      </c>
      <c r="AU438" s="60" t="s">
        <v>623</v>
      </c>
      <c r="AV438" s="60" t="str">
        <f t="shared" si="84"/>
        <v>Not Reimbursable</v>
      </c>
      <c r="AW438" s="60" t="str">
        <f t="shared" si="84"/>
        <v>Not Reimbursable</v>
      </c>
      <c r="AX438" s="60">
        <f t="shared" si="84"/>
        <v>214.0402</v>
      </c>
      <c r="AY438" s="60">
        <f t="shared" si="83"/>
        <v>193.4374</v>
      </c>
      <c r="AZ438" s="60" t="str">
        <f t="shared" si="83"/>
        <v>Not Reimbursable</v>
      </c>
      <c r="BA438" s="60" t="str">
        <f t="shared" si="83"/>
        <v>Not Reimbursable</v>
      </c>
      <c r="BB438" s="60" t="s">
        <v>623</v>
      </c>
      <c r="BC438" s="60" t="s">
        <v>623</v>
      </c>
      <c r="BD438" s="58">
        <f t="shared" si="89"/>
        <v>4</v>
      </c>
      <c r="BE438" s="58">
        <f t="shared" si="90"/>
        <v>3</v>
      </c>
      <c r="BF438" s="53" t="s">
        <v>381</v>
      </c>
      <c r="BG438" s="52" t="s">
        <v>37</v>
      </c>
      <c r="BH438" s="34">
        <v>73521</v>
      </c>
      <c r="BI438" s="34">
        <v>320</v>
      </c>
      <c r="BJ438" s="56" t="s">
        <v>1338</v>
      </c>
      <c r="BK438">
        <v>5522</v>
      </c>
      <c r="BL438">
        <v>104.91969499999999</v>
      </c>
      <c r="BM438">
        <v>104.91969499999999</v>
      </c>
      <c r="BN438">
        <v>104.91969499999999</v>
      </c>
      <c r="BO438">
        <v>104.91969499999999</v>
      </c>
      <c r="BP438">
        <v>104.91969499999999</v>
      </c>
      <c r="BQ438">
        <v>41.44</v>
      </c>
      <c r="BR438">
        <v>41.44</v>
      </c>
      <c r="BS438">
        <v>45.865899999999996</v>
      </c>
      <c r="BT438">
        <v>41.44</v>
      </c>
      <c r="BU438">
        <v>41.44</v>
      </c>
      <c r="BV438">
        <v>0</v>
      </c>
      <c r="BW438">
        <v>0</v>
      </c>
      <c r="BX438">
        <v>0</v>
      </c>
      <c r="BY438">
        <v>214.0402</v>
      </c>
      <c r="BZ438">
        <v>193.4374</v>
      </c>
      <c r="CA438">
        <v>0</v>
      </c>
      <c r="CB438">
        <v>0</v>
      </c>
      <c r="CC438">
        <v>0</v>
      </c>
      <c r="CD438">
        <v>0</v>
      </c>
    </row>
    <row r="439" spans="1:82" x14ac:dyDescent="0.25">
      <c r="B439" s="52" t="str">
        <f t="shared" si="85"/>
        <v>Diagnostic Radiology &amp; Imaging Procedures-X-ray exam hips bi 3-4 views-73522</v>
      </c>
      <c r="C439" s="52" t="str">
        <f t="shared" si="86"/>
        <v>73522-0320</v>
      </c>
      <c r="D439" s="53" t="s">
        <v>772</v>
      </c>
      <c r="E439" s="53" t="s">
        <v>976</v>
      </c>
      <c r="F439" s="52" t="s">
        <v>115</v>
      </c>
      <c r="G439" s="52" t="s">
        <v>382</v>
      </c>
      <c r="H439" s="54" t="s">
        <v>1339</v>
      </c>
      <c r="I439" s="55" t="s">
        <v>49</v>
      </c>
      <c r="J439" s="55" t="str">
        <f t="shared" si="91"/>
        <v>73522-320</v>
      </c>
      <c r="K439" s="56" t="s">
        <v>772</v>
      </c>
      <c r="L439" s="62">
        <v>148</v>
      </c>
      <c r="M439" s="52">
        <f t="shared" si="87"/>
        <v>1</v>
      </c>
      <c r="N439" s="53" t="s">
        <v>632</v>
      </c>
      <c r="O439" s="52">
        <f t="shared" si="88"/>
        <v>1</v>
      </c>
      <c r="P439" s="52" t="str">
        <f t="shared" si="92"/>
        <v>0320-73522 0320-73522</v>
      </c>
      <c r="Q439" s="58" t="str">
        <f t="shared" si="93"/>
        <v>32073522</v>
      </c>
      <c r="R439" s="59">
        <v>104.91969499999999</v>
      </c>
      <c r="S439" s="59">
        <v>104.91969499999999</v>
      </c>
      <c r="T439" s="59">
        <v>104.91969499999999</v>
      </c>
      <c r="U439" s="59">
        <v>104.91969499999999</v>
      </c>
      <c r="V439" s="59">
        <v>104.91969499999999</v>
      </c>
      <c r="W439" s="59">
        <v>53.8</v>
      </c>
      <c r="X439" s="59">
        <v>53.8</v>
      </c>
      <c r="Y439" s="59">
        <v>57.564125000000004</v>
      </c>
      <c r="Z439" s="59">
        <v>53.8</v>
      </c>
      <c r="AA439" s="59">
        <v>53.8</v>
      </c>
      <c r="AB439" s="59">
        <v>0</v>
      </c>
      <c r="AC439" s="59">
        <v>0</v>
      </c>
      <c r="AD439" s="59">
        <v>0</v>
      </c>
      <c r="AE439" s="59">
        <v>214.0402</v>
      </c>
      <c r="AF439" s="59">
        <v>193.4374</v>
      </c>
      <c r="AG439" s="59">
        <v>0</v>
      </c>
      <c r="AH439" s="59">
        <v>0</v>
      </c>
      <c r="AI439" s="59">
        <v>0</v>
      </c>
      <c r="AJ439" s="59">
        <v>0</v>
      </c>
      <c r="AK439" s="60">
        <f t="shared" si="95"/>
        <v>104.91969499999999</v>
      </c>
      <c r="AL439" s="60">
        <f t="shared" si="95"/>
        <v>104.91969499999999</v>
      </c>
      <c r="AM439" s="60">
        <f t="shared" si="95"/>
        <v>104.91969499999999</v>
      </c>
      <c r="AN439" s="60">
        <f t="shared" si="95"/>
        <v>104.91969499999999</v>
      </c>
      <c r="AO439" s="60">
        <f t="shared" si="95"/>
        <v>104.91969499999999</v>
      </c>
      <c r="AP439" s="60">
        <f t="shared" si="94"/>
        <v>53.8</v>
      </c>
      <c r="AQ439" s="60">
        <f t="shared" si="94"/>
        <v>53.8</v>
      </c>
      <c r="AR439" s="60">
        <f t="shared" si="94"/>
        <v>57.564125000000004</v>
      </c>
      <c r="AS439" s="60">
        <f t="shared" si="94"/>
        <v>53.8</v>
      </c>
      <c r="AT439" s="60">
        <f t="shared" si="94"/>
        <v>53.8</v>
      </c>
      <c r="AU439" s="60" t="s">
        <v>623</v>
      </c>
      <c r="AV439" s="60" t="str">
        <f t="shared" si="84"/>
        <v>Not Reimbursable</v>
      </c>
      <c r="AW439" s="60" t="str">
        <f t="shared" si="84"/>
        <v>Not Reimbursable</v>
      </c>
      <c r="AX439" s="60">
        <f t="shared" si="84"/>
        <v>214.0402</v>
      </c>
      <c r="AY439" s="60">
        <f t="shared" si="83"/>
        <v>193.4374</v>
      </c>
      <c r="AZ439" s="60" t="str">
        <f t="shared" si="83"/>
        <v>Not Reimbursable</v>
      </c>
      <c r="BA439" s="60" t="str">
        <f t="shared" si="83"/>
        <v>Not Reimbursable</v>
      </c>
      <c r="BB439" s="60" t="s">
        <v>623</v>
      </c>
      <c r="BC439" s="60" t="s">
        <v>623</v>
      </c>
      <c r="BD439" s="58">
        <f t="shared" si="89"/>
        <v>4</v>
      </c>
      <c r="BE439" s="58">
        <f t="shared" si="90"/>
        <v>3</v>
      </c>
      <c r="BF439" s="53" t="s">
        <v>382</v>
      </c>
      <c r="BG439" s="52" t="s">
        <v>37</v>
      </c>
      <c r="BH439" s="34">
        <v>73522</v>
      </c>
      <c r="BI439" s="34">
        <v>320</v>
      </c>
      <c r="BJ439" s="56" t="s">
        <v>1340</v>
      </c>
      <c r="BK439">
        <v>5522</v>
      </c>
      <c r="BL439">
        <v>104.91969499999999</v>
      </c>
      <c r="BM439">
        <v>104.91969499999999</v>
      </c>
      <c r="BN439">
        <v>104.91969499999999</v>
      </c>
      <c r="BO439">
        <v>104.91969499999999</v>
      </c>
      <c r="BP439">
        <v>104.91969499999999</v>
      </c>
      <c r="BQ439">
        <v>53.8</v>
      </c>
      <c r="BR439">
        <v>53.8</v>
      </c>
      <c r="BS439">
        <v>57.564125000000004</v>
      </c>
      <c r="BT439">
        <v>53.8</v>
      </c>
      <c r="BU439">
        <v>53.8</v>
      </c>
      <c r="BV439">
        <v>0</v>
      </c>
      <c r="BW439">
        <v>0</v>
      </c>
      <c r="BX439">
        <v>0</v>
      </c>
      <c r="BY439">
        <v>214.0402</v>
      </c>
      <c r="BZ439">
        <v>193.4374</v>
      </c>
      <c r="CA439">
        <v>0</v>
      </c>
      <c r="CB439">
        <v>0</v>
      </c>
      <c r="CC439">
        <v>0</v>
      </c>
      <c r="CD439">
        <v>0</v>
      </c>
    </row>
    <row r="440" spans="1:82" x14ac:dyDescent="0.25">
      <c r="B440" s="52" t="str">
        <f t="shared" si="85"/>
        <v>Diagnostic Radiology &amp; Imaging Procedures-X-ray exam of femur 2/&gt;-73552</v>
      </c>
      <c r="C440" s="52" t="str">
        <f t="shared" si="86"/>
        <v>73552-0320</v>
      </c>
      <c r="D440" s="53" t="s">
        <v>773</v>
      </c>
      <c r="E440" s="53" t="s">
        <v>976</v>
      </c>
      <c r="F440" s="52" t="s">
        <v>115</v>
      </c>
      <c r="G440" s="52" t="s">
        <v>383</v>
      </c>
      <c r="H440" s="54" t="s">
        <v>1341</v>
      </c>
      <c r="I440" s="55" t="s">
        <v>49</v>
      </c>
      <c r="J440" s="55" t="str">
        <f t="shared" si="91"/>
        <v>73552-320</v>
      </c>
      <c r="K440" s="56" t="s">
        <v>773</v>
      </c>
      <c r="L440" s="62">
        <v>93</v>
      </c>
      <c r="M440" s="52">
        <f t="shared" si="87"/>
        <v>1</v>
      </c>
      <c r="N440" s="53" t="s">
        <v>632</v>
      </c>
      <c r="O440" s="52">
        <f t="shared" si="88"/>
        <v>1</v>
      </c>
      <c r="P440" s="52" t="str">
        <f t="shared" si="92"/>
        <v>0320-73552 0320-73552</v>
      </c>
      <c r="Q440" s="58" t="str">
        <f t="shared" si="93"/>
        <v>32073552</v>
      </c>
      <c r="R440" s="59">
        <v>86.720259599999991</v>
      </c>
      <c r="S440" s="59">
        <v>86.720259599999991</v>
      </c>
      <c r="T440" s="59">
        <v>86.720259599999991</v>
      </c>
      <c r="U440" s="59">
        <v>86.720259599999991</v>
      </c>
      <c r="V440" s="59">
        <v>86.720259599999991</v>
      </c>
      <c r="W440" s="59">
        <v>35.75</v>
      </c>
      <c r="X440" s="59">
        <v>35.75</v>
      </c>
      <c r="Y440" s="59">
        <v>36.477449999999997</v>
      </c>
      <c r="Z440" s="59">
        <v>35.75</v>
      </c>
      <c r="AA440" s="59">
        <v>35.75</v>
      </c>
      <c r="AB440" s="59">
        <v>0</v>
      </c>
      <c r="AC440" s="59">
        <v>0</v>
      </c>
      <c r="AD440" s="59">
        <v>0</v>
      </c>
      <c r="AE440" s="59">
        <v>116.1644</v>
      </c>
      <c r="AF440" s="59">
        <v>104.9828</v>
      </c>
      <c r="AG440" s="59">
        <v>0</v>
      </c>
      <c r="AH440" s="59">
        <v>0</v>
      </c>
      <c r="AI440" s="59">
        <v>0</v>
      </c>
      <c r="AJ440" s="59">
        <v>0</v>
      </c>
      <c r="AK440" s="60">
        <f t="shared" si="95"/>
        <v>86.720259599999991</v>
      </c>
      <c r="AL440" s="60">
        <f t="shared" si="95"/>
        <v>86.720259599999991</v>
      </c>
      <c r="AM440" s="60">
        <f t="shared" si="95"/>
        <v>86.720259599999991</v>
      </c>
      <c r="AN440" s="60">
        <f t="shared" si="95"/>
        <v>86.720259599999991</v>
      </c>
      <c r="AO440" s="60">
        <f t="shared" si="95"/>
        <v>86.720259599999991</v>
      </c>
      <c r="AP440" s="60">
        <f t="shared" si="94"/>
        <v>35.75</v>
      </c>
      <c r="AQ440" s="60">
        <f t="shared" si="94"/>
        <v>35.75</v>
      </c>
      <c r="AR440" s="60">
        <f t="shared" si="94"/>
        <v>36.477449999999997</v>
      </c>
      <c r="AS440" s="60">
        <f t="shared" si="94"/>
        <v>35.75</v>
      </c>
      <c r="AT440" s="60">
        <f t="shared" si="94"/>
        <v>35.75</v>
      </c>
      <c r="AU440" s="60" t="s">
        <v>623</v>
      </c>
      <c r="AV440" s="60" t="str">
        <f t="shared" si="84"/>
        <v>Not Reimbursable</v>
      </c>
      <c r="AW440" s="60" t="str">
        <f t="shared" si="84"/>
        <v>Not Reimbursable</v>
      </c>
      <c r="AX440" s="60">
        <f t="shared" si="84"/>
        <v>116.1644</v>
      </c>
      <c r="AY440" s="60">
        <f t="shared" si="83"/>
        <v>104.9828</v>
      </c>
      <c r="AZ440" s="60" t="str">
        <f t="shared" si="83"/>
        <v>Not Reimbursable</v>
      </c>
      <c r="BA440" s="60" t="str">
        <f t="shared" si="83"/>
        <v>Not Reimbursable</v>
      </c>
      <c r="BB440" s="60" t="s">
        <v>623</v>
      </c>
      <c r="BC440" s="60" t="s">
        <v>623</v>
      </c>
      <c r="BD440" s="58">
        <f t="shared" si="89"/>
        <v>4</v>
      </c>
      <c r="BE440" s="58">
        <f t="shared" si="90"/>
        <v>3</v>
      </c>
      <c r="BF440" s="53" t="s">
        <v>383</v>
      </c>
      <c r="BG440" s="52" t="s">
        <v>37</v>
      </c>
      <c r="BH440" s="34">
        <v>73552</v>
      </c>
      <c r="BI440" s="34">
        <v>320</v>
      </c>
      <c r="BJ440" s="56" t="s">
        <v>1342</v>
      </c>
      <c r="BK440">
        <v>5521</v>
      </c>
      <c r="BL440">
        <v>86.720259599999991</v>
      </c>
      <c r="BM440">
        <v>86.720259599999991</v>
      </c>
      <c r="BN440">
        <v>86.720259599999991</v>
      </c>
      <c r="BO440">
        <v>86.720259599999991</v>
      </c>
      <c r="BP440">
        <v>86.720259599999991</v>
      </c>
      <c r="BQ440">
        <v>35.75</v>
      </c>
      <c r="BR440">
        <v>35.75</v>
      </c>
      <c r="BS440">
        <v>36.477449999999997</v>
      </c>
      <c r="BT440">
        <v>35.75</v>
      </c>
      <c r="BU440">
        <v>35.75</v>
      </c>
      <c r="BV440">
        <v>0</v>
      </c>
      <c r="BW440">
        <v>0</v>
      </c>
      <c r="BX440">
        <v>0</v>
      </c>
      <c r="BY440">
        <v>116.1644</v>
      </c>
      <c r="BZ440">
        <v>104.9828</v>
      </c>
      <c r="CA440">
        <v>0</v>
      </c>
      <c r="CB440">
        <v>0</v>
      </c>
      <c r="CC440">
        <v>0</v>
      </c>
      <c r="CD440">
        <v>0</v>
      </c>
    </row>
    <row r="441" spans="1:82" x14ac:dyDescent="0.25">
      <c r="B441" s="52" t="str">
        <f t="shared" si="85"/>
        <v>Diagnostic Radiology &amp; Imaging Procedures-X-ray exam of knee 1 or 2-73560</v>
      </c>
      <c r="C441" s="52" t="str">
        <f t="shared" si="86"/>
        <v>73560-0320</v>
      </c>
      <c r="D441" s="53" t="s">
        <v>774</v>
      </c>
      <c r="E441" s="53" t="s">
        <v>976</v>
      </c>
      <c r="F441" s="52" t="s">
        <v>115</v>
      </c>
      <c r="G441" s="52" t="s">
        <v>384</v>
      </c>
      <c r="H441" s="54" t="s">
        <v>70</v>
      </c>
      <c r="I441" s="55" t="s">
        <v>49</v>
      </c>
      <c r="J441" s="55" t="str">
        <f t="shared" si="91"/>
        <v>73560-320</v>
      </c>
      <c r="K441" s="56" t="s">
        <v>774</v>
      </c>
      <c r="L441" s="62">
        <v>302</v>
      </c>
      <c r="M441" s="52">
        <f t="shared" si="87"/>
        <v>1</v>
      </c>
      <c r="N441" s="53" t="s">
        <v>632</v>
      </c>
      <c r="O441" s="52">
        <f t="shared" si="88"/>
        <v>1</v>
      </c>
      <c r="P441" s="52" t="str">
        <f t="shared" si="92"/>
        <v>0320-73560 0320-73560</v>
      </c>
      <c r="Q441" s="58" t="str">
        <f t="shared" si="93"/>
        <v>32073560</v>
      </c>
      <c r="R441" s="59">
        <v>86.720259599999991</v>
      </c>
      <c r="S441" s="59">
        <v>86.720259599999991</v>
      </c>
      <c r="T441" s="59">
        <v>86.720259599999991</v>
      </c>
      <c r="U441" s="59">
        <v>86.720259599999991</v>
      </c>
      <c r="V441" s="59">
        <v>86.720259599999991</v>
      </c>
      <c r="W441" s="59">
        <v>34.409999999999997</v>
      </c>
      <c r="X441" s="59">
        <v>34.409999999999997</v>
      </c>
      <c r="Y441" s="59">
        <v>38.712549999999993</v>
      </c>
      <c r="Z441" s="59">
        <v>34.409999999999997</v>
      </c>
      <c r="AA441" s="59">
        <v>34.409999999999997</v>
      </c>
      <c r="AB441" s="59">
        <v>0</v>
      </c>
      <c r="AC441" s="59">
        <v>0</v>
      </c>
      <c r="AD441" s="59">
        <v>0</v>
      </c>
      <c r="AE441" s="59">
        <v>116.1644</v>
      </c>
      <c r="AF441" s="59">
        <v>104.9828</v>
      </c>
      <c r="AG441" s="59">
        <v>48.818000000000005</v>
      </c>
      <c r="AH441" s="59">
        <v>0</v>
      </c>
      <c r="AI441" s="59">
        <v>0</v>
      </c>
      <c r="AJ441" s="59">
        <v>0</v>
      </c>
      <c r="AK441" s="60">
        <f t="shared" si="95"/>
        <v>86.720259599999991</v>
      </c>
      <c r="AL441" s="60">
        <f t="shared" si="95"/>
        <v>86.720259599999991</v>
      </c>
      <c r="AM441" s="60">
        <f t="shared" si="95"/>
        <v>86.720259599999991</v>
      </c>
      <c r="AN441" s="60">
        <f t="shared" si="95"/>
        <v>86.720259599999991</v>
      </c>
      <c r="AO441" s="60">
        <f t="shared" si="95"/>
        <v>86.720259599999991</v>
      </c>
      <c r="AP441" s="60">
        <f t="shared" si="94"/>
        <v>34.409999999999997</v>
      </c>
      <c r="AQ441" s="60">
        <f t="shared" si="94"/>
        <v>34.409999999999997</v>
      </c>
      <c r="AR441" s="60">
        <f t="shared" si="94"/>
        <v>38.712549999999993</v>
      </c>
      <c r="AS441" s="60">
        <f t="shared" si="94"/>
        <v>34.409999999999997</v>
      </c>
      <c r="AT441" s="60">
        <f t="shared" si="94"/>
        <v>34.409999999999997</v>
      </c>
      <c r="AU441" s="60" t="s">
        <v>623</v>
      </c>
      <c r="AV441" s="60" t="str">
        <f t="shared" si="84"/>
        <v>Not Reimbursable</v>
      </c>
      <c r="AW441" s="60" t="str">
        <f t="shared" si="84"/>
        <v>Not Reimbursable</v>
      </c>
      <c r="AX441" s="60">
        <f t="shared" si="84"/>
        <v>116.1644</v>
      </c>
      <c r="AY441" s="60">
        <f t="shared" si="83"/>
        <v>104.9828</v>
      </c>
      <c r="AZ441" s="60">
        <f t="shared" si="83"/>
        <v>48.818000000000005</v>
      </c>
      <c r="BA441" s="60" t="str">
        <f t="shared" si="83"/>
        <v>Not Reimbursable</v>
      </c>
      <c r="BB441" s="60" t="s">
        <v>623</v>
      </c>
      <c r="BC441" s="60" t="s">
        <v>623</v>
      </c>
      <c r="BD441" s="58">
        <f t="shared" si="89"/>
        <v>4</v>
      </c>
      <c r="BE441" s="58">
        <f t="shared" si="90"/>
        <v>3</v>
      </c>
      <c r="BF441" s="53" t="s">
        <v>384</v>
      </c>
      <c r="BG441" s="52" t="s">
        <v>37</v>
      </c>
      <c r="BH441" s="34">
        <v>73560</v>
      </c>
      <c r="BI441" s="34">
        <v>320</v>
      </c>
      <c r="BJ441" s="56" t="s">
        <v>1067</v>
      </c>
      <c r="BK441">
        <v>5521</v>
      </c>
      <c r="BL441">
        <v>86.720259599999991</v>
      </c>
      <c r="BM441">
        <v>86.720259599999991</v>
      </c>
      <c r="BN441">
        <v>86.720259599999991</v>
      </c>
      <c r="BO441">
        <v>86.720259599999991</v>
      </c>
      <c r="BP441">
        <v>86.720259599999991</v>
      </c>
      <c r="BQ441">
        <v>34.409999999999997</v>
      </c>
      <c r="BR441">
        <v>34.409999999999997</v>
      </c>
      <c r="BS441">
        <v>38.712549999999993</v>
      </c>
      <c r="BT441">
        <v>34.409999999999997</v>
      </c>
      <c r="BU441">
        <v>34.409999999999997</v>
      </c>
      <c r="BV441">
        <v>0</v>
      </c>
      <c r="BW441">
        <v>0</v>
      </c>
      <c r="BX441">
        <v>0</v>
      </c>
      <c r="BY441">
        <v>116.1644</v>
      </c>
      <c r="BZ441">
        <v>104.9828</v>
      </c>
      <c r="CA441">
        <v>48.818000000000005</v>
      </c>
      <c r="CB441">
        <v>0</v>
      </c>
      <c r="CC441">
        <v>0</v>
      </c>
      <c r="CD441">
        <v>0</v>
      </c>
    </row>
    <row r="442" spans="1:82" x14ac:dyDescent="0.25">
      <c r="B442" s="52" t="str">
        <f t="shared" si="85"/>
        <v>Diagnostic Radiology &amp; Imaging Procedures-X-ray exam of knee 3-73562</v>
      </c>
      <c r="C442" s="52" t="str">
        <f t="shared" si="86"/>
        <v>73562-0320</v>
      </c>
      <c r="D442" s="53" t="s">
        <v>775</v>
      </c>
      <c r="E442" s="53" t="s">
        <v>976</v>
      </c>
      <c r="F442" s="52" t="s">
        <v>115</v>
      </c>
      <c r="G442" s="52" t="s">
        <v>385</v>
      </c>
      <c r="H442" s="54" t="s">
        <v>1343</v>
      </c>
      <c r="I442" s="55" t="s">
        <v>49</v>
      </c>
      <c r="J442" s="55" t="str">
        <f t="shared" si="91"/>
        <v>73562-320</v>
      </c>
      <c r="K442" s="56" t="s">
        <v>775</v>
      </c>
      <c r="L442" s="62">
        <v>365</v>
      </c>
      <c r="M442" s="52">
        <f t="shared" si="87"/>
        <v>1</v>
      </c>
      <c r="N442" s="53" t="s">
        <v>632</v>
      </c>
      <c r="O442" s="52">
        <f t="shared" si="88"/>
        <v>1</v>
      </c>
      <c r="P442" s="52" t="str">
        <f t="shared" si="92"/>
        <v>0320-73562 0320-73562</v>
      </c>
      <c r="Q442" s="58" t="str">
        <f t="shared" si="93"/>
        <v>32073562</v>
      </c>
      <c r="R442" s="59">
        <v>86.720259599999991</v>
      </c>
      <c r="S442" s="59">
        <v>86.720259599999991</v>
      </c>
      <c r="T442" s="59">
        <v>86.720259599999991</v>
      </c>
      <c r="U442" s="59">
        <v>86.720259599999991</v>
      </c>
      <c r="V442" s="59">
        <v>86.720259599999991</v>
      </c>
      <c r="W442" s="59">
        <v>40.76</v>
      </c>
      <c r="X442" s="59">
        <v>40.76</v>
      </c>
      <c r="Y442" s="59">
        <v>45.083100000000002</v>
      </c>
      <c r="Z442" s="59">
        <v>40.76</v>
      </c>
      <c r="AA442" s="59">
        <v>40.76</v>
      </c>
      <c r="AB442" s="59">
        <v>0</v>
      </c>
      <c r="AC442" s="59">
        <v>0</v>
      </c>
      <c r="AD442" s="59">
        <v>0</v>
      </c>
      <c r="AE442" s="59">
        <v>116.1644</v>
      </c>
      <c r="AF442" s="59">
        <v>104.9828</v>
      </c>
      <c r="AG442" s="59">
        <v>48.818000000000005</v>
      </c>
      <c r="AH442" s="59">
        <v>0</v>
      </c>
      <c r="AI442" s="59">
        <v>0</v>
      </c>
      <c r="AJ442" s="59">
        <v>0</v>
      </c>
      <c r="AK442" s="60">
        <f t="shared" si="95"/>
        <v>86.720259599999991</v>
      </c>
      <c r="AL442" s="60">
        <f t="shared" si="95"/>
        <v>86.720259599999991</v>
      </c>
      <c r="AM442" s="60">
        <f t="shared" si="95"/>
        <v>86.720259599999991</v>
      </c>
      <c r="AN442" s="60">
        <f t="shared" si="95"/>
        <v>86.720259599999991</v>
      </c>
      <c r="AO442" s="60">
        <f t="shared" si="95"/>
        <v>86.720259599999991</v>
      </c>
      <c r="AP442" s="60">
        <f t="shared" si="94"/>
        <v>40.76</v>
      </c>
      <c r="AQ442" s="60">
        <f t="shared" si="94"/>
        <v>40.76</v>
      </c>
      <c r="AR442" s="60">
        <f t="shared" si="94"/>
        <v>45.083100000000002</v>
      </c>
      <c r="AS442" s="60">
        <f t="shared" si="94"/>
        <v>40.76</v>
      </c>
      <c r="AT442" s="60">
        <f t="shared" si="94"/>
        <v>40.76</v>
      </c>
      <c r="AU442" s="60" t="s">
        <v>623</v>
      </c>
      <c r="AV442" s="60" t="str">
        <f t="shared" si="84"/>
        <v>Not Reimbursable</v>
      </c>
      <c r="AW442" s="60" t="str">
        <f t="shared" si="84"/>
        <v>Not Reimbursable</v>
      </c>
      <c r="AX442" s="60">
        <f t="shared" si="84"/>
        <v>116.1644</v>
      </c>
      <c r="AY442" s="60">
        <f t="shared" si="83"/>
        <v>104.9828</v>
      </c>
      <c r="AZ442" s="60">
        <f t="shared" si="83"/>
        <v>48.818000000000005</v>
      </c>
      <c r="BA442" s="60" t="str">
        <f t="shared" si="83"/>
        <v>Not Reimbursable</v>
      </c>
      <c r="BB442" s="60" t="s">
        <v>623</v>
      </c>
      <c r="BC442" s="60" t="s">
        <v>623</v>
      </c>
      <c r="BD442" s="58">
        <f t="shared" si="89"/>
        <v>4</v>
      </c>
      <c r="BE442" s="58">
        <f t="shared" si="90"/>
        <v>3</v>
      </c>
      <c r="BF442" s="53" t="s">
        <v>385</v>
      </c>
      <c r="BG442" s="52" t="s">
        <v>37</v>
      </c>
      <c r="BH442" s="34">
        <v>73562</v>
      </c>
      <c r="BI442" s="34">
        <v>320</v>
      </c>
      <c r="BJ442" s="56" t="s">
        <v>1344</v>
      </c>
      <c r="BK442">
        <v>5521</v>
      </c>
      <c r="BL442">
        <v>86.720259599999991</v>
      </c>
      <c r="BM442">
        <v>86.720259599999991</v>
      </c>
      <c r="BN442">
        <v>86.720259599999991</v>
      </c>
      <c r="BO442">
        <v>86.720259599999991</v>
      </c>
      <c r="BP442">
        <v>86.720259599999991</v>
      </c>
      <c r="BQ442">
        <v>40.76</v>
      </c>
      <c r="BR442">
        <v>40.76</v>
      </c>
      <c r="BS442">
        <v>45.083100000000002</v>
      </c>
      <c r="BT442">
        <v>40.76</v>
      </c>
      <c r="BU442">
        <v>40.76</v>
      </c>
      <c r="BV442">
        <v>0</v>
      </c>
      <c r="BW442">
        <v>0</v>
      </c>
      <c r="BX442">
        <v>0</v>
      </c>
      <c r="BY442">
        <v>116.1644</v>
      </c>
      <c r="BZ442">
        <v>104.9828</v>
      </c>
      <c r="CA442">
        <v>48.818000000000005</v>
      </c>
      <c r="CB442">
        <v>0</v>
      </c>
      <c r="CC442">
        <v>0</v>
      </c>
      <c r="CD442">
        <v>0</v>
      </c>
    </row>
    <row r="443" spans="1:82" s="51" customFormat="1" x14ac:dyDescent="0.25">
      <c r="A443"/>
      <c r="B443" s="52" t="str">
        <f t="shared" si="85"/>
        <v>Diagnostic Radiology &amp; Imaging Procedures-X-ray exam knee 4 or more-73564</v>
      </c>
      <c r="C443" s="52" t="str">
        <f t="shared" si="86"/>
        <v>73564-0320</v>
      </c>
      <c r="D443" s="53" t="s">
        <v>776</v>
      </c>
      <c r="E443" s="53" t="s">
        <v>976</v>
      </c>
      <c r="F443" s="52" t="s">
        <v>115</v>
      </c>
      <c r="G443" s="52" t="s">
        <v>386</v>
      </c>
      <c r="H443" s="54" t="s">
        <v>1345</v>
      </c>
      <c r="I443" s="55" t="s">
        <v>49</v>
      </c>
      <c r="J443" s="55" t="str">
        <f t="shared" si="91"/>
        <v>73564-320</v>
      </c>
      <c r="K443" s="56" t="s">
        <v>776</v>
      </c>
      <c r="L443" s="62">
        <v>397</v>
      </c>
      <c r="M443" s="52">
        <f t="shared" si="87"/>
        <v>1</v>
      </c>
      <c r="N443" s="53" t="s">
        <v>632</v>
      </c>
      <c r="O443" s="52">
        <f t="shared" si="88"/>
        <v>1</v>
      </c>
      <c r="P443" s="52" t="str">
        <f t="shared" si="92"/>
        <v>0320-73564 0320-73564</v>
      </c>
      <c r="Q443" s="58" t="str">
        <f t="shared" si="93"/>
        <v>32073564</v>
      </c>
      <c r="R443" s="59">
        <v>104.91969499999999</v>
      </c>
      <c r="S443" s="59">
        <v>104.91969499999999</v>
      </c>
      <c r="T443" s="59">
        <v>104.91969499999999</v>
      </c>
      <c r="U443" s="59">
        <v>104.91969499999999</v>
      </c>
      <c r="V443" s="59">
        <v>104.91969499999999</v>
      </c>
      <c r="W443" s="59">
        <v>46.78</v>
      </c>
      <c r="X443" s="59">
        <v>46.78</v>
      </c>
      <c r="Y443" s="59">
        <v>44.743200000000002</v>
      </c>
      <c r="Z443" s="59">
        <v>46.78</v>
      </c>
      <c r="AA443" s="59">
        <v>46.78</v>
      </c>
      <c r="AB443" s="59">
        <v>0</v>
      </c>
      <c r="AC443" s="59">
        <v>0</v>
      </c>
      <c r="AD443" s="59">
        <v>0</v>
      </c>
      <c r="AE443" s="59">
        <v>214.0402</v>
      </c>
      <c r="AF443" s="59">
        <v>193.4374</v>
      </c>
      <c r="AG443" s="59">
        <v>48.818000000000005</v>
      </c>
      <c r="AH443" s="59">
        <v>0</v>
      </c>
      <c r="AI443" s="59">
        <v>0</v>
      </c>
      <c r="AJ443" s="59">
        <v>0</v>
      </c>
      <c r="AK443" s="60">
        <f t="shared" si="95"/>
        <v>104.91969499999999</v>
      </c>
      <c r="AL443" s="60">
        <f t="shared" si="95"/>
        <v>104.91969499999999</v>
      </c>
      <c r="AM443" s="60">
        <f t="shared" si="95"/>
        <v>104.91969499999999</v>
      </c>
      <c r="AN443" s="60">
        <f t="shared" si="95"/>
        <v>104.91969499999999</v>
      </c>
      <c r="AO443" s="60">
        <f t="shared" si="95"/>
        <v>104.91969499999999</v>
      </c>
      <c r="AP443" s="60">
        <f t="shared" si="94"/>
        <v>46.78</v>
      </c>
      <c r="AQ443" s="60">
        <f t="shared" si="94"/>
        <v>46.78</v>
      </c>
      <c r="AR443" s="60">
        <f t="shared" si="94"/>
        <v>44.743200000000002</v>
      </c>
      <c r="AS443" s="60">
        <f t="shared" si="94"/>
        <v>46.78</v>
      </c>
      <c r="AT443" s="60">
        <f t="shared" si="94"/>
        <v>46.78</v>
      </c>
      <c r="AU443" s="60" t="s">
        <v>623</v>
      </c>
      <c r="AV443" s="60" t="str">
        <f t="shared" si="84"/>
        <v>Not Reimbursable</v>
      </c>
      <c r="AW443" s="60" t="str">
        <f t="shared" si="84"/>
        <v>Not Reimbursable</v>
      </c>
      <c r="AX443" s="60">
        <f t="shared" si="84"/>
        <v>214.0402</v>
      </c>
      <c r="AY443" s="60">
        <f t="shared" si="83"/>
        <v>193.4374</v>
      </c>
      <c r="AZ443" s="60">
        <f t="shared" si="83"/>
        <v>48.818000000000005</v>
      </c>
      <c r="BA443" s="60" t="str">
        <f t="shared" si="83"/>
        <v>Not Reimbursable</v>
      </c>
      <c r="BB443" s="60" t="s">
        <v>623</v>
      </c>
      <c r="BC443" s="60" t="s">
        <v>623</v>
      </c>
      <c r="BD443" s="58">
        <f t="shared" si="89"/>
        <v>4</v>
      </c>
      <c r="BE443" s="58">
        <f t="shared" si="90"/>
        <v>3</v>
      </c>
      <c r="BF443" s="53" t="s">
        <v>386</v>
      </c>
      <c r="BG443" s="52" t="s">
        <v>37</v>
      </c>
      <c r="BH443" s="65">
        <v>73564</v>
      </c>
      <c r="BI443" s="65">
        <v>320</v>
      </c>
      <c r="BJ443" s="56" t="s">
        <v>1346</v>
      </c>
      <c r="BK443">
        <v>5522</v>
      </c>
      <c r="BL443">
        <v>104.91969499999999</v>
      </c>
      <c r="BM443">
        <v>104.91969499999999</v>
      </c>
      <c r="BN443">
        <v>104.91969499999999</v>
      </c>
      <c r="BO443">
        <v>104.91969499999999</v>
      </c>
      <c r="BP443">
        <v>104.91969499999999</v>
      </c>
      <c r="BQ443">
        <v>46.78</v>
      </c>
      <c r="BR443">
        <v>46.78</v>
      </c>
      <c r="BS443">
        <v>44.743200000000002</v>
      </c>
      <c r="BT443">
        <v>46.78</v>
      </c>
      <c r="BU443">
        <v>46.78</v>
      </c>
      <c r="BV443">
        <v>0</v>
      </c>
      <c r="BW443">
        <v>0</v>
      </c>
      <c r="BX443">
        <v>0</v>
      </c>
      <c r="BY443">
        <v>214.0402</v>
      </c>
      <c r="BZ443">
        <v>193.4374</v>
      </c>
      <c r="CA443">
        <v>48.818000000000005</v>
      </c>
      <c r="CB443">
        <v>0</v>
      </c>
      <c r="CC443">
        <v>0</v>
      </c>
      <c r="CD443">
        <v>0</v>
      </c>
    </row>
    <row r="444" spans="1:82" x14ac:dyDescent="0.25">
      <c r="B444" s="52" t="str">
        <f t="shared" si="85"/>
        <v>Diagnostic Radiology &amp; Imaging Procedures-X-ray exam of knees-73565</v>
      </c>
      <c r="C444" s="52" t="str">
        <f t="shared" si="86"/>
        <v>73565-0320</v>
      </c>
      <c r="D444" s="53" t="s">
        <v>777</v>
      </c>
      <c r="E444" s="53" t="s">
        <v>976</v>
      </c>
      <c r="F444" s="52" t="s">
        <v>115</v>
      </c>
      <c r="G444" s="52" t="s">
        <v>387</v>
      </c>
      <c r="H444" s="54" t="s">
        <v>1347</v>
      </c>
      <c r="I444" s="55" t="s">
        <v>49</v>
      </c>
      <c r="J444" s="55" t="str">
        <f t="shared" si="91"/>
        <v>73565-320</v>
      </c>
      <c r="K444" s="56" t="s">
        <v>777</v>
      </c>
      <c r="L444" s="62">
        <v>295</v>
      </c>
      <c r="M444" s="52">
        <f t="shared" si="87"/>
        <v>1</v>
      </c>
      <c r="N444" s="53" t="s">
        <v>632</v>
      </c>
      <c r="O444" s="52">
        <f t="shared" si="88"/>
        <v>1</v>
      </c>
      <c r="P444" s="52" t="str">
        <f t="shared" si="92"/>
        <v>0320-73565 0320-73565</v>
      </c>
      <c r="Q444" s="58" t="str">
        <f t="shared" si="93"/>
        <v>32073565</v>
      </c>
      <c r="R444" s="59">
        <v>86.720259599999991</v>
      </c>
      <c r="S444" s="59">
        <v>86.720259599999991</v>
      </c>
      <c r="T444" s="59">
        <v>86.720259599999991</v>
      </c>
      <c r="U444" s="59">
        <v>86.720259599999991</v>
      </c>
      <c r="V444" s="59">
        <v>86.720259599999991</v>
      </c>
      <c r="W444" s="59">
        <v>40.1</v>
      </c>
      <c r="X444" s="59">
        <v>40.1</v>
      </c>
      <c r="Y444" s="59">
        <v>86.73115</v>
      </c>
      <c r="Z444" s="59">
        <v>40.1</v>
      </c>
      <c r="AA444" s="59">
        <v>40.1</v>
      </c>
      <c r="AB444" s="59">
        <v>0</v>
      </c>
      <c r="AC444" s="59">
        <v>0</v>
      </c>
      <c r="AD444" s="59">
        <v>0</v>
      </c>
      <c r="AE444" s="59">
        <v>116.1644</v>
      </c>
      <c r="AF444" s="59">
        <v>104.9828</v>
      </c>
      <c r="AG444" s="59">
        <v>48.818000000000005</v>
      </c>
      <c r="AH444" s="59">
        <v>0</v>
      </c>
      <c r="AI444" s="59">
        <v>0</v>
      </c>
      <c r="AJ444" s="59">
        <v>0</v>
      </c>
      <c r="AK444" s="60">
        <f t="shared" si="95"/>
        <v>86.720259599999991</v>
      </c>
      <c r="AL444" s="60">
        <f t="shared" si="95"/>
        <v>86.720259599999991</v>
      </c>
      <c r="AM444" s="60">
        <f t="shared" si="95"/>
        <v>86.720259599999991</v>
      </c>
      <c r="AN444" s="60">
        <f t="shared" si="95"/>
        <v>86.720259599999991</v>
      </c>
      <c r="AO444" s="60">
        <f t="shared" si="95"/>
        <v>86.720259599999991</v>
      </c>
      <c r="AP444" s="60">
        <f t="shared" si="94"/>
        <v>40.1</v>
      </c>
      <c r="AQ444" s="60">
        <f t="shared" si="94"/>
        <v>40.1</v>
      </c>
      <c r="AR444" s="60">
        <f t="shared" si="94"/>
        <v>86.73115</v>
      </c>
      <c r="AS444" s="60">
        <f t="shared" si="94"/>
        <v>40.1</v>
      </c>
      <c r="AT444" s="60">
        <f t="shared" si="94"/>
        <v>40.1</v>
      </c>
      <c r="AU444" s="60" t="s">
        <v>623</v>
      </c>
      <c r="AV444" s="60" t="str">
        <f t="shared" si="84"/>
        <v>Not Reimbursable</v>
      </c>
      <c r="AW444" s="60" t="str">
        <f t="shared" si="84"/>
        <v>Not Reimbursable</v>
      </c>
      <c r="AX444" s="60">
        <f t="shared" si="84"/>
        <v>116.1644</v>
      </c>
      <c r="AY444" s="60">
        <f t="shared" si="83"/>
        <v>104.9828</v>
      </c>
      <c r="AZ444" s="60">
        <f t="shared" si="83"/>
        <v>48.818000000000005</v>
      </c>
      <c r="BA444" s="60" t="str">
        <f t="shared" si="83"/>
        <v>Not Reimbursable</v>
      </c>
      <c r="BB444" s="60" t="s">
        <v>623</v>
      </c>
      <c r="BC444" s="60" t="s">
        <v>623</v>
      </c>
      <c r="BD444" s="58">
        <f t="shared" si="89"/>
        <v>4</v>
      </c>
      <c r="BE444" s="58">
        <f t="shared" si="90"/>
        <v>3</v>
      </c>
      <c r="BF444" s="53" t="s">
        <v>387</v>
      </c>
      <c r="BG444" s="52" t="s">
        <v>37</v>
      </c>
      <c r="BH444" s="34">
        <v>73565</v>
      </c>
      <c r="BI444" s="34">
        <v>320</v>
      </c>
      <c r="BJ444" s="56" t="s">
        <v>1348</v>
      </c>
      <c r="BK444">
        <v>5521</v>
      </c>
      <c r="BL444">
        <v>86.720259599999991</v>
      </c>
      <c r="BM444">
        <v>86.720259599999991</v>
      </c>
      <c r="BN444">
        <v>86.720259599999991</v>
      </c>
      <c r="BO444">
        <v>86.720259599999991</v>
      </c>
      <c r="BP444">
        <v>86.720259599999991</v>
      </c>
      <c r="BQ444">
        <v>40.1</v>
      </c>
      <c r="BR444">
        <v>40.1</v>
      </c>
      <c r="BS444">
        <v>86.73115</v>
      </c>
      <c r="BT444">
        <v>40.1</v>
      </c>
      <c r="BU444">
        <v>40.1</v>
      </c>
      <c r="BV444">
        <v>0</v>
      </c>
      <c r="BW444">
        <v>0</v>
      </c>
      <c r="BX444">
        <v>0</v>
      </c>
      <c r="BY444">
        <v>116.1644</v>
      </c>
      <c r="BZ444">
        <v>104.9828</v>
      </c>
      <c r="CA444">
        <v>48.818000000000005</v>
      </c>
      <c r="CB444">
        <v>0</v>
      </c>
      <c r="CC444">
        <v>0</v>
      </c>
      <c r="CD444">
        <v>0</v>
      </c>
    </row>
    <row r="445" spans="1:82" x14ac:dyDescent="0.25">
      <c r="B445" s="52" t="str">
        <f t="shared" si="85"/>
        <v>Diagnostic Radiology &amp; Imaging Procedures-X-ray exam of lower leg-73590</v>
      </c>
      <c r="C445" s="52" t="str">
        <f t="shared" si="86"/>
        <v>73590-0320</v>
      </c>
      <c r="D445" s="53" t="s">
        <v>778</v>
      </c>
      <c r="E445" s="53" t="s">
        <v>976</v>
      </c>
      <c r="F445" s="52" t="s">
        <v>115</v>
      </c>
      <c r="G445" s="52" t="s">
        <v>388</v>
      </c>
      <c r="H445" s="54" t="s">
        <v>1349</v>
      </c>
      <c r="I445" s="55" t="s">
        <v>49</v>
      </c>
      <c r="J445" s="55" t="str">
        <f t="shared" si="91"/>
        <v>73590-320</v>
      </c>
      <c r="K445" s="56" t="s">
        <v>778</v>
      </c>
      <c r="L445" s="62">
        <v>331</v>
      </c>
      <c r="M445" s="52">
        <f t="shared" si="87"/>
        <v>1</v>
      </c>
      <c r="N445" s="53" t="s">
        <v>632</v>
      </c>
      <c r="O445" s="52">
        <f t="shared" si="88"/>
        <v>1</v>
      </c>
      <c r="P445" s="52" t="str">
        <f t="shared" si="92"/>
        <v>0320-73590 0320-73590</v>
      </c>
      <c r="Q445" s="58" t="str">
        <f t="shared" si="93"/>
        <v>32073590</v>
      </c>
      <c r="R445" s="59">
        <v>86.720259599999991</v>
      </c>
      <c r="S445" s="59">
        <v>86.720259599999991</v>
      </c>
      <c r="T445" s="59">
        <v>86.720259599999991</v>
      </c>
      <c r="U445" s="59">
        <v>86.720259599999991</v>
      </c>
      <c r="V445" s="59">
        <v>86.720259599999991</v>
      </c>
      <c r="W445" s="59">
        <v>31.74</v>
      </c>
      <c r="X445" s="59">
        <v>31.74</v>
      </c>
      <c r="Y445" s="59">
        <v>58.009600000000006</v>
      </c>
      <c r="Z445" s="59">
        <v>31.74</v>
      </c>
      <c r="AA445" s="59">
        <v>31.74</v>
      </c>
      <c r="AB445" s="59">
        <v>0</v>
      </c>
      <c r="AC445" s="59">
        <v>0</v>
      </c>
      <c r="AD445" s="59">
        <v>0</v>
      </c>
      <c r="AE445" s="59">
        <v>116.1644</v>
      </c>
      <c r="AF445" s="59">
        <v>104.9828</v>
      </c>
      <c r="AG445" s="59">
        <v>48.818000000000005</v>
      </c>
      <c r="AH445" s="59">
        <v>0</v>
      </c>
      <c r="AI445" s="59">
        <v>0</v>
      </c>
      <c r="AJ445" s="59">
        <v>0</v>
      </c>
      <c r="AK445" s="60">
        <f t="shared" si="95"/>
        <v>86.720259599999991</v>
      </c>
      <c r="AL445" s="60">
        <f t="shared" si="95"/>
        <v>86.720259599999991</v>
      </c>
      <c r="AM445" s="60">
        <f t="shared" si="95"/>
        <v>86.720259599999991</v>
      </c>
      <c r="AN445" s="60">
        <f t="shared" si="95"/>
        <v>86.720259599999991</v>
      </c>
      <c r="AO445" s="60">
        <f t="shared" si="95"/>
        <v>86.720259599999991</v>
      </c>
      <c r="AP445" s="60">
        <f t="shared" si="94"/>
        <v>31.74</v>
      </c>
      <c r="AQ445" s="60">
        <f t="shared" si="94"/>
        <v>31.74</v>
      </c>
      <c r="AR445" s="60">
        <f t="shared" si="94"/>
        <v>58.009600000000006</v>
      </c>
      <c r="AS445" s="60">
        <f t="shared" si="94"/>
        <v>31.74</v>
      </c>
      <c r="AT445" s="60">
        <f t="shared" si="94"/>
        <v>31.74</v>
      </c>
      <c r="AU445" s="60" t="s">
        <v>623</v>
      </c>
      <c r="AV445" s="60" t="str">
        <f t="shared" si="84"/>
        <v>Not Reimbursable</v>
      </c>
      <c r="AW445" s="60" t="str">
        <f t="shared" si="84"/>
        <v>Not Reimbursable</v>
      </c>
      <c r="AX445" s="60">
        <f t="shared" si="84"/>
        <v>116.1644</v>
      </c>
      <c r="AY445" s="60">
        <f t="shared" si="83"/>
        <v>104.9828</v>
      </c>
      <c r="AZ445" s="60">
        <f t="shared" si="83"/>
        <v>48.818000000000005</v>
      </c>
      <c r="BA445" s="60" t="str">
        <f t="shared" si="83"/>
        <v>Not Reimbursable</v>
      </c>
      <c r="BB445" s="60" t="s">
        <v>623</v>
      </c>
      <c r="BC445" s="60" t="s">
        <v>623</v>
      </c>
      <c r="BD445" s="58">
        <f t="shared" si="89"/>
        <v>4</v>
      </c>
      <c r="BE445" s="58">
        <f t="shared" si="90"/>
        <v>3</v>
      </c>
      <c r="BF445" s="53" t="s">
        <v>388</v>
      </c>
      <c r="BG445" s="52" t="s">
        <v>37</v>
      </c>
      <c r="BH445" s="34">
        <v>73590</v>
      </c>
      <c r="BI445" s="34">
        <v>320</v>
      </c>
      <c r="BJ445" s="56" t="s">
        <v>1350</v>
      </c>
      <c r="BK445">
        <v>5521</v>
      </c>
      <c r="BL445">
        <v>86.720259599999991</v>
      </c>
      <c r="BM445">
        <v>86.720259599999991</v>
      </c>
      <c r="BN445">
        <v>86.720259599999991</v>
      </c>
      <c r="BO445">
        <v>86.720259599999991</v>
      </c>
      <c r="BP445">
        <v>86.720259599999991</v>
      </c>
      <c r="BQ445">
        <v>31.74</v>
      </c>
      <c r="BR445">
        <v>31.74</v>
      </c>
      <c r="BS445">
        <v>58.009600000000006</v>
      </c>
      <c r="BT445">
        <v>31.74</v>
      </c>
      <c r="BU445">
        <v>31.74</v>
      </c>
      <c r="BV445">
        <v>0</v>
      </c>
      <c r="BW445">
        <v>0</v>
      </c>
      <c r="BX445">
        <v>0</v>
      </c>
      <c r="BY445">
        <v>116.1644</v>
      </c>
      <c r="BZ445">
        <v>104.9828</v>
      </c>
      <c r="CA445">
        <v>48.818000000000005</v>
      </c>
      <c r="CB445">
        <v>0</v>
      </c>
      <c r="CC445">
        <v>0</v>
      </c>
      <c r="CD445">
        <v>0</v>
      </c>
    </row>
    <row r="446" spans="1:82" x14ac:dyDescent="0.25">
      <c r="B446" s="52" t="str">
        <f t="shared" si="85"/>
        <v>Diagnostic Radiology &amp; Imaging Procedures-X-ray exam of ankle-73600</v>
      </c>
      <c r="C446" s="52" t="str">
        <f t="shared" si="86"/>
        <v>73600-0320</v>
      </c>
      <c r="D446" s="53" t="s">
        <v>779</v>
      </c>
      <c r="E446" s="53" t="s">
        <v>976</v>
      </c>
      <c r="F446" s="52" t="s">
        <v>115</v>
      </c>
      <c r="G446" s="52" t="s">
        <v>389</v>
      </c>
      <c r="H446" s="54" t="s">
        <v>1351</v>
      </c>
      <c r="I446" s="55" t="s">
        <v>49</v>
      </c>
      <c r="J446" s="55" t="str">
        <f t="shared" si="91"/>
        <v>73600-320</v>
      </c>
      <c r="K446" s="56" t="s">
        <v>779</v>
      </c>
      <c r="L446" s="62">
        <v>302</v>
      </c>
      <c r="M446" s="52">
        <f t="shared" si="87"/>
        <v>1</v>
      </c>
      <c r="N446" s="53" t="s">
        <v>632</v>
      </c>
      <c r="O446" s="52">
        <f t="shared" si="88"/>
        <v>1</v>
      </c>
      <c r="P446" s="52" t="str">
        <f t="shared" si="92"/>
        <v>0320-73600 0320-73600</v>
      </c>
      <c r="Q446" s="58" t="str">
        <f t="shared" si="93"/>
        <v>32073600</v>
      </c>
      <c r="R446" s="59">
        <v>86.720259599999991</v>
      </c>
      <c r="S446" s="59">
        <v>86.720259599999991</v>
      </c>
      <c r="T446" s="59">
        <v>86.720259599999991</v>
      </c>
      <c r="U446" s="59">
        <v>86.720259599999991</v>
      </c>
      <c r="V446" s="59">
        <v>86.720259599999991</v>
      </c>
      <c r="W446" s="59">
        <v>32.75</v>
      </c>
      <c r="X446" s="59">
        <v>32.75</v>
      </c>
      <c r="Y446" s="59">
        <v>35.967600000000004</v>
      </c>
      <c r="Z446" s="59">
        <v>32.75</v>
      </c>
      <c r="AA446" s="59">
        <v>32.75</v>
      </c>
      <c r="AB446" s="59">
        <v>0</v>
      </c>
      <c r="AC446" s="59">
        <v>0</v>
      </c>
      <c r="AD446" s="59">
        <v>0</v>
      </c>
      <c r="AE446" s="59">
        <v>116.1644</v>
      </c>
      <c r="AF446" s="59">
        <v>104.9828</v>
      </c>
      <c r="AG446" s="59">
        <v>48.818000000000005</v>
      </c>
      <c r="AH446" s="59">
        <v>0</v>
      </c>
      <c r="AI446" s="59">
        <v>0</v>
      </c>
      <c r="AJ446" s="59">
        <v>0</v>
      </c>
      <c r="AK446" s="60">
        <f t="shared" si="95"/>
        <v>86.720259599999991</v>
      </c>
      <c r="AL446" s="60">
        <f t="shared" si="95"/>
        <v>86.720259599999991</v>
      </c>
      <c r="AM446" s="60">
        <f t="shared" si="95"/>
        <v>86.720259599999991</v>
      </c>
      <c r="AN446" s="60">
        <f t="shared" si="95"/>
        <v>86.720259599999991</v>
      </c>
      <c r="AO446" s="60">
        <f t="shared" si="95"/>
        <v>86.720259599999991</v>
      </c>
      <c r="AP446" s="60">
        <f t="shared" si="94"/>
        <v>32.75</v>
      </c>
      <c r="AQ446" s="60">
        <f t="shared" si="94"/>
        <v>32.75</v>
      </c>
      <c r="AR446" s="60">
        <f t="shared" si="94"/>
        <v>35.967600000000004</v>
      </c>
      <c r="AS446" s="60">
        <f t="shared" si="94"/>
        <v>32.75</v>
      </c>
      <c r="AT446" s="60">
        <f t="shared" si="94"/>
        <v>32.75</v>
      </c>
      <c r="AU446" s="60" t="s">
        <v>623</v>
      </c>
      <c r="AV446" s="60" t="str">
        <f t="shared" si="84"/>
        <v>Not Reimbursable</v>
      </c>
      <c r="AW446" s="60" t="str">
        <f t="shared" si="84"/>
        <v>Not Reimbursable</v>
      </c>
      <c r="AX446" s="60">
        <f t="shared" si="84"/>
        <v>116.1644</v>
      </c>
      <c r="AY446" s="60">
        <f t="shared" si="83"/>
        <v>104.9828</v>
      </c>
      <c r="AZ446" s="60">
        <f t="shared" si="83"/>
        <v>48.818000000000005</v>
      </c>
      <c r="BA446" s="60" t="str">
        <f t="shared" si="83"/>
        <v>Not Reimbursable</v>
      </c>
      <c r="BB446" s="60" t="s">
        <v>623</v>
      </c>
      <c r="BC446" s="60" t="s">
        <v>623</v>
      </c>
      <c r="BD446" s="58">
        <f t="shared" si="89"/>
        <v>4</v>
      </c>
      <c r="BE446" s="58">
        <f t="shared" si="90"/>
        <v>3</v>
      </c>
      <c r="BF446" s="53" t="s">
        <v>389</v>
      </c>
      <c r="BG446" s="52" t="s">
        <v>37</v>
      </c>
      <c r="BH446" s="34">
        <v>73600</v>
      </c>
      <c r="BI446" s="34">
        <v>320</v>
      </c>
      <c r="BJ446" s="56" t="s">
        <v>1352</v>
      </c>
      <c r="BK446">
        <v>5521</v>
      </c>
      <c r="BL446">
        <v>86.720259599999991</v>
      </c>
      <c r="BM446">
        <v>86.720259599999991</v>
      </c>
      <c r="BN446">
        <v>86.720259599999991</v>
      </c>
      <c r="BO446">
        <v>86.720259599999991</v>
      </c>
      <c r="BP446">
        <v>86.720259599999991</v>
      </c>
      <c r="BQ446">
        <v>32.75</v>
      </c>
      <c r="BR446">
        <v>32.75</v>
      </c>
      <c r="BS446">
        <v>35.967600000000004</v>
      </c>
      <c r="BT446">
        <v>32.75</v>
      </c>
      <c r="BU446">
        <v>32.75</v>
      </c>
      <c r="BV446">
        <v>0</v>
      </c>
      <c r="BW446">
        <v>0</v>
      </c>
      <c r="BX446">
        <v>0</v>
      </c>
      <c r="BY446">
        <v>116.1644</v>
      </c>
      <c r="BZ446">
        <v>104.9828</v>
      </c>
      <c r="CA446">
        <v>48.818000000000005</v>
      </c>
      <c r="CB446">
        <v>0</v>
      </c>
      <c r="CC446">
        <v>0</v>
      </c>
      <c r="CD446">
        <v>0</v>
      </c>
    </row>
    <row r="447" spans="1:82" x14ac:dyDescent="0.25">
      <c r="B447" s="52" t="str">
        <f t="shared" si="85"/>
        <v>Diagnostic Radiology &amp; Imaging Procedures-X-ray exam of ankle-73610</v>
      </c>
      <c r="C447" s="52" t="str">
        <f t="shared" si="86"/>
        <v>73610-0320</v>
      </c>
      <c r="D447" s="53" t="s">
        <v>780</v>
      </c>
      <c r="E447" s="53" t="s">
        <v>976</v>
      </c>
      <c r="F447" s="52" t="s">
        <v>115</v>
      </c>
      <c r="G447" s="52" t="s">
        <v>389</v>
      </c>
      <c r="H447" s="54" t="s">
        <v>1353</v>
      </c>
      <c r="I447" s="55" t="s">
        <v>49</v>
      </c>
      <c r="J447" s="55" t="str">
        <f t="shared" si="91"/>
        <v>73610-320</v>
      </c>
      <c r="K447" s="56" t="s">
        <v>780</v>
      </c>
      <c r="L447" s="62">
        <v>318</v>
      </c>
      <c r="M447" s="52">
        <f t="shared" si="87"/>
        <v>1</v>
      </c>
      <c r="N447" s="53" t="s">
        <v>632</v>
      </c>
      <c r="O447" s="52">
        <f t="shared" si="88"/>
        <v>1</v>
      </c>
      <c r="P447" s="52" t="str">
        <f t="shared" si="92"/>
        <v>0320-73610 0320-73610</v>
      </c>
      <c r="Q447" s="58" t="str">
        <f t="shared" si="93"/>
        <v>32073610</v>
      </c>
      <c r="R447" s="59">
        <v>86.720259599999991</v>
      </c>
      <c r="S447" s="59">
        <v>86.720259599999991</v>
      </c>
      <c r="T447" s="59">
        <v>86.720259599999991</v>
      </c>
      <c r="U447" s="59">
        <v>86.720259599999991</v>
      </c>
      <c r="V447" s="59">
        <v>86.720259599999991</v>
      </c>
      <c r="W447" s="59">
        <v>37.090000000000003</v>
      </c>
      <c r="X447" s="59">
        <v>37.090000000000003</v>
      </c>
      <c r="Y447" s="59">
        <v>86.211000000000013</v>
      </c>
      <c r="Z447" s="59">
        <v>37.090000000000003</v>
      </c>
      <c r="AA447" s="59">
        <v>37.090000000000003</v>
      </c>
      <c r="AB447" s="59">
        <v>0</v>
      </c>
      <c r="AC447" s="59">
        <v>0</v>
      </c>
      <c r="AD447" s="59">
        <v>0</v>
      </c>
      <c r="AE447" s="59">
        <v>116.1644</v>
      </c>
      <c r="AF447" s="59">
        <v>104.9828</v>
      </c>
      <c r="AG447" s="59">
        <v>48.818000000000005</v>
      </c>
      <c r="AH447" s="59">
        <v>0</v>
      </c>
      <c r="AI447" s="59">
        <v>0</v>
      </c>
      <c r="AJ447" s="59">
        <v>0</v>
      </c>
      <c r="AK447" s="60">
        <f t="shared" si="95"/>
        <v>86.720259599999991</v>
      </c>
      <c r="AL447" s="60">
        <f t="shared" si="95"/>
        <v>86.720259599999991</v>
      </c>
      <c r="AM447" s="60">
        <f t="shared" si="95"/>
        <v>86.720259599999991</v>
      </c>
      <c r="AN447" s="60">
        <f t="shared" si="95"/>
        <v>86.720259599999991</v>
      </c>
      <c r="AO447" s="60">
        <f t="shared" si="95"/>
        <v>86.720259599999991</v>
      </c>
      <c r="AP447" s="60">
        <f t="shared" si="94"/>
        <v>37.090000000000003</v>
      </c>
      <c r="AQ447" s="60">
        <f t="shared" si="94"/>
        <v>37.090000000000003</v>
      </c>
      <c r="AR447" s="60">
        <f t="shared" si="94"/>
        <v>86.211000000000013</v>
      </c>
      <c r="AS447" s="60">
        <f t="shared" si="94"/>
        <v>37.090000000000003</v>
      </c>
      <c r="AT447" s="60">
        <f t="shared" si="94"/>
        <v>37.090000000000003</v>
      </c>
      <c r="AU447" s="60" t="s">
        <v>623</v>
      </c>
      <c r="AV447" s="60" t="str">
        <f t="shared" si="84"/>
        <v>Not Reimbursable</v>
      </c>
      <c r="AW447" s="60" t="str">
        <f t="shared" si="84"/>
        <v>Not Reimbursable</v>
      </c>
      <c r="AX447" s="60">
        <f t="shared" si="84"/>
        <v>116.1644</v>
      </c>
      <c r="AY447" s="60">
        <f t="shared" si="84"/>
        <v>104.9828</v>
      </c>
      <c r="AZ447" s="60">
        <f t="shared" si="84"/>
        <v>48.818000000000005</v>
      </c>
      <c r="BA447" s="60" t="str">
        <f t="shared" si="84"/>
        <v>Not Reimbursable</v>
      </c>
      <c r="BB447" s="60" t="s">
        <v>623</v>
      </c>
      <c r="BC447" s="60" t="s">
        <v>623</v>
      </c>
      <c r="BD447" s="58">
        <f t="shared" si="89"/>
        <v>4</v>
      </c>
      <c r="BE447" s="58">
        <f t="shared" si="90"/>
        <v>3</v>
      </c>
      <c r="BF447" s="53" t="s">
        <v>389</v>
      </c>
      <c r="BG447" s="52" t="s">
        <v>37</v>
      </c>
      <c r="BH447" s="34">
        <v>73610</v>
      </c>
      <c r="BI447" s="34">
        <v>320</v>
      </c>
      <c r="BJ447" s="56" t="s">
        <v>1354</v>
      </c>
      <c r="BK447">
        <v>5521</v>
      </c>
      <c r="BL447">
        <v>86.720259599999991</v>
      </c>
      <c r="BM447">
        <v>86.720259599999991</v>
      </c>
      <c r="BN447">
        <v>86.720259599999991</v>
      </c>
      <c r="BO447">
        <v>86.720259599999991</v>
      </c>
      <c r="BP447">
        <v>86.720259599999991</v>
      </c>
      <c r="BQ447">
        <v>37.090000000000003</v>
      </c>
      <c r="BR447">
        <v>37.090000000000003</v>
      </c>
      <c r="BS447">
        <v>86.211000000000013</v>
      </c>
      <c r="BT447">
        <v>37.090000000000003</v>
      </c>
      <c r="BU447">
        <v>37.090000000000003</v>
      </c>
      <c r="BV447">
        <v>0</v>
      </c>
      <c r="BW447">
        <v>0</v>
      </c>
      <c r="BX447">
        <v>0</v>
      </c>
      <c r="BY447">
        <v>116.1644</v>
      </c>
      <c r="BZ447">
        <v>104.9828</v>
      </c>
      <c r="CA447">
        <v>48.818000000000005</v>
      </c>
      <c r="CB447">
        <v>0</v>
      </c>
      <c r="CC447">
        <v>0</v>
      </c>
      <c r="CD447">
        <v>0</v>
      </c>
    </row>
    <row r="448" spans="1:82" x14ac:dyDescent="0.25">
      <c r="B448" s="52" t="str">
        <f t="shared" si="85"/>
        <v>Diagnostic Radiology &amp; Imaging Procedures-X-ray exam of foot-73620</v>
      </c>
      <c r="C448" s="52" t="str">
        <f t="shared" si="86"/>
        <v>73620-0320</v>
      </c>
      <c r="D448" s="53" t="s">
        <v>781</v>
      </c>
      <c r="E448" s="53" t="s">
        <v>976</v>
      </c>
      <c r="F448" s="52" t="s">
        <v>115</v>
      </c>
      <c r="G448" s="52" t="s">
        <v>390</v>
      </c>
      <c r="H448" s="54" t="s">
        <v>1355</v>
      </c>
      <c r="I448" s="55" t="s">
        <v>49</v>
      </c>
      <c r="J448" s="55" t="str">
        <f t="shared" si="91"/>
        <v>73620-320</v>
      </c>
      <c r="K448" s="56" t="s">
        <v>781</v>
      </c>
      <c r="L448" s="62">
        <v>317</v>
      </c>
      <c r="M448" s="52">
        <f t="shared" si="87"/>
        <v>1</v>
      </c>
      <c r="N448" s="53" t="s">
        <v>632</v>
      </c>
      <c r="O448" s="52">
        <f t="shared" si="88"/>
        <v>1</v>
      </c>
      <c r="P448" s="52" t="str">
        <f t="shared" si="92"/>
        <v>0320-73620 0320-73620</v>
      </c>
      <c r="Q448" s="58" t="str">
        <f t="shared" si="93"/>
        <v>32073620</v>
      </c>
      <c r="R448" s="59">
        <v>86.720259599999991</v>
      </c>
      <c r="S448" s="59">
        <v>86.720259599999991</v>
      </c>
      <c r="T448" s="59">
        <v>86.720259599999991</v>
      </c>
      <c r="U448" s="59">
        <v>86.720259599999991</v>
      </c>
      <c r="V448" s="59">
        <v>86.720259599999991</v>
      </c>
      <c r="W448" s="59">
        <v>28.4</v>
      </c>
      <c r="X448" s="59">
        <v>28.4</v>
      </c>
      <c r="Y448" s="59">
        <v>32.347149999999999</v>
      </c>
      <c r="Z448" s="59">
        <v>28.4</v>
      </c>
      <c r="AA448" s="59">
        <v>28.4</v>
      </c>
      <c r="AB448" s="59">
        <v>0</v>
      </c>
      <c r="AC448" s="59">
        <v>0</v>
      </c>
      <c r="AD448" s="59">
        <v>0</v>
      </c>
      <c r="AE448" s="59">
        <v>116.1644</v>
      </c>
      <c r="AF448" s="59">
        <v>104.9828</v>
      </c>
      <c r="AG448" s="59">
        <v>48.818000000000005</v>
      </c>
      <c r="AH448" s="59">
        <v>0</v>
      </c>
      <c r="AI448" s="59">
        <v>0</v>
      </c>
      <c r="AJ448" s="59">
        <v>0</v>
      </c>
      <c r="AK448" s="60">
        <f t="shared" si="95"/>
        <v>86.720259599999991</v>
      </c>
      <c r="AL448" s="60">
        <f t="shared" si="95"/>
        <v>86.720259599999991</v>
      </c>
      <c r="AM448" s="60">
        <f t="shared" si="95"/>
        <v>86.720259599999991</v>
      </c>
      <c r="AN448" s="60">
        <f t="shared" si="95"/>
        <v>86.720259599999991</v>
      </c>
      <c r="AO448" s="60">
        <f t="shared" si="95"/>
        <v>86.720259599999991</v>
      </c>
      <c r="AP448" s="60">
        <f t="shared" si="94"/>
        <v>28.4</v>
      </c>
      <c r="AQ448" s="60">
        <f t="shared" si="94"/>
        <v>28.4</v>
      </c>
      <c r="AR448" s="60">
        <f t="shared" si="94"/>
        <v>32.347149999999999</v>
      </c>
      <c r="AS448" s="60">
        <f t="shared" si="94"/>
        <v>28.4</v>
      </c>
      <c r="AT448" s="60">
        <f t="shared" si="94"/>
        <v>28.4</v>
      </c>
      <c r="AU448" s="60" t="s">
        <v>623</v>
      </c>
      <c r="AV448" s="60" t="str">
        <f t="shared" ref="AV448:BA490" si="96">IF($E448="Related",IFERROR(IF(AC448=0,"Packaged",AC448),"Packaged"),IFERROR(IF(AC448=0,"Not Reimbursable",AC448),"Not Reimbursable"))</f>
        <v>Not Reimbursable</v>
      </c>
      <c r="AW448" s="60" t="str">
        <f t="shared" si="96"/>
        <v>Not Reimbursable</v>
      </c>
      <c r="AX448" s="60">
        <f t="shared" si="96"/>
        <v>116.1644</v>
      </c>
      <c r="AY448" s="60">
        <f t="shared" si="96"/>
        <v>104.9828</v>
      </c>
      <c r="AZ448" s="60">
        <f t="shared" si="96"/>
        <v>48.818000000000005</v>
      </c>
      <c r="BA448" s="60" t="str">
        <f t="shared" si="96"/>
        <v>Not Reimbursable</v>
      </c>
      <c r="BB448" s="60" t="s">
        <v>623</v>
      </c>
      <c r="BC448" s="60" t="s">
        <v>623</v>
      </c>
      <c r="BD448" s="58">
        <f t="shared" si="89"/>
        <v>4</v>
      </c>
      <c r="BE448" s="58">
        <f t="shared" si="90"/>
        <v>3</v>
      </c>
      <c r="BF448" s="53" t="s">
        <v>390</v>
      </c>
      <c r="BG448" s="52" t="s">
        <v>37</v>
      </c>
      <c r="BH448" s="34">
        <v>73620</v>
      </c>
      <c r="BI448" s="34">
        <v>320</v>
      </c>
      <c r="BJ448" s="56" t="s">
        <v>1356</v>
      </c>
      <c r="BK448">
        <v>5521</v>
      </c>
      <c r="BL448">
        <v>86.720259599999991</v>
      </c>
      <c r="BM448">
        <v>86.720259599999991</v>
      </c>
      <c r="BN448">
        <v>86.720259599999991</v>
      </c>
      <c r="BO448">
        <v>86.720259599999991</v>
      </c>
      <c r="BP448">
        <v>86.720259599999991</v>
      </c>
      <c r="BQ448">
        <v>28.4</v>
      </c>
      <c r="BR448">
        <v>28.4</v>
      </c>
      <c r="BS448">
        <v>32.347149999999999</v>
      </c>
      <c r="BT448">
        <v>28.4</v>
      </c>
      <c r="BU448">
        <v>28.4</v>
      </c>
      <c r="BV448">
        <v>0</v>
      </c>
      <c r="BW448">
        <v>0</v>
      </c>
      <c r="BX448">
        <v>0</v>
      </c>
      <c r="BY448">
        <v>116.1644</v>
      </c>
      <c r="BZ448">
        <v>104.9828</v>
      </c>
      <c r="CA448">
        <v>48.818000000000005</v>
      </c>
      <c r="CB448">
        <v>0</v>
      </c>
      <c r="CC448">
        <v>0</v>
      </c>
      <c r="CD448">
        <v>0</v>
      </c>
    </row>
    <row r="449" spans="2:82" x14ac:dyDescent="0.25">
      <c r="B449" s="52" t="str">
        <f t="shared" si="85"/>
        <v>Diagnostic Radiology &amp; Imaging Procedures-X-ray exam of foot-73630</v>
      </c>
      <c r="C449" s="52" t="str">
        <f t="shared" si="86"/>
        <v>73630-0320</v>
      </c>
      <c r="D449" s="53" t="s">
        <v>782</v>
      </c>
      <c r="E449" s="53" t="s">
        <v>976</v>
      </c>
      <c r="F449" s="52" t="s">
        <v>115</v>
      </c>
      <c r="G449" s="52" t="s">
        <v>390</v>
      </c>
      <c r="H449" s="54" t="s">
        <v>1357</v>
      </c>
      <c r="I449" s="55" t="s">
        <v>49</v>
      </c>
      <c r="J449" s="55" t="str">
        <f t="shared" si="91"/>
        <v>73630-320</v>
      </c>
      <c r="K449" s="56" t="s">
        <v>782</v>
      </c>
      <c r="L449" s="62">
        <v>324</v>
      </c>
      <c r="M449" s="52">
        <f t="shared" si="87"/>
        <v>1</v>
      </c>
      <c r="N449" s="53" t="s">
        <v>632</v>
      </c>
      <c r="O449" s="52">
        <f t="shared" si="88"/>
        <v>1</v>
      </c>
      <c r="P449" s="52" t="str">
        <f t="shared" si="92"/>
        <v>0320-73630 0320-73630</v>
      </c>
      <c r="Q449" s="58" t="str">
        <f t="shared" si="93"/>
        <v>32073630</v>
      </c>
      <c r="R449" s="59">
        <v>86.720259599999991</v>
      </c>
      <c r="S449" s="59">
        <v>86.720259599999991</v>
      </c>
      <c r="T449" s="59">
        <v>86.720259599999991</v>
      </c>
      <c r="U449" s="59">
        <v>86.720259599999991</v>
      </c>
      <c r="V449" s="59">
        <v>86.720259599999991</v>
      </c>
      <c r="W449" s="59">
        <v>34.409999999999997</v>
      </c>
      <c r="X449" s="59">
        <v>34.409999999999997</v>
      </c>
      <c r="Y449" s="59">
        <v>32.52225</v>
      </c>
      <c r="Z449" s="59">
        <v>34.409999999999997</v>
      </c>
      <c r="AA449" s="59">
        <v>34.409999999999997</v>
      </c>
      <c r="AB449" s="59">
        <v>0</v>
      </c>
      <c r="AC449" s="59">
        <v>0</v>
      </c>
      <c r="AD449" s="59">
        <v>0</v>
      </c>
      <c r="AE449" s="59">
        <v>116.1644</v>
      </c>
      <c r="AF449" s="59">
        <v>104.9828</v>
      </c>
      <c r="AG449" s="59">
        <v>48.818000000000005</v>
      </c>
      <c r="AH449" s="59">
        <v>0</v>
      </c>
      <c r="AI449" s="59">
        <v>0</v>
      </c>
      <c r="AJ449" s="59">
        <v>0</v>
      </c>
      <c r="AK449" s="60">
        <f t="shared" si="95"/>
        <v>86.720259599999991</v>
      </c>
      <c r="AL449" s="60">
        <f t="shared" si="95"/>
        <v>86.720259599999991</v>
      </c>
      <c r="AM449" s="60">
        <f t="shared" si="95"/>
        <v>86.720259599999991</v>
      </c>
      <c r="AN449" s="60">
        <f t="shared" si="95"/>
        <v>86.720259599999991</v>
      </c>
      <c r="AO449" s="60">
        <f t="shared" si="95"/>
        <v>86.720259599999991</v>
      </c>
      <c r="AP449" s="60">
        <f t="shared" si="94"/>
        <v>34.409999999999997</v>
      </c>
      <c r="AQ449" s="60">
        <f t="shared" si="94"/>
        <v>34.409999999999997</v>
      </c>
      <c r="AR449" s="60">
        <f t="shared" si="94"/>
        <v>32.52225</v>
      </c>
      <c r="AS449" s="60">
        <f t="shared" si="94"/>
        <v>34.409999999999997</v>
      </c>
      <c r="AT449" s="60">
        <f t="shared" si="94"/>
        <v>34.409999999999997</v>
      </c>
      <c r="AU449" s="60" t="s">
        <v>623</v>
      </c>
      <c r="AV449" s="60" t="str">
        <f t="shared" si="96"/>
        <v>Not Reimbursable</v>
      </c>
      <c r="AW449" s="60" t="str">
        <f t="shared" si="96"/>
        <v>Not Reimbursable</v>
      </c>
      <c r="AX449" s="60">
        <f t="shared" si="96"/>
        <v>116.1644</v>
      </c>
      <c r="AY449" s="60">
        <f t="shared" si="96"/>
        <v>104.9828</v>
      </c>
      <c r="AZ449" s="60">
        <f t="shared" si="96"/>
        <v>48.818000000000005</v>
      </c>
      <c r="BA449" s="60" t="str">
        <f t="shared" si="96"/>
        <v>Not Reimbursable</v>
      </c>
      <c r="BB449" s="60" t="s">
        <v>623</v>
      </c>
      <c r="BC449" s="60" t="s">
        <v>623</v>
      </c>
      <c r="BD449" s="58">
        <f t="shared" si="89"/>
        <v>4</v>
      </c>
      <c r="BE449" s="58">
        <f t="shared" si="90"/>
        <v>3</v>
      </c>
      <c r="BF449" s="53" t="s">
        <v>390</v>
      </c>
      <c r="BG449" s="52" t="s">
        <v>37</v>
      </c>
      <c r="BH449" s="34">
        <v>73630</v>
      </c>
      <c r="BI449" s="34">
        <v>320</v>
      </c>
      <c r="BJ449" s="56" t="s">
        <v>1358</v>
      </c>
      <c r="BK449">
        <v>5521</v>
      </c>
      <c r="BL449">
        <v>86.720259599999991</v>
      </c>
      <c r="BM449">
        <v>86.720259599999991</v>
      </c>
      <c r="BN449">
        <v>86.720259599999991</v>
      </c>
      <c r="BO449">
        <v>86.720259599999991</v>
      </c>
      <c r="BP449">
        <v>86.720259599999991</v>
      </c>
      <c r="BQ449">
        <v>34.409999999999997</v>
      </c>
      <c r="BR449">
        <v>34.409999999999997</v>
      </c>
      <c r="BS449">
        <v>32.52225</v>
      </c>
      <c r="BT449">
        <v>34.409999999999997</v>
      </c>
      <c r="BU449">
        <v>34.409999999999997</v>
      </c>
      <c r="BV449">
        <v>0</v>
      </c>
      <c r="BW449">
        <v>0</v>
      </c>
      <c r="BX449">
        <v>0</v>
      </c>
      <c r="BY449">
        <v>116.1644</v>
      </c>
      <c r="BZ449">
        <v>104.9828</v>
      </c>
      <c r="CA449">
        <v>48.818000000000005</v>
      </c>
      <c r="CB449">
        <v>0</v>
      </c>
      <c r="CC449">
        <v>0</v>
      </c>
      <c r="CD449">
        <v>0</v>
      </c>
    </row>
    <row r="450" spans="2:82" x14ac:dyDescent="0.25">
      <c r="B450" s="52" t="str">
        <f t="shared" si="85"/>
        <v>Diagnostic Radiology &amp; Imaging Procedures-X-ray exam of heel-73650</v>
      </c>
      <c r="C450" s="52" t="str">
        <f t="shared" si="86"/>
        <v>73650-0320</v>
      </c>
      <c r="D450" s="53" t="s">
        <v>783</v>
      </c>
      <c r="E450" s="53" t="s">
        <v>976</v>
      </c>
      <c r="F450" s="52" t="s">
        <v>115</v>
      </c>
      <c r="G450" s="52" t="s">
        <v>391</v>
      </c>
      <c r="H450" s="54" t="s">
        <v>1359</v>
      </c>
      <c r="I450" s="55" t="s">
        <v>49</v>
      </c>
      <c r="J450" s="55" t="str">
        <f t="shared" si="91"/>
        <v>73650-320</v>
      </c>
      <c r="K450" s="56" t="s">
        <v>783</v>
      </c>
      <c r="L450" s="62">
        <v>269</v>
      </c>
      <c r="M450" s="52">
        <f t="shared" si="87"/>
        <v>1</v>
      </c>
      <c r="N450" s="53" t="s">
        <v>632</v>
      </c>
      <c r="O450" s="52">
        <f t="shared" si="88"/>
        <v>1</v>
      </c>
      <c r="P450" s="52" t="str">
        <f t="shared" si="92"/>
        <v>0320-73650 0320-73650</v>
      </c>
      <c r="Q450" s="58" t="str">
        <f t="shared" si="93"/>
        <v>32073650</v>
      </c>
      <c r="R450" s="59">
        <v>86.720259599999991</v>
      </c>
      <c r="S450" s="59">
        <v>86.720259599999991</v>
      </c>
      <c r="T450" s="59">
        <v>86.720259599999991</v>
      </c>
      <c r="U450" s="59">
        <v>86.720259599999991</v>
      </c>
      <c r="V450" s="59">
        <v>86.720259599999991</v>
      </c>
      <c r="W450" s="59">
        <v>28.74</v>
      </c>
      <c r="X450" s="59">
        <v>28.74</v>
      </c>
      <c r="Y450" s="59">
        <v>29.9421</v>
      </c>
      <c r="Z450" s="59">
        <v>28.74</v>
      </c>
      <c r="AA450" s="59">
        <v>28.74</v>
      </c>
      <c r="AB450" s="59">
        <v>0</v>
      </c>
      <c r="AC450" s="59">
        <v>0</v>
      </c>
      <c r="AD450" s="59">
        <v>0</v>
      </c>
      <c r="AE450" s="59">
        <v>116.1644</v>
      </c>
      <c r="AF450" s="59">
        <v>104.9828</v>
      </c>
      <c r="AG450" s="59">
        <v>48.818000000000005</v>
      </c>
      <c r="AH450" s="59">
        <v>0</v>
      </c>
      <c r="AI450" s="59">
        <v>0</v>
      </c>
      <c r="AJ450" s="59">
        <v>0</v>
      </c>
      <c r="AK450" s="60">
        <f t="shared" si="95"/>
        <v>86.720259599999991</v>
      </c>
      <c r="AL450" s="60">
        <f t="shared" si="95"/>
        <v>86.720259599999991</v>
      </c>
      <c r="AM450" s="60">
        <f t="shared" si="95"/>
        <v>86.720259599999991</v>
      </c>
      <c r="AN450" s="60">
        <f t="shared" si="95"/>
        <v>86.720259599999991</v>
      </c>
      <c r="AO450" s="60">
        <f t="shared" si="95"/>
        <v>86.720259599999991</v>
      </c>
      <c r="AP450" s="60">
        <f t="shared" si="94"/>
        <v>28.74</v>
      </c>
      <c r="AQ450" s="60">
        <f t="shared" si="94"/>
        <v>28.74</v>
      </c>
      <c r="AR450" s="60">
        <f t="shared" si="94"/>
        <v>29.9421</v>
      </c>
      <c r="AS450" s="60">
        <f t="shared" si="94"/>
        <v>28.74</v>
      </c>
      <c r="AT450" s="60">
        <f t="shared" si="94"/>
        <v>28.74</v>
      </c>
      <c r="AU450" s="60" t="s">
        <v>623</v>
      </c>
      <c r="AV450" s="60" t="str">
        <f t="shared" si="96"/>
        <v>Not Reimbursable</v>
      </c>
      <c r="AW450" s="60" t="str">
        <f t="shared" si="96"/>
        <v>Not Reimbursable</v>
      </c>
      <c r="AX450" s="60">
        <f t="shared" si="96"/>
        <v>116.1644</v>
      </c>
      <c r="AY450" s="60">
        <f t="shared" si="96"/>
        <v>104.9828</v>
      </c>
      <c r="AZ450" s="60">
        <f t="shared" si="96"/>
        <v>48.818000000000005</v>
      </c>
      <c r="BA450" s="60" t="str">
        <f t="shared" si="96"/>
        <v>Not Reimbursable</v>
      </c>
      <c r="BB450" s="60" t="s">
        <v>623</v>
      </c>
      <c r="BC450" s="60" t="s">
        <v>623</v>
      </c>
      <c r="BD450" s="58">
        <f t="shared" si="89"/>
        <v>4</v>
      </c>
      <c r="BE450" s="58">
        <f t="shared" si="90"/>
        <v>3</v>
      </c>
      <c r="BF450" s="53" t="s">
        <v>391</v>
      </c>
      <c r="BG450" s="52" t="s">
        <v>37</v>
      </c>
      <c r="BH450" s="34">
        <v>73650</v>
      </c>
      <c r="BI450" s="34">
        <v>320</v>
      </c>
      <c r="BJ450" s="56" t="s">
        <v>1360</v>
      </c>
      <c r="BK450">
        <v>5521</v>
      </c>
      <c r="BL450">
        <v>86.720259599999991</v>
      </c>
      <c r="BM450">
        <v>86.720259599999991</v>
      </c>
      <c r="BN450">
        <v>86.720259599999991</v>
      </c>
      <c r="BO450">
        <v>86.720259599999991</v>
      </c>
      <c r="BP450">
        <v>86.720259599999991</v>
      </c>
      <c r="BQ450">
        <v>28.74</v>
      </c>
      <c r="BR450">
        <v>28.74</v>
      </c>
      <c r="BS450">
        <v>29.9421</v>
      </c>
      <c r="BT450">
        <v>28.74</v>
      </c>
      <c r="BU450">
        <v>28.74</v>
      </c>
      <c r="BV450">
        <v>0</v>
      </c>
      <c r="BW450">
        <v>0</v>
      </c>
      <c r="BX450">
        <v>0</v>
      </c>
      <c r="BY450">
        <v>116.1644</v>
      </c>
      <c r="BZ450">
        <v>104.9828</v>
      </c>
      <c r="CA450">
        <v>48.818000000000005</v>
      </c>
      <c r="CB450">
        <v>0</v>
      </c>
      <c r="CC450">
        <v>0</v>
      </c>
      <c r="CD450">
        <v>0</v>
      </c>
    </row>
    <row r="451" spans="2:82" x14ac:dyDescent="0.25">
      <c r="B451" s="52" t="str">
        <f t="shared" si="85"/>
        <v>Diagnostic Radiology &amp; Imaging Procedures-X-ray exam of toe(s)-73660</v>
      </c>
      <c r="C451" s="52" t="str">
        <f t="shared" si="86"/>
        <v>73660-0320</v>
      </c>
      <c r="D451" s="53" t="s">
        <v>784</v>
      </c>
      <c r="E451" s="53" t="s">
        <v>976</v>
      </c>
      <c r="F451" s="52" t="s">
        <v>115</v>
      </c>
      <c r="G451" s="52" t="s">
        <v>392</v>
      </c>
      <c r="H451" s="54" t="s">
        <v>1361</v>
      </c>
      <c r="I451" s="55" t="s">
        <v>49</v>
      </c>
      <c r="J451" s="55" t="str">
        <f t="shared" si="91"/>
        <v>73660-320</v>
      </c>
      <c r="K451" s="56" t="s">
        <v>784</v>
      </c>
      <c r="L451" s="62">
        <v>236</v>
      </c>
      <c r="M451" s="52">
        <f t="shared" si="87"/>
        <v>1</v>
      </c>
      <c r="N451" s="53" t="s">
        <v>632</v>
      </c>
      <c r="O451" s="52">
        <f t="shared" si="88"/>
        <v>1</v>
      </c>
      <c r="P451" s="52" t="str">
        <f t="shared" si="92"/>
        <v>0320-73660 0320-73660</v>
      </c>
      <c r="Q451" s="58" t="str">
        <f t="shared" si="93"/>
        <v>32073660</v>
      </c>
      <c r="R451" s="59">
        <v>86.720259599999991</v>
      </c>
      <c r="S451" s="59">
        <v>86.720259599999991</v>
      </c>
      <c r="T451" s="59">
        <v>86.720259599999991</v>
      </c>
      <c r="U451" s="59">
        <v>86.720259599999991</v>
      </c>
      <c r="V451" s="59">
        <v>86.720259599999991</v>
      </c>
      <c r="W451" s="59">
        <v>29.4</v>
      </c>
      <c r="X451" s="59">
        <v>29.4</v>
      </c>
      <c r="Y451" s="59">
        <v>30.632199999999997</v>
      </c>
      <c r="Z451" s="59">
        <v>29.4</v>
      </c>
      <c r="AA451" s="59">
        <v>29.4</v>
      </c>
      <c r="AB451" s="59">
        <v>0</v>
      </c>
      <c r="AC451" s="59">
        <v>0</v>
      </c>
      <c r="AD451" s="59">
        <v>0</v>
      </c>
      <c r="AE451" s="59">
        <v>116.1644</v>
      </c>
      <c r="AF451" s="59">
        <v>104.9828</v>
      </c>
      <c r="AG451" s="59">
        <v>48.818000000000005</v>
      </c>
      <c r="AH451" s="59">
        <v>0</v>
      </c>
      <c r="AI451" s="59">
        <v>0</v>
      </c>
      <c r="AJ451" s="59">
        <v>0</v>
      </c>
      <c r="AK451" s="60">
        <f t="shared" si="95"/>
        <v>86.720259599999991</v>
      </c>
      <c r="AL451" s="60">
        <f t="shared" si="95"/>
        <v>86.720259599999991</v>
      </c>
      <c r="AM451" s="60">
        <f t="shared" si="95"/>
        <v>86.720259599999991</v>
      </c>
      <c r="AN451" s="60">
        <f t="shared" si="95"/>
        <v>86.720259599999991</v>
      </c>
      <c r="AO451" s="60">
        <f t="shared" si="95"/>
        <v>86.720259599999991</v>
      </c>
      <c r="AP451" s="60">
        <f t="shared" si="94"/>
        <v>29.4</v>
      </c>
      <c r="AQ451" s="60">
        <f t="shared" si="94"/>
        <v>29.4</v>
      </c>
      <c r="AR451" s="60">
        <f t="shared" si="94"/>
        <v>30.632199999999997</v>
      </c>
      <c r="AS451" s="60">
        <f t="shared" si="94"/>
        <v>29.4</v>
      </c>
      <c r="AT451" s="60">
        <f t="shared" si="94"/>
        <v>29.4</v>
      </c>
      <c r="AU451" s="60" t="s">
        <v>623</v>
      </c>
      <c r="AV451" s="60" t="str">
        <f t="shared" si="96"/>
        <v>Not Reimbursable</v>
      </c>
      <c r="AW451" s="60" t="str">
        <f t="shared" si="96"/>
        <v>Not Reimbursable</v>
      </c>
      <c r="AX451" s="60">
        <f t="shared" si="96"/>
        <v>116.1644</v>
      </c>
      <c r="AY451" s="60">
        <f t="shared" si="96"/>
        <v>104.9828</v>
      </c>
      <c r="AZ451" s="60">
        <f t="shared" si="96"/>
        <v>48.818000000000005</v>
      </c>
      <c r="BA451" s="60" t="str">
        <f t="shared" si="96"/>
        <v>Not Reimbursable</v>
      </c>
      <c r="BB451" s="60" t="s">
        <v>623</v>
      </c>
      <c r="BC451" s="60" t="s">
        <v>623</v>
      </c>
      <c r="BD451" s="58">
        <f t="shared" si="89"/>
        <v>4</v>
      </c>
      <c r="BE451" s="58">
        <f t="shared" si="90"/>
        <v>3</v>
      </c>
      <c r="BF451" s="53" t="s">
        <v>392</v>
      </c>
      <c r="BG451" s="52" t="s">
        <v>37</v>
      </c>
      <c r="BH451" s="34">
        <v>73660</v>
      </c>
      <c r="BI451" s="34">
        <v>320</v>
      </c>
      <c r="BJ451" s="56" t="s">
        <v>1362</v>
      </c>
      <c r="BK451">
        <v>5521</v>
      </c>
      <c r="BL451">
        <v>86.720259599999991</v>
      </c>
      <c r="BM451">
        <v>86.720259599999991</v>
      </c>
      <c r="BN451">
        <v>86.720259599999991</v>
      </c>
      <c r="BO451">
        <v>86.720259599999991</v>
      </c>
      <c r="BP451">
        <v>86.720259599999991</v>
      </c>
      <c r="BQ451">
        <v>29.4</v>
      </c>
      <c r="BR451">
        <v>29.4</v>
      </c>
      <c r="BS451">
        <v>30.632199999999997</v>
      </c>
      <c r="BT451">
        <v>29.4</v>
      </c>
      <c r="BU451">
        <v>29.4</v>
      </c>
      <c r="BV451">
        <v>0</v>
      </c>
      <c r="BW451">
        <v>0</v>
      </c>
      <c r="BX451">
        <v>0</v>
      </c>
      <c r="BY451">
        <v>116.1644</v>
      </c>
      <c r="BZ451">
        <v>104.9828</v>
      </c>
      <c r="CA451">
        <v>48.818000000000005</v>
      </c>
      <c r="CB451">
        <v>0</v>
      </c>
      <c r="CC451">
        <v>0</v>
      </c>
      <c r="CD451">
        <v>0</v>
      </c>
    </row>
    <row r="452" spans="2:82" x14ac:dyDescent="0.25">
      <c r="B452" s="52" t="str">
        <f t="shared" ref="B452:B515" si="97">F452&amp;"-"&amp;G452&amp;"-"&amp;H452</f>
        <v>Diagnostic Radiology &amp; Imaging Procedures-Ct lower extremity w/o dye-73700</v>
      </c>
      <c r="C452" s="52" t="str">
        <f t="shared" ref="C452:C515" si="98">RIGHT(D452,5)&amp;"-"&amp;LEFT(D452,4)</f>
        <v>73700-0352</v>
      </c>
      <c r="D452" s="53" t="s">
        <v>785</v>
      </c>
      <c r="E452" s="53" t="s">
        <v>976</v>
      </c>
      <c r="F452" s="52" t="s">
        <v>115</v>
      </c>
      <c r="G452" s="52" t="s">
        <v>393</v>
      </c>
      <c r="H452" s="54" t="s">
        <v>1363</v>
      </c>
      <c r="I452" s="55" t="s">
        <v>69</v>
      </c>
      <c r="J452" s="55" t="str">
        <f t="shared" si="91"/>
        <v>73700-352</v>
      </c>
      <c r="K452" s="56" t="s">
        <v>785</v>
      </c>
      <c r="L452" s="62">
        <v>1498</v>
      </c>
      <c r="M452" s="52">
        <f t="shared" ref="M452:M515" si="99">COUNTIF($D$2:$D$675,D452)</f>
        <v>1</v>
      </c>
      <c r="N452" s="53" t="s">
        <v>632</v>
      </c>
      <c r="O452" s="52">
        <f t="shared" ref="O452:O515" si="100">IF(E452="Primary",COUNTIFS($H$4:$H$675,$H452,$E$4:$E$675,$E452),0)</f>
        <v>1</v>
      </c>
      <c r="P452" s="52" t="str">
        <f t="shared" si="92"/>
        <v>0352-73700 0352-73700</v>
      </c>
      <c r="Q452" s="58" t="str">
        <f t="shared" si="93"/>
        <v>35273700</v>
      </c>
      <c r="R452" s="59">
        <v>104.919695</v>
      </c>
      <c r="S452" s="59">
        <v>104.919695</v>
      </c>
      <c r="T452" s="59">
        <v>104.919695</v>
      </c>
      <c r="U452" s="59">
        <v>104.919695</v>
      </c>
      <c r="V452" s="59">
        <v>104.919695</v>
      </c>
      <c r="W452" s="59">
        <v>106.88</v>
      </c>
      <c r="X452" s="59">
        <v>106.88</v>
      </c>
      <c r="Y452" s="59">
        <v>121.45073333333335</v>
      </c>
      <c r="Z452" s="59">
        <v>106.88</v>
      </c>
      <c r="AA452" s="59">
        <v>106.88</v>
      </c>
      <c r="AB452" s="59">
        <v>0</v>
      </c>
      <c r="AC452" s="59">
        <v>0</v>
      </c>
      <c r="AD452" s="59">
        <v>0</v>
      </c>
      <c r="AE452" s="59">
        <v>248.37819999999996</v>
      </c>
      <c r="AF452" s="59">
        <v>223.19699999999997</v>
      </c>
      <c r="AG452" s="59">
        <v>0</v>
      </c>
      <c r="AH452" s="59">
        <v>0</v>
      </c>
      <c r="AI452" s="59">
        <v>0</v>
      </c>
      <c r="AJ452" s="59">
        <v>0</v>
      </c>
      <c r="AK452" s="60">
        <f t="shared" si="95"/>
        <v>104.919695</v>
      </c>
      <c r="AL452" s="60">
        <f t="shared" si="95"/>
        <v>104.919695</v>
      </c>
      <c r="AM452" s="60">
        <f t="shared" si="95"/>
        <v>104.919695</v>
      </c>
      <c r="AN452" s="60">
        <f t="shared" si="95"/>
        <v>104.919695</v>
      </c>
      <c r="AO452" s="60">
        <f t="shared" si="95"/>
        <v>104.919695</v>
      </c>
      <c r="AP452" s="60">
        <f t="shared" si="94"/>
        <v>106.88</v>
      </c>
      <c r="AQ452" s="60">
        <f t="shared" si="94"/>
        <v>106.88</v>
      </c>
      <c r="AR452" s="60">
        <f t="shared" si="94"/>
        <v>121.45073333333335</v>
      </c>
      <c r="AS452" s="60">
        <f t="shared" si="94"/>
        <v>106.88</v>
      </c>
      <c r="AT452" s="60">
        <f t="shared" si="94"/>
        <v>106.88</v>
      </c>
      <c r="AU452" s="60" t="s">
        <v>623</v>
      </c>
      <c r="AV452" s="60" t="str">
        <f t="shared" si="96"/>
        <v>Not Reimbursable</v>
      </c>
      <c r="AW452" s="60" t="str">
        <f t="shared" si="96"/>
        <v>Not Reimbursable</v>
      </c>
      <c r="AX452" s="60">
        <f t="shared" si="96"/>
        <v>248.37819999999996</v>
      </c>
      <c r="AY452" s="60">
        <f t="shared" si="96"/>
        <v>223.19699999999997</v>
      </c>
      <c r="AZ452" s="60" t="str">
        <f t="shared" si="96"/>
        <v>Not Reimbursable</v>
      </c>
      <c r="BA452" s="60" t="str">
        <f t="shared" si="96"/>
        <v>Not Reimbursable</v>
      </c>
      <c r="BB452" s="60" t="s">
        <v>623</v>
      </c>
      <c r="BC452" s="60" t="s">
        <v>623</v>
      </c>
      <c r="BD452" s="58">
        <f t="shared" ref="BD452:BD515" si="101">IF(AND(O452=1,N452="Yes",M452=1),3+M452,IF(AND(N452="Yes",O452=1,M452&gt;1),4+M452,IF(AND(O452=1,N452="No",M452=1),1+M452,IF(AND(O452=1,N452="No",M452&gt;1),2+M452,"N/A"))))</f>
        <v>4</v>
      </c>
      <c r="BE452" s="58">
        <f t="shared" ref="BE452:BE515" si="102">BD452-M452</f>
        <v>3</v>
      </c>
      <c r="BF452" s="53" t="s">
        <v>393</v>
      </c>
      <c r="BG452" s="52" t="s">
        <v>37</v>
      </c>
      <c r="BH452" s="34">
        <v>73700</v>
      </c>
      <c r="BI452" s="34">
        <v>352</v>
      </c>
      <c r="BJ452" s="56" t="s">
        <v>1364</v>
      </c>
      <c r="BK452">
        <v>5522</v>
      </c>
      <c r="BL452">
        <v>104.919695</v>
      </c>
      <c r="BM452">
        <v>104.919695</v>
      </c>
      <c r="BN452">
        <v>104.919695</v>
      </c>
      <c r="BO452">
        <v>104.919695</v>
      </c>
      <c r="BP452">
        <v>104.919695</v>
      </c>
      <c r="BQ452">
        <v>106.88</v>
      </c>
      <c r="BR452">
        <v>106.88</v>
      </c>
      <c r="BS452">
        <v>121.45073333333335</v>
      </c>
      <c r="BT452">
        <v>106.88</v>
      </c>
      <c r="BU452">
        <v>106.88</v>
      </c>
      <c r="BV452">
        <v>0</v>
      </c>
      <c r="BW452">
        <v>0</v>
      </c>
      <c r="BX452">
        <v>0</v>
      </c>
      <c r="BY452">
        <v>248.37819999999996</v>
      </c>
      <c r="BZ452">
        <v>223.19699999999997</v>
      </c>
      <c r="CA452">
        <v>0</v>
      </c>
      <c r="CB452">
        <v>0</v>
      </c>
      <c r="CC452">
        <v>0</v>
      </c>
      <c r="CD452">
        <v>0</v>
      </c>
    </row>
    <row r="453" spans="2:82" x14ac:dyDescent="0.25">
      <c r="B453" s="52" t="str">
        <f t="shared" si="97"/>
        <v>Diagnostic Radiology &amp; Imaging Procedures-Ct lower extremity w/dye-73701</v>
      </c>
      <c r="C453" s="52" t="str">
        <f t="shared" si="98"/>
        <v>73701-0352</v>
      </c>
      <c r="D453" s="53" t="s">
        <v>786</v>
      </c>
      <c r="E453" s="53" t="s">
        <v>976</v>
      </c>
      <c r="F453" s="52" t="s">
        <v>115</v>
      </c>
      <c r="G453" s="52" t="s">
        <v>394</v>
      </c>
      <c r="H453" s="54" t="s">
        <v>1365</v>
      </c>
      <c r="I453" s="55" t="s">
        <v>69</v>
      </c>
      <c r="J453" s="55" t="str">
        <f t="shared" ref="J453:J516" si="103">CONCATENATE(H453,"-",I453)</f>
        <v>73701-352</v>
      </c>
      <c r="K453" s="56" t="s">
        <v>786</v>
      </c>
      <c r="L453" s="62">
        <v>1724</v>
      </c>
      <c r="M453" s="52">
        <f t="shared" si="99"/>
        <v>2</v>
      </c>
      <c r="N453" s="53" t="s">
        <v>632</v>
      </c>
      <c r="O453" s="52">
        <f t="shared" si="100"/>
        <v>1</v>
      </c>
      <c r="P453" s="52" t="str">
        <f t="shared" ref="P453:P516" si="104">K453&amp;" "&amp;D453</f>
        <v>0352-73701 0352-73701</v>
      </c>
      <c r="Q453" s="58" t="str">
        <f t="shared" ref="Q453:Q516" si="105">I453&amp;H453</f>
        <v>35273701</v>
      </c>
      <c r="R453" s="59">
        <v>175.34359719999998</v>
      </c>
      <c r="S453" s="59">
        <v>175.34359719999998</v>
      </c>
      <c r="T453" s="59">
        <v>175.34359719999998</v>
      </c>
      <c r="U453" s="59">
        <v>175.34359719999998</v>
      </c>
      <c r="V453" s="59">
        <v>175.34359719999998</v>
      </c>
      <c r="W453" s="59">
        <v>173.08</v>
      </c>
      <c r="X453" s="59">
        <v>173.08</v>
      </c>
      <c r="Y453" s="59">
        <v>179.51870000000005</v>
      </c>
      <c r="Z453" s="59">
        <v>173.08</v>
      </c>
      <c r="AA453" s="59">
        <v>173.08</v>
      </c>
      <c r="AB453" s="59">
        <v>0</v>
      </c>
      <c r="AC453" s="59">
        <v>0</v>
      </c>
      <c r="AD453" s="59">
        <v>0</v>
      </c>
      <c r="AE453" s="59">
        <v>548.44579999999996</v>
      </c>
      <c r="AF453" s="59">
        <v>492.84300000000002</v>
      </c>
      <c r="AG453" s="59">
        <v>0</v>
      </c>
      <c r="AH453" s="59">
        <v>0</v>
      </c>
      <c r="AI453" s="59">
        <v>0</v>
      </c>
      <c r="AJ453" s="59">
        <v>0</v>
      </c>
      <c r="AK453" s="60">
        <f t="shared" si="95"/>
        <v>175.34359719999998</v>
      </c>
      <c r="AL453" s="60">
        <f t="shared" si="95"/>
        <v>175.34359719999998</v>
      </c>
      <c r="AM453" s="60">
        <f t="shared" si="95"/>
        <v>175.34359719999998</v>
      </c>
      <c r="AN453" s="60">
        <f t="shared" si="95"/>
        <v>175.34359719999998</v>
      </c>
      <c r="AO453" s="60">
        <f t="shared" si="95"/>
        <v>175.34359719999998</v>
      </c>
      <c r="AP453" s="60">
        <f t="shared" si="94"/>
        <v>173.08</v>
      </c>
      <c r="AQ453" s="60">
        <f t="shared" si="94"/>
        <v>173.08</v>
      </c>
      <c r="AR453" s="60">
        <f t="shared" si="94"/>
        <v>179.51870000000005</v>
      </c>
      <c r="AS453" s="60">
        <f t="shared" si="94"/>
        <v>173.08</v>
      </c>
      <c r="AT453" s="60">
        <f t="shared" si="94"/>
        <v>173.08</v>
      </c>
      <c r="AU453" s="60" t="s">
        <v>623</v>
      </c>
      <c r="AV453" s="60" t="str">
        <f t="shared" si="96"/>
        <v>Not Reimbursable</v>
      </c>
      <c r="AW453" s="60" t="str">
        <f t="shared" si="96"/>
        <v>Not Reimbursable</v>
      </c>
      <c r="AX453" s="60">
        <f t="shared" si="96"/>
        <v>548.44579999999996</v>
      </c>
      <c r="AY453" s="60">
        <f t="shared" si="96"/>
        <v>492.84300000000002</v>
      </c>
      <c r="AZ453" s="60" t="str">
        <f t="shared" si="96"/>
        <v>Not Reimbursable</v>
      </c>
      <c r="BA453" s="60" t="str">
        <f t="shared" si="96"/>
        <v>Not Reimbursable</v>
      </c>
      <c r="BB453" s="60" t="s">
        <v>623</v>
      </c>
      <c r="BC453" s="60" t="s">
        <v>623</v>
      </c>
      <c r="BD453" s="58">
        <f t="shared" si="101"/>
        <v>6</v>
      </c>
      <c r="BE453" s="58">
        <f t="shared" si="102"/>
        <v>4</v>
      </c>
      <c r="BF453" s="53" t="s">
        <v>394</v>
      </c>
      <c r="BG453" s="52" t="s">
        <v>37</v>
      </c>
      <c r="BH453" s="34">
        <v>73701</v>
      </c>
      <c r="BI453" s="34">
        <v>352</v>
      </c>
      <c r="BJ453" s="56" t="s">
        <v>1366</v>
      </c>
      <c r="BK453">
        <v>5571</v>
      </c>
      <c r="BL453">
        <v>175.34359719999998</v>
      </c>
      <c r="BM453">
        <v>175.34359719999998</v>
      </c>
      <c r="BN453">
        <v>175.34359719999998</v>
      </c>
      <c r="BO453">
        <v>175.34359719999998</v>
      </c>
      <c r="BP453">
        <v>175.34359719999998</v>
      </c>
      <c r="BQ453">
        <v>173.08</v>
      </c>
      <c r="BR453">
        <v>173.08</v>
      </c>
      <c r="BS453">
        <v>179.51870000000005</v>
      </c>
      <c r="BT453">
        <v>173.08</v>
      </c>
      <c r="BU453">
        <v>173.08</v>
      </c>
      <c r="BV453">
        <v>0</v>
      </c>
      <c r="BW453">
        <v>0</v>
      </c>
      <c r="BX453">
        <v>0</v>
      </c>
      <c r="BY453">
        <v>548.44579999999996</v>
      </c>
      <c r="BZ453">
        <v>492.84300000000002</v>
      </c>
      <c r="CA453">
        <v>0</v>
      </c>
      <c r="CB453">
        <v>0</v>
      </c>
      <c r="CC453">
        <v>0</v>
      </c>
      <c r="CD453">
        <v>0</v>
      </c>
    </row>
    <row r="454" spans="2:82" x14ac:dyDescent="0.25">
      <c r="B454" s="52" t="str">
        <f t="shared" si="97"/>
        <v>Diagnostic radiology-Locm 300-399mg/ml iodine,1ml-Q9967</v>
      </c>
      <c r="C454" s="52" t="str">
        <f t="shared" si="98"/>
        <v>73701-0352</v>
      </c>
      <c r="D454" s="53" t="s">
        <v>786</v>
      </c>
      <c r="E454" s="53" t="s">
        <v>979</v>
      </c>
      <c r="F454" s="52" t="s">
        <v>2553</v>
      </c>
      <c r="G454" s="52" t="s">
        <v>158</v>
      </c>
      <c r="H454" s="54" t="s">
        <v>60</v>
      </c>
      <c r="I454" s="55" t="s">
        <v>62</v>
      </c>
      <c r="J454" s="55" t="str">
        <f t="shared" si="103"/>
        <v>Q9967-255</v>
      </c>
      <c r="K454" s="56" t="s">
        <v>1133</v>
      </c>
      <c r="L454" s="62">
        <v>130</v>
      </c>
      <c r="M454" s="52">
        <f t="shared" si="99"/>
        <v>2</v>
      </c>
      <c r="N454" s="53"/>
      <c r="O454" s="52">
        <f t="shared" si="100"/>
        <v>0</v>
      </c>
      <c r="P454" s="52" t="str">
        <f t="shared" si="104"/>
        <v>0255-Q9967 0352-73701</v>
      </c>
      <c r="Q454" s="58" t="str">
        <f t="shared" si="105"/>
        <v>255Q9967</v>
      </c>
      <c r="R454" s="59">
        <v>0</v>
      </c>
      <c r="S454" s="59">
        <v>0</v>
      </c>
      <c r="T454" s="59">
        <v>0</v>
      </c>
      <c r="U454" s="59">
        <v>0</v>
      </c>
      <c r="V454" s="59">
        <v>0</v>
      </c>
      <c r="W454" s="59">
        <v>33.282463750000005</v>
      </c>
      <c r="X454" s="59">
        <v>32.634945000000002</v>
      </c>
      <c r="Y454" s="59">
        <v>33.670975000000006</v>
      </c>
      <c r="Z454" s="59">
        <v>32.634945000000002</v>
      </c>
      <c r="AA454" s="59">
        <v>32.634945000000002</v>
      </c>
      <c r="AB454" s="59">
        <v>0</v>
      </c>
      <c r="AC454" s="59">
        <v>84.177437499999996</v>
      </c>
      <c r="AD454" s="59">
        <v>84.177437499999996</v>
      </c>
      <c r="AE454" s="59">
        <v>0.78000000000000014</v>
      </c>
      <c r="AF454" s="59">
        <v>0.4134000000000001</v>
      </c>
      <c r="AG454" s="59">
        <v>0</v>
      </c>
      <c r="AH454" s="59">
        <v>0</v>
      </c>
      <c r="AI454" s="59">
        <v>0</v>
      </c>
      <c r="AJ454" s="59">
        <v>0</v>
      </c>
      <c r="AK454" s="60" t="str">
        <f t="shared" si="95"/>
        <v>Packaged</v>
      </c>
      <c r="AL454" s="60" t="str">
        <f t="shared" si="95"/>
        <v>Packaged</v>
      </c>
      <c r="AM454" s="60" t="str">
        <f t="shared" si="95"/>
        <v>Packaged</v>
      </c>
      <c r="AN454" s="60" t="str">
        <f t="shared" si="95"/>
        <v>Packaged</v>
      </c>
      <c r="AO454" s="60" t="str">
        <f t="shared" si="95"/>
        <v>Packaged</v>
      </c>
      <c r="AP454" s="60">
        <f t="shared" si="94"/>
        <v>33.282463750000005</v>
      </c>
      <c r="AQ454" s="60">
        <f t="shared" si="94"/>
        <v>32.634945000000002</v>
      </c>
      <c r="AR454" s="60">
        <f t="shared" si="94"/>
        <v>33.670975000000006</v>
      </c>
      <c r="AS454" s="60">
        <f t="shared" si="94"/>
        <v>32.634945000000002</v>
      </c>
      <c r="AT454" s="60">
        <f t="shared" si="94"/>
        <v>32.634945000000002</v>
      </c>
      <c r="AU454" s="60" t="s">
        <v>623</v>
      </c>
      <c r="AV454" s="60">
        <f t="shared" si="96"/>
        <v>84.177437499999996</v>
      </c>
      <c r="AW454" s="60">
        <f t="shared" si="96"/>
        <v>84.177437499999996</v>
      </c>
      <c r="AX454" s="60">
        <f t="shared" si="96"/>
        <v>0.78000000000000014</v>
      </c>
      <c r="AY454" s="60">
        <f t="shared" si="96"/>
        <v>0.4134000000000001</v>
      </c>
      <c r="AZ454" s="60" t="str">
        <f t="shared" si="96"/>
        <v>Packaged</v>
      </c>
      <c r="BA454" s="60" t="str">
        <f t="shared" si="96"/>
        <v>Packaged</v>
      </c>
      <c r="BB454" s="60" t="s">
        <v>623</v>
      </c>
      <c r="BC454" s="60" t="s">
        <v>623</v>
      </c>
      <c r="BD454" s="58" t="str">
        <f t="shared" si="101"/>
        <v>N/A</v>
      </c>
      <c r="BE454" s="58" t="e">
        <f t="shared" si="102"/>
        <v>#VALUE!</v>
      </c>
      <c r="BF454" s="53" t="s">
        <v>158</v>
      </c>
      <c r="BG454" s="52" t="s">
        <v>37</v>
      </c>
      <c r="BH454" s="34" t="s">
        <v>60</v>
      </c>
      <c r="BI454" s="34">
        <v>255</v>
      </c>
      <c r="BJ454" s="56" t="s">
        <v>1134</v>
      </c>
      <c r="BL454" t="e">
        <v>#N/A</v>
      </c>
      <c r="BM454" t="e">
        <v>#N/A</v>
      </c>
      <c r="BN454" t="e">
        <v>#N/A</v>
      </c>
      <c r="BO454" t="e">
        <v>#N/A</v>
      </c>
      <c r="BP454" t="e">
        <v>#N/A</v>
      </c>
      <c r="BQ454">
        <v>33.282463750000005</v>
      </c>
      <c r="BR454">
        <v>32.634945000000002</v>
      </c>
      <c r="BS454">
        <v>33.670975000000006</v>
      </c>
      <c r="BT454">
        <v>32.634945000000002</v>
      </c>
      <c r="BU454">
        <v>32.634945000000002</v>
      </c>
      <c r="BV454" t="e">
        <v>#N/A</v>
      </c>
      <c r="BW454">
        <v>84.177437499999996</v>
      </c>
      <c r="BX454">
        <v>84.177437499999996</v>
      </c>
      <c r="BY454">
        <v>0.78000000000000014</v>
      </c>
      <c r="BZ454">
        <v>0.4134000000000001</v>
      </c>
      <c r="CA454" t="e">
        <v>#N/A</v>
      </c>
      <c r="CB454" t="e">
        <v>#N/A</v>
      </c>
      <c r="CC454" t="e">
        <v>#N/A</v>
      </c>
      <c r="CD454" t="e">
        <v>#N/A</v>
      </c>
    </row>
    <row r="455" spans="2:82" x14ac:dyDescent="0.25">
      <c r="B455" s="52" t="str">
        <f t="shared" si="97"/>
        <v>Diagnostic Radiology &amp; Imaging Procedures-Mri lower extremity w/o dye-73718</v>
      </c>
      <c r="C455" s="52" t="str">
        <f t="shared" si="98"/>
        <v>73718-0610</v>
      </c>
      <c r="D455" s="53" t="s">
        <v>787</v>
      </c>
      <c r="E455" s="53" t="s">
        <v>976</v>
      </c>
      <c r="F455" s="52" t="s">
        <v>115</v>
      </c>
      <c r="G455" s="52" t="s">
        <v>395</v>
      </c>
      <c r="H455" s="54" t="s">
        <v>1367</v>
      </c>
      <c r="I455" s="55" t="s">
        <v>532</v>
      </c>
      <c r="J455" s="55" t="str">
        <f t="shared" si="103"/>
        <v>73718-610</v>
      </c>
      <c r="K455" s="56" t="s">
        <v>787</v>
      </c>
      <c r="L455" s="62">
        <v>3073</v>
      </c>
      <c r="M455" s="52">
        <f t="shared" si="99"/>
        <v>1</v>
      </c>
      <c r="N455" s="53" t="s">
        <v>632</v>
      </c>
      <c r="O455" s="52">
        <f t="shared" si="100"/>
        <v>1</v>
      </c>
      <c r="P455" s="52" t="str">
        <f t="shared" si="104"/>
        <v>0610-73718 0610-73718</v>
      </c>
      <c r="Q455" s="58" t="str">
        <f t="shared" si="105"/>
        <v>61073718</v>
      </c>
      <c r="R455" s="59">
        <v>233.84822139999997</v>
      </c>
      <c r="S455" s="59">
        <v>233.84822139999997</v>
      </c>
      <c r="T455" s="59">
        <v>233.84822139999997</v>
      </c>
      <c r="U455" s="59">
        <v>233.84822139999997</v>
      </c>
      <c r="V455" s="59">
        <v>233.84822139999997</v>
      </c>
      <c r="W455" s="59">
        <v>233.52</v>
      </c>
      <c r="X455" s="59">
        <v>233.52</v>
      </c>
      <c r="Y455" s="59">
        <v>254.64690000000004</v>
      </c>
      <c r="Z455" s="59">
        <v>233.52</v>
      </c>
      <c r="AA455" s="59">
        <v>233.52</v>
      </c>
      <c r="AB455" s="59">
        <v>0</v>
      </c>
      <c r="AC455" s="59">
        <v>0</v>
      </c>
      <c r="AD455" s="59">
        <v>0</v>
      </c>
      <c r="AE455" s="59">
        <v>504.11269999999996</v>
      </c>
      <c r="AF455" s="59">
        <v>453.00450000000001</v>
      </c>
      <c r="AG455" s="59">
        <v>0</v>
      </c>
      <c r="AH455" s="59">
        <v>0</v>
      </c>
      <c r="AI455" s="59">
        <v>0</v>
      </c>
      <c r="AJ455" s="59">
        <v>0</v>
      </c>
      <c r="AK455" s="60">
        <f t="shared" si="95"/>
        <v>233.84822139999997</v>
      </c>
      <c r="AL455" s="60">
        <f t="shared" si="95"/>
        <v>233.84822139999997</v>
      </c>
      <c r="AM455" s="60">
        <f t="shared" si="95"/>
        <v>233.84822139999997</v>
      </c>
      <c r="AN455" s="60">
        <f t="shared" si="95"/>
        <v>233.84822139999997</v>
      </c>
      <c r="AO455" s="60">
        <f t="shared" si="95"/>
        <v>233.84822139999997</v>
      </c>
      <c r="AP455" s="60">
        <f t="shared" si="94"/>
        <v>233.52</v>
      </c>
      <c r="AQ455" s="60">
        <f t="shared" si="94"/>
        <v>233.52</v>
      </c>
      <c r="AR455" s="60">
        <f t="shared" si="94"/>
        <v>254.64690000000004</v>
      </c>
      <c r="AS455" s="60">
        <f t="shared" si="94"/>
        <v>233.52</v>
      </c>
      <c r="AT455" s="60">
        <f t="shared" si="94"/>
        <v>233.52</v>
      </c>
      <c r="AU455" s="60" t="s">
        <v>623</v>
      </c>
      <c r="AV455" s="60" t="str">
        <f t="shared" si="96"/>
        <v>Not Reimbursable</v>
      </c>
      <c r="AW455" s="60" t="str">
        <f t="shared" si="96"/>
        <v>Not Reimbursable</v>
      </c>
      <c r="AX455" s="60">
        <f t="shared" si="96"/>
        <v>504.11269999999996</v>
      </c>
      <c r="AY455" s="60">
        <f t="shared" si="96"/>
        <v>453.00450000000001</v>
      </c>
      <c r="AZ455" s="60" t="str">
        <f t="shared" si="96"/>
        <v>Not Reimbursable</v>
      </c>
      <c r="BA455" s="60" t="str">
        <f t="shared" si="96"/>
        <v>Not Reimbursable</v>
      </c>
      <c r="BB455" s="60" t="s">
        <v>623</v>
      </c>
      <c r="BC455" s="60" t="s">
        <v>623</v>
      </c>
      <c r="BD455" s="58">
        <f t="shared" si="101"/>
        <v>4</v>
      </c>
      <c r="BE455" s="58">
        <f t="shared" si="102"/>
        <v>3</v>
      </c>
      <c r="BF455" s="53" t="s">
        <v>395</v>
      </c>
      <c r="BG455" s="52" t="s">
        <v>37</v>
      </c>
      <c r="BH455" s="34">
        <v>73718</v>
      </c>
      <c r="BI455" s="34">
        <v>610</v>
      </c>
      <c r="BJ455" s="56" t="s">
        <v>1368</v>
      </c>
      <c r="BK455">
        <v>5523</v>
      </c>
      <c r="BL455">
        <v>233.84822139999997</v>
      </c>
      <c r="BM455">
        <v>233.84822139999997</v>
      </c>
      <c r="BN455">
        <v>233.84822139999997</v>
      </c>
      <c r="BO455">
        <v>233.84822139999997</v>
      </c>
      <c r="BP455">
        <v>233.84822139999997</v>
      </c>
      <c r="BQ455">
        <v>233.52</v>
      </c>
      <c r="BR455">
        <v>233.52</v>
      </c>
      <c r="BS455">
        <v>254.64690000000004</v>
      </c>
      <c r="BT455">
        <v>233.52</v>
      </c>
      <c r="BU455">
        <v>233.52</v>
      </c>
      <c r="BV455">
        <v>0</v>
      </c>
      <c r="BW455">
        <v>0</v>
      </c>
      <c r="BX455">
        <v>0</v>
      </c>
      <c r="BY455">
        <v>504.11269999999996</v>
      </c>
      <c r="BZ455">
        <v>453.00450000000001</v>
      </c>
      <c r="CA455">
        <v>0</v>
      </c>
      <c r="CB455">
        <v>0</v>
      </c>
      <c r="CC455">
        <v>0</v>
      </c>
      <c r="CD455">
        <v>0</v>
      </c>
    </row>
    <row r="456" spans="2:82" x14ac:dyDescent="0.25">
      <c r="B456" s="52" t="str">
        <f t="shared" si="97"/>
        <v>Diagnostic Radiology &amp; Imaging Procedures-Mri lwr extremity w/o&amp;w/dye-73720</v>
      </c>
      <c r="C456" s="52" t="str">
        <f t="shared" si="98"/>
        <v>73720-0610</v>
      </c>
      <c r="D456" s="53" t="s">
        <v>788</v>
      </c>
      <c r="E456" s="53" t="s">
        <v>976</v>
      </c>
      <c r="F456" s="52" t="s">
        <v>115</v>
      </c>
      <c r="G456" s="52" t="s">
        <v>396</v>
      </c>
      <c r="H456" s="54" t="s">
        <v>1369</v>
      </c>
      <c r="I456" s="55" t="s">
        <v>532</v>
      </c>
      <c r="J456" s="55" t="str">
        <f t="shared" si="103"/>
        <v>73720-610</v>
      </c>
      <c r="K456" s="56" t="s">
        <v>788</v>
      </c>
      <c r="L456" s="62">
        <v>4323</v>
      </c>
      <c r="M456" s="52">
        <f t="shared" si="99"/>
        <v>2</v>
      </c>
      <c r="N456" s="53" t="s">
        <v>632</v>
      </c>
      <c r="O456" s="52">
        <f t="shared" si="100"/>
        <v>1</v>
      </c>
      <c r="P456" s="52" t="str">
        <f t="shared" si="104"/>
        <v>0610-73720 0610-73720</v>
      </c>
      <c r="Q456" s="58" t="str">
        <f t="shared" si="105"/>
        <v>61073720</v>
      </c>
      <c r="R456" s="59">
        <v>367.01360039999997</v>
      </c>
      <c r="S456" s="59">
        <v>367.01360039999997</v>
      </c>
      <c r="T456" s="59">
        <v>367.01360039999997</v>
      </c>
      <c r="U456" s="59">
        <v>367.01360039999997</v>
      </c>
      <c r="V456" s="59">
        <v>367.01360039999997</v>
      </c>
      <c r="W456" s="59">
        <v>353.51</v>
      </c>
      <c r="X456" s="59">
        <v>353.51</v>
      </c>
      <c r="Y456" s="59">
        <v>217.1652</v>
      </c>
      <c r="Z456" s="59">
        <v>353.51</v>
      </c>
      <c r="AA456" s="59">
        <v>353.51</v>
      </c>
      <c r="AB456" s="59">
        <v>0</v>
      </c>
      <c r="AC456" s="59">
        <v>0</v>
      </c>
      <c r="AD456" s="59">
        <v>0</v>
      </c>
      <c r="AE456" s="59">
        <v>990.3229</v>
      </c>
      <c r="AF456" s="59">
        <v>889.92150000000004</v>
      </c>
      <c r="AG456" s="59">
        <v>0</v>
      </c>
      <c r="AH456" s="59">
        <v>0</v>
      </c>
      <c r="AI456" s="59">
        <v>0</v>
      </c>
      <c r="AJ456" s="59">
        <v>0</v>
      </c>
      <c r="AK456" s="60">
        <f t="shared" si="95"/>
        <v>367.01360039999997</v>
      </c>
      <c r="AL456" s="60">
        <f t="shared" si="95"/>
        <v>367.01360039999997</v>
      </c>
      <c r="AM456" s="60">
        <f t="shared" si="95"/>
        <v>367.01360039999997</v>
      </c>
      <c r="AN456" s="60">
        <f t="shared" si="95"/>
        <v>367.01360039999997</v>
      </c>
      <c r="AO456" s="60">
        <f t="shared" si="95"/>
        <v>367.01360039999997</v>
      </c>
      <c r="AP456" s="60">
        <f t="shared" si="94"/>
        <v>353.51</v>
      </c>
      <c r="AQ456" s="60">
        <f t="shared" si="94"/>
        <v>353.51</v>
      </c>
      <c r="AR456" s="60">
        <f t="shared" si="94"/>
        <v>217.1652</v>
      </c>
      <c r="AS456" s="60">
        <f t="shared" si="94"/>
        <v>353.51</v>
      </c>
      <c r="AT456" s="60">
        <f t="shared" si="94"/>
        <v>353.51</v>
      </c>
      <c r="AU456" s="60" t="s">
        <v>623</v>
      </c>
      <c r="AV456" s="60" t="str">
        <f t="shared" si="96"/>
        <v>Not Reimbursable</v>
      </c>
      <c r="AW456" s="60" t="str">
        <f t="shared" si="96"/>
        <v>Not Reimbursable</v>
      </c>
      <c r="AX456" s="60">
        <f t="shared" si="96"/>
        <v>990.3229</v>
      </c>
      <c r="AY456" s="60">
        <f t="shared" si="96"/>
        <v>889.92150000000004</v>
      </c>
      <c r="AZ456" s="60" t="str">
        <f t="shared" si="96"/>
        <v>Not Reimbursable</v>
      </c>
      <c r="BA456" s="60" t="str">
        <f t="shared" si="96"/>
        <v>Not Reimbursable</v>
      </c>
      <c r="BB456" s="60" t="s">
        <v>623</v>
      </c>
      <c r="BC456" s="60" t="s">
        <v>623</v>
      </c>
      <c r="BD456" s="58">
        <f t="shared" si="101"/>
        <v>6</v>
      </c>
      <c r="BE456" s="58">
        <f t="shared" si="102"/>
        <v>4</v>
      </c>
      <c r="BF456" s="53" t="s">
        <v>396</v>
      </c>
      <c r="BG456" s="52" t="s">
        <v>37</v>
      </c>
      <c r="BH456" s="34">
        <v>73720</v>
      </c>
      <c r="BI456" s="34">
        <v>610</v>
      </c>
      <c r="BJ456" s="56" t="s">
        <v>1370</v>
      </c>
      <c r="BK456">
        <v>5572</v>
      </c>
      <c r="BL456">
        <v>367.01360039999997</v>
      </c>
      <c r="BM456">
        <v>367.01360039999997</v>
      </c>
      <c r="BN456">
        <v>367.01360039999997</v>
      </c>
      <c r="BO456">
        <v>367.01360039999997</v>
      </c>
      <c r="BP456">
        <v>367.01360039999997</v>
      </c>
      <c r="BQ456">
        <v>353.51</v>
      </c>
      <c r="BR456">
        <v>353.51</v>
      </c>
      <c r="BS456">
        <v>217.1652</v>
      </c>
      <c r="BT456">
        <v>353.51</v>
      </c>
      <c r="BU456">
        <v>353.51</v>
      </c>
      <c r="BV456">
        <v>0</v>
      </c>
      <c r="BW456">
        <v>0</v>
      </c>
      <c r="BX456">
        <v>0</v>
      </c>
      <c r="BY456">
        <v>990.3229</v>
      </c>
      <c r="BZ456">
        <v>889.92150000000004</v>
      </c>
      <c r="CA456">
        <v>0</v>
      </c>
      <c r="CB456">
        <v>0</v>
      </c>
      <c r="CC456">
        <v>0</v>
      </c>
      <c r="CD456">
        <v>0</v>
      </c>
    </row>
    <row r="457" spans="2:82" x14ac:dyDescent="0.25">
      <c r="B457" s="52" t="str">
        <f t="shared" si="97"/>
        <v>Pharmacy - Drugs incident to radiology-Pharmacy - Drugs incident to radiology-</v>
      </c>
      <c r="C457" s="52" t="str">
        <f t="shared" si="98"/>
        <v>73720-0610</v>
      </c>
      <c r="D457" s="53" t="s">
        <v>788</v>
      </c>
      <c r="E457" s="53" t="s">
        <v>979</v>
      </c>
      <c r="F457" s="52" t="s">
        <v>543</v>
      </c>
      <c r="G457" s="52" t="s">
        <v>543</v>
      </c>
      <c r="H457" s="54" t="s">
        <v>34</v>
      </c>
      <c r="I457" s="55" t="s">
        <v>62</v>
      </c>
      <c r="J457" s="55" t="str">
        <f t="shared" si="103"/>
        <v>-255</v>
      </c>
      <c r="K457" s="56" t="s">
        <v>1248</v>
      </c>
      <c r="L457" s="62">
        <v>60</v>
      </c>
      <c r="M457" s="52">
        <f t="shared" si="99"/>
        <v>2</v>
      </c>
      <c r="N457" s="53"/>
      <c r="O457" s="52">
        <f t="shared" si="100"/>
        <v>0</v>
      </c>
      <c r="P457" s="52" t="str">
        <f t="shared" si="104"/>
        <v>0255- 0610-73720</v>
      </c>
      <c r="Q457" s="58" t="str">
        <f t="shared" si="105"/>
        <v>255</v>
      </c>
      <c r="R457" s="59">
        <v>0</v>
      </c>
      <c r="S457" s="59">
        <v>0</v>
      </c>
      <c r="T457" s="59">
        <v>0</v>
      </c>
      <c r="U457" s="59">
        <v>0</v>
      </c>
      <c r="V457" s="59">
        <v>0</v>
      </c>
      <c r="W457" s="59">
        <v>0</v>
      </c>
      <c r="X457" s="59">
        <v>0</v>
      </c>
      <c r="Y457" s="59">
        <v>0</v>
      </c>
      <c r="Z457" s="59">
        <v>0</v>
      </c>
      <c r="AA457" s="59">
        <v>0</v>
      </c>
      <c r="AB457" s="59">
        <v>0</v>
      </c>
      <c r="AC457" s="59">
        <v>0</v>
      </c>
      <c r="AD457" s="59">
        <v>0</v>
      </c>
      <c r="AE457" s="59">
        <v>0</v>
      </c>
      <c r="AF457" s="59">
        <v>0</v>
      </c>
      <c r="AG457" s="59">
        <v>0</v>
      </c>
      <c r="AH457" s="59">
        <v>0</v>
      </c>
      <c r="AI457" s="59">
        <v>0</v>
      </c>
      <c r="AJ457" s="59">
        <v>0</v>
      </c>
      <c r="AK457" s="60" t="str">
        <f t="shared" si="95"/>
        <v>Packaged</v>
      </c>
      <c r="AL457" s="60" t="str">
        <f t="shared" si="95"/>
        <v>Packaged</v>
      </c>
      <c r="AM457" s="60" t="str">
        <f t="shared" si="95"/>
        <v>Packaged</v>
      </c>
      <c r="AN457" s="60" t="str">
        <f t="shared" si="95"/>
        <v>Packaged</v>
      </c>
      <c r="AO457" s="60" t="str">
        <f t="shared" si="95"/>
        <v>Packaged</v>
      </c>
      <c r="AP457" s="60" t="str">
        <f t="shared" si="94"/>
        <v>Packaged</v>
      </c>
      <c r="AQ457" s="60" t="str">
        <f t="shared" si="94"/>
        <v>Packaged</v>
      </c>
      <c r="AR457" s="60" t="str">
        <f t="shared" si="94"/>
        <v>Packaged</v>
      </c>
      <c r="AS457" s="60" t="str">
        <f t="shared" si="94"/>
        <v>Packaged</v>
      </c>
      <c r="AT457" s="60" t="str">
        <f t="shared" si="94"/>
        <v>Packaged</v>
      </c>
      <c r="AU457" s="60" t="s">
        <v>623</v>
      </c>
      <c r="AV457" s="60" t="str">
        <f t="shared" si="96"/>
        <v>Packaged</v>
      </c>
      <c r="AW457" s="60" t="str">
        <f t="shared" si="96"/>
        <v>Packaged</v>
      </c>
      <c r="AX457" s="60" t="str">
        <f t="shared" si="96"/>
        <v>Packaged</v>
      </c>
      <c r="AY457" s="60" t="str">
        <f t="shared" si="96"/>
        <v>Packaged</v>
      </c>
      <c r="AZ457" s="60" t="str">
        <f t="shared" si="96"/>
        <v>Packaged</v>
      </c>
      <c r="BA457" s="60" t="str">
        <f t="shared" si="96"/>
        <v>Packaged</v>
      </c>
      <c r="BB457" s="60" t="s">
        <v>623</v>
      </c>
      <c r="BC457" s="60" t="s">
        <v>623</v>
      </c>
      <c r="BD457" s="58" t="str">
        <f t="shared" si="101"/>
        <v>N/A</v>
      </c>
      <c r="BE457" s="58" t="e">
        <f t="shared" si="102"/>
        <v>#VALUE!</v>
      </c>
      <c r="BF457" s="53"/>
      <c r="BG457" s="52" t="e">
        <v>#N/A</v>
      </c>
      <c r="BI457" s="34">
        <v>255</v>
      </c>
      <c r="BJ457" s="56" t="s">
        <v>62</v>
      </c>
      <c r="BL457" t="e">
        <v>#N/A</v>
      </c>
      <c r="BM457" t="e">
        <v>#N/A</v>
      </c>
      <c r="BN457" t="e">
        <v>#N/A</v>
      </c>
      <c r="BO457" t="e">
        <v>#N/A</v>
      </c>
      <c r="BP457" t="e">
        <v>#N/A</v>
      </c>
      <c r="BQ457" t="e">
        <v>#N/A</v>
      </c>
      <c r="BR457" t="e">
        <v>#N/A</v>
      </c>
      <c r="BS457" t="e">
        <v>#N/A</v>
      </c>
      <c r="BT457" t="e">
        <v>#N/A</v>
      </c>
      <c r="BU457" t="e">
        <v>#N/A</v>
      </c>
      <c r="BV457" t="e">
        <v>#N/A</v>
      </c>
      <c r="BW457" t="e">
        <v>#N/A</v>
      </c>
      <c r="BX457" t="e">
        <v>#N/A</v>
      </c>
      <c r="BY457" t="e">
        <v>#N/A</v>
      </c>
      <c r="BZ457" t="e">
        <v>#N/A</v>
      </c>
      <c r="CA457" t="e">
        <v>#N/A</v>
      </c>
      <c r="CB457" t="e">
        <v>#N/A</v>
      </c>
      <c r="CC457" t="e">
        <v>#N/A</v>
      </c>
      <c r="CD457" t="e">
        <v>#N/A</v>
      </c>
    </row>
    <row r="458" spans="2:82" x14ac:dyDescent="0.25">
      <c r="B458" s="52" t="str">
        <f t="shared" si="97"/>
        <v>Diagnostic Radiology &amp; Imaging Procedures-Radex abdomen 1 view-74018</v>
      </c>
      <c r="C458" s="52" t="str">
        <f t="shared" si="98"/>
        <v>74018-0320</v>
      </c>
      <c r="D458" s="53" t="s">
        <v>789</v>
      </c>
      <c r="E458" s="53" t="s">
        <v>976</v>
      </c>
      <c r="F458" s="52" t="s">
        <v>115</v>
      </c>
      <c r="G458" s="52" t="s">
        <v>579</v>
      </c>
      <c r="H458" s="54" t="s">
        <v>1371</v>
      </c>
      <c r="I458" s="55" t="s">
        <v>49</v>
      </c>
      <c r="J458" s="55" t="str">
        <f t="shared" si="103"/>
        <v>74018-320</v>
      </c>
      <c r="K458" s="56" t="s">
        <v>789</v>
      </c>
      <c r="L458" s="62">
        <v>229</v>
      </c>
      <c r="M458" s="52">
        <f t="shared" si="99"/>
        <v>1</v>
      </c>
      <c r="N458" s="53" t="s">
        <v>632</v>
      </c>
      <c r="O458" s="52">
        <f t="shared" si="100"/>
        <v>1</v>
      </c>
      <c r="P458" s="52" t="str">
        <f t="shared" si="104"/>
        <v>0320-74018 0320-74018</v>
      </c>
      <c r="Q458" s="58" t="str">
        <f t="shared" si="105"/>
        <v>32074018</v>
      </c>
      <c r="R458" s="59">
        <v>86.720259599999991</v>
      </c>
      <c r="S458" s="59">
        <v>86.720259599999991</v>
      </c>
      <c r="T458" s="59">
        <v>86.720259599999991</v>
      </c>
      <c r="U458" s="59">
        <v>86.720259599999991</v>
      </c>
      <c r="V458" s="59">
        <v>86.720259599999991</v>
      </c>
      <c r="W458" s="59">
        <v>30.08</v>
      </c>
      <c r="X458" s="59">
        <v>30.08</v>
      </c>
      <c r="Y458" s="59">
        <v>34.592550000000003</v>
      </c>
      <c r="Z458" s="59">
        <v>30.08</v>
      </c>
      <c r="AA458" s="59">
        <v>30.08</v>
      </c>
      <c r="AB458" s="59">
        <v>0</v>
      </c>
      <c r="AC458" s="59">
        <v>0</v>
      </c>
      <c r="AD458" s="59">
        <v>0</v>
      </c>
      <c r="AE458" s="59">
        <v>116.1644</v>
      </c>
      <c r="AF458" s="59">
        <v>104.9828</v>
      </c>
      <c r="AG458" s="59">
        <v>0</v>
      </c>
      <c r="AH458" s="59">
        <v>0</v>
      </c>
      <c r="AI458" s="59">
        <v>0</v>
      </c>
      <c r="AJ458" s="59">
        <v>0</v>
      </c>
      <c r="AK458" s="60">
        <f t="shared" si="95"/>
        <v>86.720259599999991</v>
      </c>
      <c r="AL458" s="60">
        <f t="shared" si="95"/>
        <v>86.720259599999991</v>
      </c>
      <c r="AM458" s="60">
        <f t="shared" si="95"/>
        <v>86.720259599999991</v>
      </c>
      <c r="AN458" s="60">
        <f t="shared" si="95"/>
        <v>86.720259599999991</v>
      </c>
      <c r="AO458" s="60">
        <f t="shared" si="95"/>
        <v>86.720259599999991</v>
      </c>
      <c r="AP458" s="60">
        <f t="shared" si="94"/>
        <v>30.08</v>
      </c>
      <c r="AQ458" s="60">
        <f t="shared" si="94"/>
        <v>30.08</v>
      </c>
      <c r="AR458" s="60">
        <f t="shared" si="94"/>
        <v>34.592550000000003</v>
      </c>
      <c r="AS458" s="60">
        <f t="shared" si="94"/>
        <v>30.08</v>
      </c>
      <c r="AT458" s="60">
        <f t="shared" si="94"/>
        <v>30.08</v>
      </c>
      <c r="AU458" s="60" t="s">
        <v>623</v>
      </c>
      <c r="AV458" s="60" t="str">
        <f t="shared" si="96"/>
        <v>Not Reimbursable</v>
      </c>
      <c r="AW458" s="60" t="str">
        <f t="shared" si="96"/>
        <v>Not Reimbursable</v>
      </c>
      <c r="AX458" s="60">
        <f t="shared" si="96"/>
        <v>116.1644</v>
      </c>
      <c r="AY458" s="60">
        <f t="shared" si="96"/>
        <v>104.9828</v>
      </c>
      <c r="AZ458" s="60" t="str">
        <f t="shared" si="96"/>
        <v>Not Reimbursable</v>
      </c>
      <c r="BA458" s="60" t="str">
        <f t="shared" si="96"/>
        <v>Not Reimbursable</v>
      </c>
      <c r="BB458" s="60" t="s">
        <v>623</v>
      </c>
      <c r="BC458" s="60" t="s">
        <v>623</v>
      </c>
      <c r="BD458" s="58">
        <f t="shared" si="101"/>
        <v>4</v>
      </c>
      <c r="BE458" s="58">
        <f t="shared" si="102"/>
        <v>3</v>
      </c>
      <c r="BF458" s="53" t="s">
        <v>1372</v>
      </c>
      <c r="BG458" s="52" t="s">
        <v>37</v>
      </c>
      <c r="BH458" s="34">
        <v>74018</v>
      </c>
      <c r="BI458" s="34">
        <v>320</v>
      </c>
      <c r="BJ458" s="56" t="s">
        <v>1373</v>
      </c>
      <c r="BK458">
        <v>5521</v>
      </c>
      <c r="BL458">
        <v>86.720259599999991</v>
      </c>
      <c r="BM458">
        <v>86.720259599999991</v>
      </c>
      <c r="BN458">
        <v>86.720259599999991</v>
      </c>
      <c r="BO458">
        <v>86.720259599999991</v>
      </c>
      <c r="BP458">
        <v>86.720259599999991</v>
      </c>
      <c r="BQ458">
        <v>30.08</v>
      </c>
      <c r="BR458">
        <v>30.08</v>
      </c>
      <c r="BS458">
        <v>34.592550000000003</v>
      </c>
      <c r="BT458">
        <v>30.08</v>
      </c>
      <c r="BU458">
        <v>30.08</v>
      </c>
      <c r="BV458">
        <v>0</v>
      </c>
      <c r="BW458">
        <v>0</v>
      </c>
      <c r="BX458">
        <v>0</v>
      </c>
      <c r="BY458">
        <v>116.1644</v>
      </c>
      <c r="BZ458">
        <v>104.9828</v>
      </c>
      <c r="CA458">
        <v>0</v>
      </c>
      <c r="CB458">
        <v>0</v>
      </c>
      <c r="CC458">
        <v>0</v>
      </c>
      <c r="CD458">
        <v>0</v>
      </c>
    </row>
    <row r="459" spans="2:82" x14ac:dyDescent="0.25">
      <c r="B459" s="52" t="str">
        <f t="shared" si="97"/>
        <v>Diagnostic Radiology &amp; Imaging Procedures-Radex abdomen 2 views-74019</v>
      </c>
      <c r="C459" s="52" t="str">
        <f t="shared" si="98"/>
        <v>74019-0320</v>
      </c>
      <c r="D459" s="53" t="s">
        <v>790</v>
      </c>
      <c r="E459" s="53" t="s">
        <v>976</v>
      </c>
      <c r="F459" s="52" t="s">
        <v>115</v>
      </c>
      <c r="G459" s="52" t="s">
        <v>580</v>
      </c>
      <c r="H459" s="54" t="s">
        <v>1374</v>
      </c>
      <c r="I459" s="55" t="s">
        <v>49</v>
      </c>
      <c r="J459" s="55" t="str">
        <f t="shared" si="103"/>
        <v>74019-320</v>
      </c>
      <c r="K459" s="56" t="s">
        <v>790</v>
      </c>
      <c r="L459" s="62">
        <v>287</v>
      </c>
      <c r="M459" s="52">
        <f t="shared" si="99"/>
        <v>1</v>
      </c>
      <c r="N459" s="53" t="s">
        <v>632</v>
      </c>
      <c r="O459" s="52">
        <f t="shared" si="100"/>
        <v>1</v>
      </c>
      <c r="P459" s="52" t="str">
        <f t="shared" si="104"/>
        <v>0320-74019 0320-74019</v>
      </c>
      <c r="Q459" s="58" t="str">
        <f t="shared" si="105"/>
        <v>32074019</v>
      </c>
      <c r="R459" s="59">
        <v>104.91969499999999</v>
      </c>
      <c r="S459" s="59">
        <v>104.91969499999999</v>
      </c>
      <c r="T459" s="59">
        <v>104.91969499999999</v>
      </c>
      <c r="U459" s="59">
        <v>104.91969499999999</v>
      </c>
      <c r="V459" s="59">
        <v>104.91969499999999</v>
      </c>
      <c r="W459" s="59">
        <v>37.090000000000003</v>
      </c>
      <c r="X459" s="59">
        <v>37.090000000000003</v>
      </c>
      <c r="Y459" s="59">
        <v>41.297850000000004</v>
      </c>
      <c r="Z459" s="59">
        <v>37.090000000000003</v>
      </c>
      <c r="AA459" s="59">
        <v>37.090000000000003</v>
      </c>
      <c r="AB459" s="59">
        <v>0</v>
      </c>
      <c r="AC459" s="59">
        <v>0</v>
      </c>
      <c r="AD459" s="59">
        <v>0</v>
      </c>
      <c r="AE459" s="59">
        <v>214.0402</v>
      </c>
      <c r="AF459" s="59">
        <v>193.4374</v>
      </c>
      <c r="AG459" s="59">
        <v>0</v>
      </c>
      <c r="AH459" s="59">
        <v>0</v>
      </c>
      <c r="AI459" s="59">
        <v>0</v>
      </c>
      <c r="AJ459" s="59">
        <v>0</v>
      </c>
      <c r="AK459" s="60">
        <f t="shared" si="95"/>
        <v>104.91969499999999</v>
      </c>
      <c r="AL459" s="60">
        <f t="shared" si="95"/>
        <v>104.91969499999999</v>
      </c>
      <c r="AM459" s="60">
        <f t="shared" si="95"/>
        <v>104.91969499999999</v>
      </c>
      <c r="AN459" s="60">
        <f t="shared" si="95"/>
        <v>104.91969499999999</v>
      </c>
      <c r="AO459" s="60">
        <f t="shared" si="95"/>
        <v>104.91969499999999</v>
      </c>
      <c r="AP459" s="60">
        <f t="shared" si="94"/>
        <v>37.090000000000003</v>
      </c>
      <c r="AQ459" s="60">
        <f t="shared" si="94"/>
        <v>37.090000000000003</v>
      </c>
      <c r="AR459" s="60">
        <f t="shared" si="94"/>
        <v>41.297850000000004</v>
      </c>
      <c r="AS459" s="60">
        <f t="shared" si="94"/>
        <v>37.090000000000003</v>
      </c>
      <c r="AT459" s="60">
        <f t="shared" si="94"/>
        <v>37.090000000000003</v>
      </c>
      <c r="AU459" s="60" t="s">
        <v>623</v>
      </c>
      <c r="AV459" s="60" t="str">
        <f t="shared" si="96"/>
        <v>Not Reimbursable</v>
      </c>
      <c r="AW459" s="60" t="str">
        <f t="shared" si="96"/>
        <v>Not Reimbursable</v>
      </c>
      <c r="AX459" s="60">
        <f t="shared" si="96"/>
        <v>214.0402</v>
      </c>
      <c r="AY459" s="60">
        <f t="shared" si="96"/>
        <v>193.4374</v>
      </c>
      <c r="AZ459" s="60" t="str">
        <f t="shared" si="96"/>
        <v>Not Reimbursable</v>
      </c>
      <c r="BA459" s="60" t="str">
        <f t="shared" si="96"/>
        <v>Not Reimbursable</v>
      </c>
      <c r="BB459" s="60" t="s">
        <v>623</v>
      </c>
      <c r="BC459" s="60" t="s">
        <v>623</v>
      </c>
      <c r="BD459" s="58">
        <f t="shared" si="101"/>
        <v>4</v>
      </c>
      <c r="BE459" s="58">
        <f t="shared" si="102"/>
        <v>3</v>
      </c>
      <c r="BF459" s="53" t="s">
        <v>1375</v>
      </c>
      <c r="BG459" s="52" t="s">
        <v>37</v>
      </c>
      <c r="BH459" s="34">
        <v>74019</v>
      </c>
      <c r="BI459" s="34">
        <v>320</v>
      </c>
      <c r="BJ459" s="56" t="s">
        <v>1376</v>
      </c>
      <c r="BK459">
        <v>5522</v>
      </c>
      <c r="BL459">
        <v>104.91969499999999</v>
      </c>
      <c r="BM459">
        <v>104.91969499999999</v>
      </c>
      <c r="BN459">
        <v>104.91969499999999</v>
      </c>
      <c r="BO459">
        <v>104.91969499999999</v>
      </c>
      <c r="BP459">
        <v>104.91969499999999</v>
      </c>
      <c r="BQ459">
        <v>37.090000000000003</v>
      </c>
      <c r="BR459">
        <v>37.090000000000003</v>
      </c>
      <c r="BS459">
        <v>41.297850000000004</v>
      </c>
      <c r="BT459">
        <v>37.090000000000003</v>
      </c>
      <c r="BU459">
        <v>37.090000000000003</v>
      </c>
      <c r="BV459">
        <v>0</v>
      </c>
      <c r="BW459">
        <v>0</v>
      </c>
      <c r="BX459">
        <v>0</v>
      </c>
      <c r="BY459">
        <v>214.0402</v>
      </c>
      <c r="BZ459">
        <v>193.4374</v>
      </c>
      <c r="CA459">
        <v>0</v>
      </c>
      <c r="CB459">
        <v>0</v>
      </c>
      <c r="CC459">
        <v>0</v>
      </c>
      <c r="CD459">
        <v>0</v>
      </c>
    </row>
    <row r="460" spans="2:82" x14ac:dyDescent="0.25">
      <c r="B460" s="52" t="str">
        <f t="shared" si="97"/>
        <v>Diagnostic Radiology &amp; Imaging Procedures-Radex abdomen 3+ views-74021</v>
      </c>
      <c r="C460" s="52" t="str">
        <f t="shared" si="98"/>
        <v>74021-0320</v>
      </c>
      <c r="D460" s="53" t="s">
        <v>791</v>
      </c>
      <c r="E460" s="53" t="s">
        <v>976</v>
      </c>
      <c r="F460" s="52" t="s">
        <v>115</v>
      </c>
      <c r="G460" s="52" t="s">
        <v>581</v>
      </c>
      <c r="H460" s="54" t="s">
        <v>1377</v>
      </c>
      <c r="I460" s="55" t="s">
        <v>49</v>
      </c>
      <c r="J460" s="55" t="str">
        <f t="shared" si="103"/>
        <v>74021-320</v>
      </c>
      <c r="K460" s="56" t="s">
        <v>791</v>
      </c>
      <c r="L460" s="62">
        <v>319</v>
      </c>
      <c r="M460" s="52">
        <f t="shared" si="99"/>
        <v>1</v>
      </c>
      <c r="N460" s="53" t="s">
        <v>632</v>
      </c>
      <c r="O460" s="52">
        <f t="shared" si="100"/>
        <v>1</v>
      </c>
      <c r="P460" s="52" t="str">
        <f t="shared" si="104"/>
        <v>0320-74021 0320-74021</v>
      </c>
      <c r="Q460" s="58" t="str">
        <f t="shared" si="105"/>
        <v>32074021</v>
      </c>
      <c r="R460" s="59">
        <v>104.91969499999999</v>
      </c>
      <c r="S460" s="59">
        <v>104.91969499999999</v>
      </c>
      <c r="T460" s="59">
        <v>104.91969499999999</v>
      </c>
      <c r="U460" s="59">
        <v>104.91969499999999</v>
      </c>
      <c r="V460" s="59">
        <v>104.91969499999999</v>
      </c>
      <c r="W460" s="59">
        <v>43.1</v>
      </c>
      <c r="X460" s="59">
        <v>43.1</v>
      </c>
      <c r="Y460" s="59">
        <v>48.013450000000006</v>
      </c>
      <c r="Z460" s="59">
        <v>43.1</v>
      </c>
      <c r="AA460" s="59">
        <v>43.1</v>
      </c>
      <c r="AB460" s="59">
        <v>0</v>
      </c>
      <c r="AC460" s="59">
        <v>0</v>
      </c>
      <c r="AD460" s="59">
        <v>0</v>
      </c>
      <c r="AE460" s="59">
        <v>214.0402</v>
      </c>
      <c r="AF460" s="59">
        <v>193.4374</v>
      </c>
      <c r="AG460" s="59">
        <v>0</v>
      </c>
      <c r="AH460" s="59">
        <v>0</v>
      </c>
      <c r="AI460" s="59">
        <v>0</v>
      </c>
      <c r="AJ460" s="59">
        <v>0</v>
      </c>
      <c r="AK460" s="60">
        <f t="shared" si="95"/>
        <v>104.91969499999999</v>
      </c>
      <c r="AL460" s="60">
        <f t="shared" si="95"/>
        <v>104.91969499999999</v>
      </c>
      <c r="AM460" s="60">
        <f t="shared" si="95"/>
        <v>104.91969499999999</v>
      </c>
      <c r="AN460" s="60">
        <f t="shared" si="95"/>
        <v>104.91969499999999</v>
      </c>
      <c r="AO460" s="60">
        <f t="shared" si="95"/>
        <v>104.91969499999999</v>
      </c>
      <c r="AP460" s="60">
        <f t="shared" si="94"/>
        <v>43.1</v>
      </c>
      <c r="AQ460" s="60">
        <f t="shared" si="94"/>
        <v>43.1</v>
      </c>
      <c r="AR460" s="60">
        <f t="shared" si="94"/>
        <v>48.013450000000006</v>
      </c>
      <c r="AS460" s="60">
        <f t="shared" si="94"/>
        <v>43.1</v>
      </c>
      <c r="AT460" s="60">
        <f t="shared" si="94"/>
        <v>43.1</v>
      </c>
      <c r="AU460" s="60" t="s">
        <v>623</v>
      </c>
      <c r="AV460" s="60" t="str">
        <f t="shared" si="96"/>
        <v>Not Reimbursable</v>
      </c>
      <c r="AW460" s="60" t="str">
        <f t="shared" si="96"/>
        <v>Not Reimbursable</v>
      </c>
      <c r="AX460" s="60">
        <f t="shared" si="96"/>
        <v>214.0402</v>
      </c>
      <c r="AY460" s="60">
        <f t="shared" si="96"/>
        <v>193.4374</v>
      </c>
      <c r="AZ460" s="60" t="str">
        <f t="shared" si="96"/>
        <v>Not Reimbursable</v>
      </c>
      <c r="BA460" s="60" t="str">
        <f t="shared" si="96"/>
        <v>Not Reimbursable</v>
      </c>
      <c r="BB460" s="60" t="s">
        <v>623</v>
      </c>
      <c r="BC460" s="60" t="s">
        <v>623</v>
      </c>
      <c r="BD460" s="58">
        <f t="shared" si="101"/>
        <v>4</v>
      </c>
      <c r="BE460" s="58">
        <f t="shared" si="102"/>
        <v>3</v>
      </c>
      <c r="BF460" s="53" t="s">
        <v>1378</v>
      </c>
      <c r="BG460" s="52" t="s">
        <v>37</v>
      </c>
      <c r="BH460" s="34">
        <v>74021</v>
      </c>
      <c r="BI460" s="34">
        <v>320</v>
      </c>
      <c r="BJ460" s="56" t="s">
        <v>1379</v>
      </c>
      <c r="BK460">
        <v>5522</v>
      </c>
      <c r="BL460">
        <v>104.91969499999999</v>
      </c>
      <c r="BM460">
        <v>104.91969499999999</v>
      </c>
      <c r="BN460">
        <v>104.91969499999999</v>
      </c>
      <c r="BO460">
        <v>104.91969499999999</v>
      </c>
      <c r="BP460">
        <v>104.91969499999999</v>
      </c>
      <c r="BQ460">
        <v>43.1</v>
      </c>
      <c r="BR460">
        <v>43.1</v>
      </c>
      <c r="BS460">
        <v>48.013450000000006</v>
      </c>
      <c r="BT460">
        <v>43.1</v>
      </c>
      <c r="BU460">
        <v>43.1</v>
      </c>
      <c r="BV460">
        <v>0</v>
      </c>
      <c r="BW460">
        <v>0</v>
      </c>
      <c r="BX460">
        <v>0</v>
      </c>
      <c r="BY460">
        <v>214.0402</v>
      </c>
      <c r="BZ460">
        <v>193.4374</v>
      </c>
      <c r="CA460">
        <v>0</v>
      </c>
      <c r="CB460">
        <v>0</v>
      </c>
      <c r="CC460">
        <v>0</v>
      </c>
      <c r="CD460">
        <v>0</v>
      </c>
    </row>
    <row r="461" spans="2:82" x14ac:dyDescent="0.25">
      <c r="B461" s="52" t="str">
        <f t="shared" si="97"/>
        <v>Diagnostic Radiology &amp; Imaging Procedures-Ct abd wo cntrst flwd cntrst-74170</v>
      </c>
      <c r="C461" s="52" t="str">
        <f t="shared" si="98"/>
        <v>74170-0352</v>
      </c>
      <c r="D461" s="53" t="s">
        <v>792</v>
      </c>
      <c r="E461" s="53" t="s">
        <v>976</v>
      </c>
      <c r="F461" s="52" t="s">
        <v>115</v>
      </c>
      <c r="G461" s="52" t="s">
        <v>582</v>
      </c>
      <c r="H461" s="54" t="s">
        <v>1380</v>
      </c>
      <c r="I461" s="55" t="s">
        <v>69</v>
      </c>
      <c r="J461" s="55" t="str">
        <f t="shared" si="103"/>
        <v>74170-352</v>
      </c>
      <c r="K461" s="56" t="s">
        <v>792</v>
      </c>
      <c r="L461" s="57">
        <v>3447</v>
      </c>
      <c r="M461" s="52">
        <f t="shared" si="99"/>
        <v>2</v>
      </c>
      <c r="N461" s="53" t="s">
        <v>632</v>
      </c>
      <c r="O461" s="52">
        <f t="shared" si="100"/>
        <v>1</v>
      </c>
      <c r="P461" s="52" t="str">
        <f t="shared" si="104"/>
        <v>0352-74170 0352-74170</v>
      </c>
      <c r="Q461" s="58" t="str">
        <f t="shared" si="105"/>
        <v>35274170</v>
      </c>
      <c r="R461" s="59">
        <v>175.34359719999998</v>
      </c>
      <c r="S461" s="59">
        <v>175.34359719999998</v>
      </c>
      <c r="T461" s="59">
        <v>175.34359719999998</v>
      </c>
      <c r="U461" s="59">
        <v>175.34359719999998</v>
      </c>
      <c r="V461" s="59">
        <v>175.34359719999998</v>
      </c>
      <c r="W461" s="59">
        <v>180.34</v>
      </c>
      <c r="X461" s="59">
        <v>180.34</v>
      </c>
      <c r="Y461" s="59">
        <v>282.61655000000002</v>
      </c>
      <c r="Z461" s="59">
        <v>180.34</v>
      </c>
      <c r="AA461" s="59">
        <v>180.34</v>
      </c>
      <c r="AB461" s="59">
        <v>0</v>
      </c>
      <c r="AC461" s="59">
        <v>0</v>
      </c>
      <c r="AD461" s="59">
        <v>0</v>
      </c>
      <c r="AE461" s="59">
        <v>548.44579999999996</v>
      </c>
      <c r="AF461" s="59">
        <v>492.84300000000002</v>
      </c>
      <c r="AG461" s="59">
        <v>0</v>
      </c>
      <c r="AH461" s="59">
        <v>0</v>
      </c>
      <c r="AI461" s="59">
        <v>0</v>
      </c>
      <c r="AJ461" s="59">
        <v>0</v>
      </c>
      <c r="AK461" s="60">
        <f t="shared" si="95"/>
        <v>175.34359719999998</v>
      </c>
      <c r="AL461" s="60">
        <f t="shared" si="95"/>
        <v>175.34359719999998</v>
      </c>
      <c r="AM461" s="60">
        <f t="shared" si="95"/>
        <v>175.34359719999998</v>
      </c>
      <c r="AN461" s="60">
        <f t="shared" si="95"/>
        <v>175.34359719999998</v>
      </c>
      <c r="AO461" s="60">
        <f t="shared" si="95"/>
        <v>175.34359719999998</v>
      </c>
      <c r="AP461" s="60">
        <f t="shared" si="94"/>
        <v>180.34</v>
      </c>
      <c r="AQ461" s="60">
        <f t="shared" si="94"/>
        <v>180.34</v>
      </c>
      <c r="AR461" s="60">
        <f t="shared" si="94"/>
        <v>282.61655000000002</v>
      </c>
      <c r="AS461" s="60">
        <f t="shared" si="94"/>
        <v>180.34</v>
      </c>
      <c r="AT461" s="60">
        <f t="shared" si="94"/>
        <v>180.34</v>
      </c>
      <c r="AU461" s="60" t="s">
        <v>623</v>
      </c>
      <c r="AV461" s="60" t="str">
        <f t="shared" si="96"/>
        <v>Not Reimbursable</v>
      </c>
      <c r="AW461" s="60" t="str">
        <f t="shared" si="96"/>
        <v>Not Reimbursable</v>
      </c>
      <c r="AX461" s="60">
        <f t="shared" si="96"/>
        <v>548.44579999999996</v>
      </c>
      <c r="AY461" s="60">
        <f t="shared" si="96"/>
        <v>492.84300000000002</v>
      </c>
      <c r="AZ461" s="60" t="str">
        <f t="shared" si="96"/>
        <v>Not Reimbursable</v>
      </c>
      <c r="BA461" s="60" t="str">
        <f t="shared" si="96"/>
        <v>Not Reimbursable</v>
      </c>
      <c r="BB461" s="60" t="s">
        <v>623</v>
      </c>
      <c r="BC461" s="60" t="s">
        <v>623</v>
      </c>
      <c r="BD461" s="58">
        <f t="shared" si="101"/>
        <v>6</v>
      </c>
      <c r="BE461" s="58">
        <f t="shared" si="102"/>
        <v>4</v>
      </c>
      <c r="BF461" s="53" t="s">
        <v>1381</v>
      </c>
      <c r="BG461" s="52" t="s">
        <v>37</v>
      </c>
      <c r="BH461" s="34">
        <v>74170</v>
      </c>
      <c r="BI461" s="34">
        <v>352</v>
      </c>
      <c r="BJ461" s="56" t="s">
        <v>1382</v>
      </c>
      <c r="BK461">
        <v>5571</v>
      </c>
      <c r="BL461">
        <v>175.34359719999998</v>
      </c>
      <c r="BM461">
        <v>175.34359719999998</v>
      </c>
      <c r="BN461">
        <v>175.34359719999998</v>
      </c>
      <c r="BO461">
        <v>175.34359719999998</v>
      </c>
      <c r="BP461">
        <v>175.34359719999998</v>
      </c>
      <c r="BQ461">
        <v>180.34</v>
      </c>
      <c r="BR461">
        <v>180.34</v>
      </c>
      <c r="BS461">
        <v>282.61655000000002</v>
      </c>
      <c r="BT461">
        <v>180.34</v>
      </c>
      <c r="BU461">
        <v>180.34</v>
      </c>
      <c r="BV461">
        <v>0</v>
      </c>
      <c r="BW461">
        <v>0</v>
      </c>
      <c r="BX461">
        <v>0</v>
      </c>
      <c r="BY461">
        <v>548.44579999999996</v>
      </c>
      <c r="BZ461">
        <v>492.84300000000002</v>
      </c>
      <c r="CA461">
        <v>0</v>
      </c>
      <c r="CB461">
        <v>0</v>
      </c>
      <c r="CC461">
        <v>0</v>
      </c>
      <c r="CD461">
        <v>0</v>
      </c>
    </row>
    <row r="462" spans="2:82" x14ac:dyDescent="0.25">
      <c r="B462" s="52" t="str">
        <f t="shared" si="97"/>
        <v>Diagnostic radiology-Locm 300-399mg/ml iodine,1ml-Q9967</v>
      </c>
      <c r="C462" s="52" t="str">
        <f t="shared" si="98"/>
        <v>74170-0352</v>
      </c>
      <c r="D462" s="53" t="s">
        <v>792</v>
      </c>
      <c r="E462" s="53" t="s">
        <v>979</v>
      </c>
      <c r="F462" s="52" t="s">
        <v>2553</v>
      </c>
      <c r="G462" s="52" t="s">
        <v>158</v>
      </c>
      <c r="H462" s="54" t="s">
        <v>60</v>
      </c>
      <c r="I462" s="55" t="s">
        <v>62</v>
      </c>
      <c r="J462" s="55" t="str">
        <f t="shared" si="103"/>
        <v>Q9967-255</v>
      </c>
      <c r="K462" s="56" t="s">
        <v>1133</v>
      </c>
      <c r="L462" s="57">
        <v>146</v>
      </c>
      <c r="M462" s="52">
        <f t="shared" si="99"/>
        <v>2</v>
      </c>
      <c r="N462" s="53"/>
      <c r="O462" s="52">
        <f t="shared" si="100"/>
        <v>0</v>
      </c>
      <c r="P462" s="52" t="str">
        <f t="shared" si="104"/>
        <v>0255-Q9967 0352-74170</v>
      </c>
      <c r="Q462" s="58" t="str">
        <f t="shared" si="105"/>
        <v>255Q9967</v>
      </c>
      <c r="R462" s="59">
        <v>0</v>
      </c>
      <c r="S462" s="59">
        <v>0</v>
      </c>
      <c r="T462" s="59">
        <v>0</v>
      </c>
      <c r="U462" s="59">
        <v>0</v>
      </c>
      <c r="V462" s="59">
        <v>0</v>
      </c>
      <c r="W462" s="59">
        <v>33.282463750000005</v>
      </c>
      <c r="X462" s="59">
        <v>32.634945000000002</v>
      </c>
      <c r="Y462" s="59">
        <v>33.670975000000006</v>
      </c>
      <c r="Z462" s="59">
        <v>32.634945000000002</v>
      </c>
      <c r="AA462" s="59">
        <v>32.634945000000002</v>
      </c>
      <c r="AB462" s="59">
        <v>0</v>
      </c>
      <c r="AC462" s="59">
        <v>84.177437499999996</v>
      </c>
      <c r="AD462" s="59">
        <v>84.177437499999996</v>
      </c>
      <c r="AE462" s="59">
        <v>0.78000000000000014</v>
      </c>
      <c r="AF462" s="59">
        <v>0.4134000000000001</v>
      </c>
      <c r="AG462" s="59">
        <v>0</v>
      </c>
      <c r="AH462" s="59">
        <v>0</v>
      </c>
      <c r="AI462" s="59">
        <v>0</v>
      </c>
      <c r="AJ462" s="59">
        <v>0</v>
      </c>
      <c r="AK462" s="60" t="str">
        <f t="shared" si="95"/>
        <v>Packaged</v>
      </c>
      <c r="AL462" s="60" t="str">
        <f t="shared" si="95"/>
        <v>Packaged</v>
      </c>
      <c r="AM462" s="60" t="str">
        <f t="shared" si="95"/>
        <v>Packaged</v>
      </c>
      <c r="AN462" s="60" t="str">
        <f t="shared" si="95"/>
        <v>Packaged</v>
      </c>
      <c r="AO462" s="60" t="str">
        <f t="shared" si="95"/>
        <v>Packaged</v>
      </c>
      <c r="AP462" s="60">
        <f t="shared" si="94"/>
        <v>33.282463750000005</v>
      </c>
      <c r="AQ462" s="60">
        <f t="shared" si="94"/>
        <v>32.634945000000002</v>
      </c>
      <c r="AR462" s="60">
        <f t="shared" si="94"/>
        <v>33.670975000000006</v>
      </c>
      <c r="AS462" s="60">
        <f t="shared" si="94"/>
        <v>32.634945000000002</v>
      </c>
      <c r="AT462" s="60">
        <f t="shared" si="94"/>
        <v>32.634945000000002</v>
      </c>
      <c r="AU462" s="60" t="s">
        <v>623</v>
      </c>
      <c r="AV462" s="60">
        <f t="shared" si="96"/>
        <v>84.177437499999996</v>
      </c>
      <c r="AW462" s="60">
        <f t="shared" si="96"/>
        <v>84.177437499999996</v>
      </c>
      <c r="AX462" s="60">
        <f t="shared" si="96"/>
        <v>0.78000000000000014</v>
      </c>
      <c r="AY462" s="60">
        <f t="shared" si="96"/>
        <v>0.4134000000000001</v>
      </c>
      <c r="AZ462" s="60" t="str">
        <f t="shared" si="96"/>
        <v>Packaged</v>
      </c>
      <c r="BA462" s="60" t="str">
        <f t="shared" si="96"/>
        <v>Packaged</v>
      </c>
      <c r="BB462" s="60" t="s">
        <v>623</v>
      </c>
      <c r="BC462" s="60" t="s">
        <v>623</v>
      </c>
      <c r="BD462" s="58" t="str">
        <f t="shared" si="101"/>
        <v>N/A</v>
      </c>
      <c r="BE462" s="58" t="e">
        <f t="shared" si="102"/>
        <v>#VALUE!</v>
      </c>
      <c r="BF462" s="53" t="s">
        <v>158</v>
      </c>
      <c r="BG462" s="52" t="s">
        <v>37</v>
      </c>
      <c r="BH462" s="34" t="s">
        <v>60</v>
      </c>
      <c r="BI462" s="34">
        <v>255</v>
      </c>
      <c r="BJ462" s="56" t="s">
        <v>1134</v>
      </c>
      <c r="BL462" t="e">
        <v>#N/A</v>
      </c>
      <c r="BM462" t="e">
        <v>#N/A</v>
      </c>
      <c r="BN462" t="e">
        <v>#N/A</v>
      </c>
      <c r="BO462" t="e">
        <v>#N/A</v>
      </c>
      <c r="BP462" t="e">
        <v>#N/A</v>
      </c>
      <c r="BQ462">
        <v>33.282463750000005</v>
      </c>
      <c r="BR462">
        <v>32.634945000000002</v>
      </c>
      <c r="BS462">
        <v>33.670975000000006</v>
      </c>
      <c r="BT462">
        <v>32.634945000000002</v>
      </c>
      <c r="BU462">
        <v>32.634945000000002</v>
      </c>
      <c r="BV462" t="e">
        <v>#N/A</v>
      </c>
      <c r="BW462">
        <v>84.177437499999996</v>
      </c>
      <c r="BX462">
        <v>84.177437499999996</v>
      </c>
      <c r="BY462">
        <v>0.78000000000000014</v>
      </c>
      <c r="BZ462">
        <v>0.4134000000000001</v>
      </c>
      <c r="CA462" t="e">
        <v>#N/A</v>
      </c>
      <c r="CB462" t="e">
        <v>#N/A</v>
      </c>
      <c r="CC462" t="e">
        <v>#N/A</v>
      </c>
      <c r="CD462" t="e">
        <v>#N/A</v>
      </c>
    </row>
    <row r="463" spans="2:82" x14ac:dyDescent="0.25">
      <c r="B463" s="52" t="str">
        <f t="shared" si="97"/>
        <v>Diagnostic Radiology &amp; Imaging Procedures-Cta abd&amp;plvs w/contrast-74174</v>
      </c>
      <c r="C463" s="52" t="str">
        <f t="shared" si="98"/>
        <v>74174-0352</v>
      </c>
      <c r="D463" s="53" t="s">
        <v>793</v>
      </c>
      <c r="E463" s="53" t="s">
        <v>976</v>
      </c>
      <c r="F463" s="52" t="s">
        <v>115</v>
      </c>
      <c r="G463" s="52" t="s">
        <v>583</v>
      </c>
      <c r="H463" s="54" t="s">
        <v>1383</v>
      </c>
      <c r="I463" s="55" t="s">
        <v>69</v>
      </c>
      <c r="J463" s="55" t="str">
        <f t="shared" si="103"/>
        <v>74174-352</v>
      </c>
      <c r="K463" s="56" t="s">
        <v>793</v>
      </c>
      <c r="L463" s="57">
        <v>871</v>
      </c>
      <c r="M463" s="52">
        <f t="shared" si="99"/>
        <v>2</v>
      </c>
      <c r="N463" s="53" t="s">
        <v>632</v>
      </c>
      <c r="O463" s="52">
        <f t="shared" si="100"/>
        <v>1</v>
      </c>
      <c r="P463" s="52" t="str">
        <f t="shared" si="104"/>
        <v>0352-74174 0352-74174</v>
      </c>
      <c r="Q463" s="58" t="str">
        <f t="shared" si="105"/>
        <v>35274174</v>
      </c>
      <c r="R463" s="59">
        <v>367.01360039999997</v>
      </c>
      <c r="S463" s="59">
        <v>367.01360039999997</v>
      </c>
      <c r="T463" s="59">
        <v>367.01360039999997</v>
      </c>
      <c r="U463" s="59">
        <v>367.01360039999997</v>
      </c>
      <c r="V463" s="59">
        <v>367.01360039999997</v>
      </c>
      <c r="W463" s="59">
        <v>368.43</v>
      </c>
      <c r="X463" s="59">
        <v>368.43</v>
      </c>
      <c r="Y463" s="59">
        <v>282.61655000000002</v>
      </c>
      <c r="Z463" s="59">
        <v>368.43</v>
      </c>
      <c r="AA463" s="59">
        <v>368.43</v>
      </c>
      <c r="AB463" s="59">
        <v>0</v>
      </c>
      <c r="AC463" s="59">
        <v>0</v>
      </c>
      <c r="AD463" s="59">
        <v>0</v>
      </c>
      <c r="AE463" s="59">
        <v>546.70979999999997</v>
      </c>
      <c r="AF463" s="59">
        <v>491.28299999999996</v>
      </c>
      <c r="AG463" s="59">
        <v>0</v>
      </c>
      <c r="AH463" s="59">
        <v>0</v>
      </c>
      <c r="AI463" s="59">
        <v>0</v>
      </c>
      <c r="AJ463" s="59">
        <v>0</v>
      </c>
      <c r="AK463" s="60">
        <f t="shared" si="95"/>
        <v>367.01360039999997</v>
      </c>
      <c r="AL463" s="60">
        <f t="shared" si="95"/>
        <v>367.01360039999997</v>
      </c>
      <c r="AM463" s="60">
        <f t="shared" si="95"/>
        <v>367.01360039999997</v>
      </c>
      <c r="AN463" s="60">
        <f t="shared" si="95"/>
        <v>367.01360039999997</v>
      </c>
      <c r="AO463" s="60">
        <f t="shared" si="95"/>
        <v>367.01360039999997</v>
      </c>
      <c r="AP463" s="60">
        <f t="shared" si="94"/>
        <v>368.43</v>
      </c>
      <c r="AQ463" s="60">
        <f t="shared" si="94"/>
        <v>368.43</v>
      </c>
      <c r="AR463" s="60">
        <f t="shared" si="94"/>
        <v>282.61655000000002</v>
      </c>
      <c r="AS463" s="60">
        <f t="shared" si="94"/>
        <v>368.43</v>
      </c>
      <c r="AT463" s="60">
        <f t="shared" si="94"/>
        <v>368.43</v>
      </c>
      <c r="AU463" s="60" t="s">
        <v>623</v>
      </c>
      <c r="AV463" s="60" t="str">
        <f t="shared" si="96"/>
        <v>Not Reimbursable</v>
      </c>
      <c r="AW463" s="60" t="str">
        <f t="shared" si="96"/>
        <v>Not Reimbursable</v>
      </c>
      <c r="AX463" s="60">
        <f t="shared" si="96"/>
        <v>546.70979999999997</v>
      </c>
      <c r="AY463" s="60">
        <f t="shared" si="96"/>
        <v>491.28299999999996</v>
      </c>
      <c r="AZ463" s="60" t="str">
        <f t="shared" si="96"/>
        <v>Not Reimbursable</v>
      </c>
      <c r="BA463" s="60" t="str">
        <f t="shared" si="96"/>
        <v>Not Reimbursable</v>
      </c>
      <c r="BB463" s="60" t="s">
        <v>623</v>
      </c>
      <c r="BC463" s="60" t="s">
        <v>623</v>
      </c>
      <c r="BD463" s="58">
        <f t="shared" si="101"/>
        <v>6</v>
      </c>
      <c r="BE463" s="58">
        <f t="shared" si="102"/>
        <v>4</v>
      </c>
      <c r="BF463" s="53" t="s">
        <v>1384</v>
      </c>
      <c r="BG463" s="52" t="s">
        <v>37</v>
      </c>
      <c r="BH463" s="34">
        <v>74174</v>
      </c>
      <c r="BI463" s="34">
        <v>352</v>
      </c>
      <c r="BJ463" s="56" t="s">
        <v>1385</v>
      </c>
      <c r="BK463">
        <v>5572</v>
      </c>
      <c r="BL463">
        <v>367.01360039999997</v>
      </c>
      <c r="BM463">
        <v>367.01360039999997</v>
      </c>
      <c r="BN463">
        <v>367.01360039999997</v>
      </c>
      <c r="BO463">
        <v>367.01360039999997</v>
      </c>
      <c r="BP463">
        <v>367.01360039999997</v>
      </c>
      <c r="BQ463">
        <v>368.43</v>
      </c>
      <c r="BR463">
        <v>368.43</v>
      </c>
      <c r="BS463">
        <v>282.61655000000002</v>
      </c>
      <c r="BT463">
        <v>368.43</v>
      </c>
      <c r="BU463">
        <v>368.43</v>
      </c>
      <c r="BV463">
        <v>0</v>
      </c>
      <c r="BW463">
        <v>0</v>
      </c>
      <c r="BX463">
        <v>0</v>
      </c>
      <c r="BY463">
        <v>546.70979999999997</v>
      </c>
      <c r="BZ463">
        <v>491.28299999999996</v>
      </c>
      <c r="CA463">
        <v>0</v>
      </c>
      <c r="CB463">
        <v>0</v>
      </c>
      <c r="CC463">
        <v>0</v>
      </c>
      <c r="CD463">
        <v>0</v>
      </c>
    </row>
    <row r="464" spans="2:82" x14ac:dyDescent="0.25">
      <c r="B464" s="52" t="str">
        <f t="shared" si="97"/>
        <v>Diagnostic radiology-Locm 300-399mg/ml iodine,1ml-Q9967</v>
      </c>
      <c r="C464" s="52" t="str">
        <f t="shared" si="98"/>
        <v>74174-0352</v>
      </c>
      <c r="D464" s="53" t="s">
        <v>793</v>
      </c>
      <c r="E464" s="53" t="s">
        <v>979</v>
      </c>
      <c r="F464" s="52" t="s">
        <v>2553</v>
      </c>
      <c r="G464" s="52" t="s">
        <v>158</v>
      </c>
      <c r="H464" s="54" t="s">
        <v>60</v>
      </c>
      <c r="I464" s="55" t="s">
        <v>62</v>
      </c>
      <c r="J464" s="55" t="str">
        <f t="shared" si="103"/>
        <v>Q9967-255</v>
      </c>
      <c r="K464" s="56" t="s">
        <v>1133</v>
      </c>
      <c r="L464" s="57">
        <v>143</v>
      </c>
      <c r="M464" s="52">
        <f t="shared" si="99"/>
        <v>2</v>
      </c>
      <c r="N464" s="53"/>
      <c r="O464" s="52">
        <f t="shared" si="100"/>
        <v>0</v>
      </c>
      <c r="P464" s="52" t="str">
        <f t="shared" si="104"/>
        <v>0255-Q9967 0352-74174</v>
      </c>
      <c r="Q464" s="58" t="str">
        <f t="shared" si="105"/>
        <v>255Q9967</v>
      </c>
      <c r="R464" s="59">
        <v>0</v>
      </c>
      <c r="S464" s="59">
        <v>0</v>
      </c>
      <c r="T464" s="59">
        <v>0</v>
      </c>
      <c r="U464" s="59">
        <v>0</v>
      </c>
      <c r="V464" s="59">
        <v>0</v>
      </c>
      <c r="W464" s="59">
        <v>33.282463750000005</v>
      </c>
      <c r="X464" s="59">
        <v>32.634945000000002</v>
      </c>
      <c r="Y464" s="59">
        <v>33.670975000000006</v>
      </c>
      <c r="Z464" s="59">
        <v>32.634945000000002</v>
      </c>
      <c r="AA464" s="59">
        <v>32.634945000000002</v>
      </c>
      <c r="AB464" s="59">
        <v>0</v>
      </c>
      <c r="AC464" s="59">
        <v>84.177437499999996</v>
      </c>
      <c r="AD464" s="59">
        <v>84.177437499999996</v>
      </c>
      <c r="AE464" s="59">
        <v>0.78000000000000014</v>
      </c>
      <c r="AF464" s="59">
        <v>0.4134000000000001</v>
      </c>
      <c r="AG464" s="59">
        <v>0</v>
      </c>
      <c r="AH464" s="59">
        <v>0</v>
      </c>
      <c r="AI464" s="59">
        <v>0</v>
      </c>
      <c r="AJ464" s="59">
        <v>0</v>
      </c>
      <c r="AK464" s="60" t="str">
        <f t="shared" si="95"/>
        <v>Packaged</v>
      </c>
      <c r="AL464" s="60" t="str">
        <f t="shared" si="95"/>
        <v>Packaged</v>
      </c>
      <c r="AM464" s="60" t="str">
        <f t="shared" si="95"/>
        <v>Packaged</v>
      </c>
      <c r="AN464" s="60" t="str">
        <f t="shared" si="95"/>
        <v>Packaged</v>
      </c>
      <c r="AO464" s="60" t="str">
        <f t="shared" si="95"/>
        <v>Packaged</v>
      </c>
      <c r="AP464" s="60">
        <f t="shared" si="94"/>
        <v>33.282463750000005</v>
      </c>
      <c r="AQ464" s="60">
        <f t="shared" si="94"/>
        <v>32.634945000000002</v>
      </c>
      <c r="AR464" s="60">
        <f t="shared" si="94"/>
        <v>33.670975000000006</v>
      </c>
      <c r="AS464" s="60">
        <f t="shared" si="94"/>
        <v>32.634945000000002</v>
      </c>
      <c r="AT464" s="60">
        <f t="shared" si="94"/>
        <v>32.634945000000002</v>
      </c>
      <c r="AU464" s="60" t="s">
        <v>623</v>
      </c>
      <c r="AV464" s="60">
        <f t="shared" si="96"/>
        <v>84.177437499999996</v>
      </c>
      <c r="AW464" s="60">
        <f t="shared" si="96"/>
        <v>84.177437499999996</v>
      </c>
      <c r="AX464" s="60">
        <f t="shared" si="96"/>
        <v>0.78000000000000014</v>
      </c>
      <c r="AY464" s="60">
        <f t="shared" si="96"/>
        <v>0.4134000000000001</v>
      </c>
      <c r="AZ464" s="60" t="str">
        <f t="shared" si="96"/>
        <v>Packaged</v>
      </c>
      <c r="BA464" s="60" t="str">
        <f t="shared" si="96"/>
        <v>Packaged</v>
      </c>
      <c r="BB464" s="60" t="s">
        <v>623</v>
      </c>
      <c r="BC464" s="60" t="s">
        <v>623</v>
      </c>
      <c r="BD464" s="58" t="str">
        <f t="shared" si="101"/>
        <v>N/A</v>
      </c>
      <c r="BE464" s="58" t="e">
        <f t="shared" si="102"/>
        <v>#VALUE!</v>
      </c>
      <c r="BF464" s="53" t="s">
        <v>158</v>
      </c>
      <c r="BG464" s="52" t="s">
        <v>37</v>
      </c>
      <c r="BH464" s="34" t="s">
        <v>60</v>
      </c>
      <c r="BI464" s="34">
        <v>255</v>
      </c>
      <c r="BJ464" s="56" t="s">
        <v>1134</v>
      </c>
      <c r="BL464" t="e">
        <v>#N/A</v>
      </c>
      <c r="BM464" t="e">
        <v>#N/A</v>
      </c>
      <c r="BN464" t="e">
        <v>#N/A</v>
      </c>
      <c r="BO464" t="e">
        <v>#N/A</v>
      </c>
      <c r="BP464" t="e">
        <v>#N/A</v>
      </c>
      <c r="BQ464">
        <v>33.282463750000005</v>
      </c>
      <c r="BR464">
        <v>32.634945000000002</v>
      </c>
      <c r="BS464">
        <v>33.670975000000006</v>
      </c>
      <c r="BT464">
        <v>32.634945000000002</v>
      </c>
      <c r="BU464">
        <v>32.634945000000002</v>
      </c>
      <c r="BV464" t="e">
        <v>#N/A</v>
      </c>
      <c r="BW464">
        <v>84.177437499999996</v>
      </c>
      <c r="BX464">
        <v>84.177437499999996</v>
      </c>
      <c r="BY464">
        <v>0.78000000000000014</v>
      </c>
      <c r="BZ464">
        <v>0.4134000000000001</v>
      </c>
      <c r="CA464" t="e">
        <v>#N/A</v>
      </c>
      <c r="CB464" t="e">
        <v>#N/A</v>
      </c>
      <c r="CC464" t="e">
        <v>#N/A</v>
      </c>
      <c r="CD464" t="e">
        <v>#N/A</v>
      </c>
    </row>
    <row r="465" spans="1:82" x14ac:dyDescent="0.25">
      <c r="B465" s="52" t="str">
        <f t="shared" si="97"/>
        <v>Diagnostic Radiology &amp; Imaging Procedures-Ct abd &amp; pelvis w/o contrast-74176</v>
      </c>
      <c r="C465" s="52" t="str">
        <f t="shared" si="98"/>
        <v>74176-0352</v>
      </c>
      <c r="D465" s="53" t="s">
        <v>794</v>
      </c>
      <c r="E465" s="53" t="s">
        <v>976</v>
      </c>
      <c r="F465" s="52" t="s">
        <v>115</v>
      </c>
      <c r="G465" s="52" t="s">
        <v>398</v>
      </c>
      <c r="H465" s="54" t="s">
        <v>1386</v>
      </c>
      <c r="I465" s="55" t="s">
        <v>69</v>
      </c>
      <c r="J465" s="55" t="str">
        <f t="shared" si="103"/>
        <v>74176-352</v>
      </c>
      <c r="K465" s="56" t="s">
        <v>794</v>
      </c>
      <c r="L465" s="57">
        <v>4511</v>
      </c>
      <c r="M465" s="52">
        <f t="shared" si="99"/>
        <v>1</v>
      </c>
      <c r="N465" s="53" t="s">
        <v>632</v>
      </c>
      <c r="O465" s="52">
        <f t="shared" si="100"/>
        <v>1</v>
      </c>
      <c r="P465" s="52" t="str">
        <f t="shared" si="104"/>
        <v>0352-74176 0352-74176</v>
      </c>
      <c r="Q465" s="58" t="str">
        <f t="shared" si="105"/>
        <v>35274176</v>
      </c>
      <c r="R465" s="59">
        <v>233.8482214</v>
      </c>
      <c r="S465" s="59">
        <v>233.8482214</v>
      </c>
      <c r="T465" s="59">
        <v>233.8482214</v>
      </c>
      <c r="U465" s="59">
        <v>233.8482214</v>
      </c>
      <c r="V465" s="59">
        <v>233.8482214</v>
      </c>
      <c r="W465" s="59">
        <v>189.79</v>
      </c>
      <c r="X465" s="59">
        <v>189.79</v>
      </c>
      <c r="Y465" s="59">
        <v>261.5582</v>
      </c>
      <c r="Z465" s="59">
        <v>189.79</v>
      </c>
      <c r="AA465" s="59">
        <v>189.79</v>
      </c>
      <c r="AB465" s="59">
        <v>0</v>
      </c>
      <c r="AC465" s="59">
        <v>0</v>
      </c>
      <c r="AD465" s="59">
        <v>0</v>
      </c>
      <c r="AE465" s="59">
        <v>504.11269999999996</v>
      </c>
      <c r="AF465" s="59">
        <v>453.00450000000001</v>
      </c>
      <c r="AG465" s="59">
        <v>0</v>
      </c>
      <c r="AH465" s="59">
        <v>0</v>
      </c>
      <c r="AI465" s="59">
        <v>0</v>
      </c>
      <c r="AJ465" s="59">
        <v>0</v>
      </c>
      <c r="AK465" s="60">
        <f t="shared" si="95"/>
        <v>233.8482214</v>
      </c>
      <c r="AL465" s="60">
        <f t="shared" si="95"/>
        <v>233.8482214</v>
      </c>
      <c r="AM465" s="60">
        <f t="shared" si="95"/>
        <v>233.8482214</v>
      </c>
      <c r="AN465" s="60">
        <f t="shared" si="95"/>
        <v>233.8482214</v>
      </c>
      <c r="AO465" s="60">
        <f t="shared" si="95"/>
        <v>233.8482214</v>
      </c>
      <c r="AP465" s="60">
        <f t="shared" si="94"/>
        <v>189.79</v>
      </c>
      <c r="AQ465" s="60">
        <f t="shared" si="94"/>
        <v>189.79</v>
      </c>
      <c r="AR465" s="60">
        <f t="shared" si="94"/>
        <v>261.5582</v>
      </c>
      <c r="AS465" s="60">
        <f t="shared" si="94"/>
        <v>189.79</v>
      </c>
      <c r="AT465" s="60">
        <f t="shared" si="94"/>
        <v>189.79</v>
      </c>
      <c r="AU465" s="60" t="s">
        <v>623</v>
      </c>
      <c r="AV465" s="60" t="str">
        <f t="shared" si="96"/>
        <v>Not Reimbursable</v>
      </c>
      <c r="AW465" s="60" t="str">
        <f t="shared" si="96"/>
        <v>Not Reimbursable</v>
      </c>
      <c r="AX465" s="60">
        <f t="shared" si="96"/>
        <v>504.11269999999996</v>
      </c>
      <c r="AY465" s="60">
        <f t="shared" si="96"/>
        <v>453.00450000000001</v>
      </c>
      <c r="AZ465" s="60" t="str">
        <f t="shared" si="96"/>
        <v>Not Reimbursable</v>
      </c>
      <c r="BA465" s="60" t="str">
        <f t="shared" si="96"/>
        <v>Not Reimbursable</v>
      </c>
      <c r="BB465" s="60" t="s">
        <v>623</v>
      </c>
      <c r="BC465" s="60" t="s">
        <v>623</v>
      </c>
      <c r="BD465" s="58">
        <f t="shared" si="101"/>
        <v>4</v>
      </c>
      <c r="BE465" s="58">
        <f t="shared" si="102"/>
        <v>3</v>
      </c>
      <c r="BF465" s="53" t="s">
        <v>398</v>
      </c>
      <c r="BG465" s="52" t="s">
        <v>37</v>
      </c>
      <c r="BH465" s="34">
        <v>74176</v>
      </c>
      <c r="BI465" s="34">
        <v>352</v>
      </c>
      <c r="BJ465" s="56" t="s">
        <v>1387</v>
      </c>
      <c r="BK465">
        <v>5523</v>
      </c>
      <c r="BL465">
        <v>233.8482214</v>
      </c>
      <c r="BM465">
        <v>233.8482214</v>
      </c>
      <c r="BN465">
        <v>233.8482214</v>
      </c>
      <c r="BO465">
        <v>233.8482214</v>
      </c>
      <c r="BP465">
        <v>233.8482214</v>
      </c>
      <c r="BQ465">
        <v>189.79</v>
      </c>
      <c r="BR465">
        <v>189.79</v>
      </c>
      <c r="BS465">
        <v>261.5582</v>
      </c>
      <c r="BT465">
        <v>189.79</v>
      </c>
      <c r="BU465">
        <v>189.79</v>
      </c>
      <c r="BV465">
        <v>0</v>
      </c>
      <c r="BW465">
        <v>0</v>
      </c>
      <c r="BX465">
        <v>0</v>
      </c>
      <c r="BY465">
        <v>504.11269999999996</v>
      </c>
      <c r="BZ465">
        <v>453.00450000000001</v>
      </c>
      <c r="CA465">
        <v>0</v>
      </c>
      <c r="CB465">
        <v>0</v>
      </c>
      <c r="CC465">
        <v>0</v>
      </c>
      <c r="CD465">
        <v>0</v>
      </c>
    </row>
    <row r="466" spans="1:82" x14ac:dyDescent="0.25">
      <c r="B466" s="52" t="str">
        <f t="shared" si="97"/>
        <v>Diagnostic Radiology &amp; Imaging Procedures-Ct abd&amp;plv wo cntr flwd cntr-74178</v>
      </c>
      <c r="C466" s="52" t="str">
        <f t="shared" si="98"/>
        <v>74178-0352</v>
      </c>
      <c r="D466" s="53" t="s">
        <v>795</v>
      </c>
      <c r="E466" s="53" t="s">
        <v>976</v>
      </c>
      <c r="F466" s="52" t="s">
        <v>115</v>
      </c>
      <c r="G466" s="52" t="s">
        <v>585</v>
      </c>
      <c r="H466" s="54" t="s">
        <v>1388</v>
      </c>
      <c r="I466" s="55" t="s">
        <v>69</v>
      </c>
      <c r="J466" s="55" t="str">
        <f t="shared" si="103"/>
        <v>74178-352</v>
      </c>
      <c r="K466" s="56" t="s">
        <v>795</v>
      </c>
      <c r="L466" s="57">
        <v>6226</v>
      </c>
      <c r="M466" s="52">
        <f t="shared" si="99"/>
        <v>2</v>
      </c>
      <c r="N466" s="53" t="s">
        <v>632</v>
      </c>
      <c r="O466" s="52">
        <f t="shared" si="100"/>
        <v>1</v>
      </c>
      <c r="P466" s="52" t="str">
        <f t="shared" si="104"/>
        <v>0352-74178 0352-74178</v>
      </c>
      <c r="Q466" s="58" t="str">
        <f t="shared" si="105"/>
        <v>35274178</v>
      </c>
      <c r="R466" s="59">
        <v>367.01360039999997</v>
      </c>
      <c r="S466" s="59">
        <v>367.01360039999997</v>
      </c>
      <c r="T466" s="59">
        <v>367.01360039999997</v>
      </c>
      <c r="U466" s="59">
        <v>367.01360039999997</v>
      </c>
      <c r="V466" s="59">
        <v>367.01360039999997</v>
      </c>
      <c r="W466" s="59">
        <v>356.19</v>
      </c>
      <c r="X466" s="59">
        <v>356.19</v>
      </c>
      <c r="Y466" s="59">
        <v>238.48104999999998</v>
      </c>
      <c r="Z466" s="59">
        <v>356.19</v>
      </c>
      <c r="AA466" s="59">
        <v>356.19</v>
      </c>
      <c r="AB466" s="59">
        <v>0</v>
      </c>
      <c r="AC466" s="59">
        <v>0</v>
      </c>
      <c r="AD466" s="59">
        <v>0</v>
      </c>
      <c r="AE466" s="59">
        <v>548.44579999999996</v>
      </c>
      <c r="AF466" s="59">
        <v>492.84300000000002</v>
      </c>
      <c r="AG466" s="59">
        <v>0</v>
      </c>
      <c r="AH466" s="59">
        <v>0</v>
      </c>
      <c r="AI466" s="59">
        <v>0</v>
      </c>
      <c r="AJ466" s="59">
        <v>0</v>
      </c>
      <c r="AK466" s="60">
        <f t="shared" si="95"/>
        <v>367.01360039999997</v>
      </c>
      <c r="AL466" s="60">
        <f t="shared" si="95"/>
        <v>367.01360039999997</v>
      </c>
      <c r="AM466" s="60">
        <f t="shared" si="95"/>
        <v>367.01360039999997</v>
      </c>
      <c r="AN466" s="60">
        <f t="shared" si="95"/>
        <v>367.01360039999997</v>
      </c>
      <c r="AO466" s="60">
        <f t="shared" si="95"/>
        <v>367.01360039999997</v>
      </c>
      <c r="AP466" s="60">
        <f t="shared" si="94"/>
        <v>356.19</v>
      </c>
      <c r="AQ466" s="60">
        <f t="shared" si="94"/>
        <v>356.19</v>
      </c>
      <c r="AR466" s="60">
        <f t="shared" si="94"/>
        <v>238.48104999999998</v>
      </c>
      <c r="AS466" s="60">
        <f t="shared" si="94"/>
        <v>356.19</v>
      </c>
      <c r="AT466" s="60">
        <f t="shared" si="94"/>
        <v>356.19</v>
      </c>
      <c r="AU466" s="60" t="s">
        <v>623</v>
      </c>
      <c r="AV466" s="60" t="str">
        <f t="shared" si="96"/>
        <v>Not Reimbursable</v>
      </c>
      <c r="AW466" s="60" t="str">
        <f t="shared" si="96"/>
        <v>Not Reimbursable</v>
      </c>
      <c r="AX466" s="60">
        <f t="shared" si="96"/>
        <v>548.44579999999996</v>
      </c>
      <c r="AY466" s="60">
        <f t="shared" si="96"/>
        <v>492.84300000000002</v>
      </c>
      <c r="AZ466" s="60" t="str">
        <f t="shared" si="96"/>
        <v>Not Reimbursable</v>
      </c>
      <c r="BA466" s="60" t="str">
        <f t="shared" si="96"/>
        <v>Not Reimbursable</v>
      </c>
      <c r="BB466" s="60" t="s">
        <v>623</v>
      </c>
      <c r="BC466" s="60" t="s">
        <v>623</v>
      </c>
      <c r="BD466" s="58">
        <f t="shared" si="101"/>
        <v>6</v>
      </c>
      <c r="BE466" s="58">
        <f t="shared" si="102"/>
        <v>4</v>
      </c>
      <c r="BF466" s="53" t="s">
        <v>1389</v>
      </c>
      <c r="BG466" s="52" t="s">
        <v>37</v>
      </c>
      <c r="BH466" s="34">
        <v>74178</v>
      </c>
      <c r="BI466" s="34">
        <v>352</v>
      </c>
      <c r="BJ466" s="56" t="s">
        <v>1390</v>
      </c>
      <c r="BK466">
        <v>5572</v>
      </c>
      <c r="BL466">
        <v>367.01360039999997</v>
      </c>
      <c r="BM466">
        <v>367.01360039999997</v>
      </c>
      <c r="BN466">
        <v>367.01360039999997</v>
      </c>
      <c r="BO466">
        <v>367.01360039999997</v>
      </c>
      <c r="BP466">
        <v>367.01360039999997</v>
      </c>
      <c r="BQ466">
        <v>356.19</v>
      </c>
      <c r="BR466">
        <v>356.19</v>
      </c>
      <c r="BS466">
        <v>238.48104999999998</v>
      </c>
      <c r="BT466">
        <v>356.19</v>
      </c>
      <c r="BU466">
        <v>356.19</v>
      </c>
      <c r="BV466">
        <v>0</v>
      </c>
      <c r="BW466">
        <v>0</v>
      </c>
      <c r="BX466">
        <v>0</v>
      </c>
      <c r="BY466">
        <v>548.44579999999996</v>
      </c>
      <c r="BZ466">
        <v>492.84300000000002</v>
      </c>
      <c r="CA466">
        <v>0</v>
      </c>
      <c r="CB466">
        <v>0</v>
      </c>
      <c r="CC466">
        <v>0</v>
      </c>
      <c r="CD466">
        <v>0</v>
      </c>
    </row>
    <row r="467" spans="1:82" x14ac:dyDescent="0.25">
      <c r="B467" s="52" t="str">
        <f t="shared" si="97"/>
        <v>Diagnostic radiology-Locm 300-399mg/ml iodine,1ml-Q9967</v>
      </c>
      <c r="C467" s="52" t="str">
        <f t="shared" si="98"/>
        <v>74178-0352</v>
      </c>
      <c r="D467" s="53" t="s">
        <v>795</v>
      </c>
      <c r="E467" s="53" t="s">
        <v>979</v>
      </c>
      <c r="F467" s="52" t="s">
        <v>2553</v>
      </c>
      <c r="G467" s="52" t="s">
        <v>158</v>
      </c>
      <c r="H467" s="54" t="s">
        <v>60</v>
      </c>
      <c r="I467" s="55" t="s">
        <v>62</v>
      </c>
      <c r="J467" s="55" t="str">
        <f t="shared" si="103"/>
        <v>Q9967-255</v>
      </c>
      <c r="K467" s="56" t="s">
        <v>1133</v>
      </c>
      <c r="L467" s="57">
        <v>159</v>
      </c>
      <c r="M467" s="52">
        <f t="shared" si="99"/>
        <v>2</v>
      </c>
      <c r="N467" s="53"/>
      <c r="O467" s="52">
        <f t="shared" si="100"/>
        <v>0</v>
      </c>
      <c r="P467" s="52" t="str">
        <f t="shared" si="104"/>
        <v>0255-Q9967 0352-74178</v>
      </c>
      <c r="Q467" s="58" t="str">
        <f t="shared" si="105"/>
        <v>255Q9967</v>
      </c>
      <c r="R467" s="59">
        <v>0</v>
      </c>
      <c r="S467" s="59">
        <v>0</v>
      </c>
      <c r="T467" s="59">
        <v>0</v>
      </c>
      <c r="U467" s="59">
        <v>0</v>
      </c>
      <c r="V467" s="59">
        <v>0</v>
      </c>
      <c r="W467" s="59">
        <v>33.282463750000005</v>
      </c>
      <c r="X467" s="59">
        <v>32.634945000000002</v>
      </c>
      <c r="Y467" s="59">
        <v>33.670975000000006</v>
      </c>
      <c r="Z467" s="59">
        <v>32.634945000000002</v>
      </c>
      <c r="AA467" s="59">
        <v>32.634945000000002</v>
      </c>
      <c r="AB467" s="59">
        <v>0</v>
      </c>
      <c r="AC467" s="59">
        <v>84.177437499999996</v>
      </c>
      <c r="AD467" s="59">
        <v>84.177437499999996</v>
      </c>
      <c r="AE467" s="59">
        <v>0.78000000000000014</v>
      </c>
      <c r="AF467" s="59">
        <v>0.4134000000000001</v>
      </c>
      <c r="AG467" s="59">
        <v>0</v>
      </c>
      <c r="AH467" s="59">
        <v>0</v>
      </c>
      <c r="AI467" s="59">
        <v>0</v>
      </c>
      <c r="AJ467" s="59">
        <v>0</v>
      </c>
      <c r="AK467" s="60" t="str">
        <f t="shared" si="95"/>
        <v>Packaged</v>
      </c>
      <c r="AL467" s="60" t="str">
        <f t="shared" si="95"/>
        <v>Packaged</v>
      </c>
      <c r="AM467" s="60" t="str">
        <f t="shared" si="95"/>
        <v>Packaged</v>
      </c>
      <c r="AN467" s="60" t="str">
        <f t="shared" si="95"/>
        <v>Packaged</v>
      </c>
      <c r="AO467" s="60" t="str">
        <f t="shared" si="95"/>
        <v>Packaged</v>
      </c>
      <c r="AP467" s="60">
        <f t="shared" si="94"/>
        <v>33.282463750000005</v>
      </c>
      <c r="AQ467" s="60">
        <f t="shared" si="94"/>
        <v>32.634945000000002</v>
      </c>
      <c r="AR467" s="60">
        <f t="shared" si="94"/>
        <v>33.670975000000006</v>
      </c>
      <c r="AS467" s="60">
        <f t="shared" si="94"/>
        <v>32.634945000000002</v>
      </c>
      <c r="AT467" s="60">
        <f t="shared" si="94"/>
        <v>32.634945000000002</v>
      </c>
      <c r="AU467" s="60" t="s">
        <v>623</v>
      </c>
      <c r="AV467" s="60">
        <f t="shared" si="96"/>
        <v>84.177437499999996</v>
      </c>
      <c r="AW467" s="60">
        <f t="shared" si="96"/>
        <v>84.177437499999996</v>
      </c>
      <c r="AX467" s="60">
        <f t="shared" si="96"/>
        <v>0.78000000000000014</v>
      </c>
      <c r="AY467" s="60">
        <f t="shared" si="96"/>
        <v>0.4134000000000001</v>
      </c>
      <c r="AZ467" s="60" t="str">
        <f t="shared" si="96"/>
        <v>Packaged</v>
      </c>
      <c r="BA467" s="60" t="str">
        <f t="shared" si="96"/>
        <v>Packaged</v>
      </c>
      <c r="BB467" s="60" t="s">
        <v>623</v>
      </c>
      <c r="BC467" s="60" t="s">
        <v>623</v>
      </c>
      <c r="BD467" s="58" t="str">
        <f t="shared" si="101"/>
        <v>N/A</v>
      </c>
      <c r="BE467" s="58" t="e">
        <f t="shared" si="102"/>
        <v>#VALUE!</v>
      </c>
      <c r="BF467" s="53" t="s">
        <v>158</v>
      </c>
      <c r="BG467" s="52" t="s">
        <v>37</v>
      </c>
      <c r="BH467" s="34" t="s">
        <v>60</v>
      </c>
      <c r="BI467" s="34">
        <v>255</v>
      </c>
      <c r="BJ467" s="56" t="s">
        <v>1134</v>
      </c>
      <c r="BL467" t="e">
        <v>#N/A</v>
      </c>
      <c r="BM467" t="e">
        <v>#N/A</v>
      </c>
      <c r="BN467" t="e">
        <v>#N/A</v>
      </c>
      <c r="BO467" t="e">
        <v>#N/A</v>
      </c>
      <c r="BP467" t="e">
        <v>#N/A</v>
      </c>
      <c r="BQ467">
        <v>33.282463750000005</v>
      </c>
      <c r="BR467">
        <v>32.634945000000002</v>
      </c>
      <c r="BS467">
        <v>33.670975000000006</v>
      </c>
      <c r="BT467">
        <v>32.634945000000002</v>
      </c>
      <c r="BU467">
        <v>32.634945000000002</v>
      </c>
      <c r="BV467" t="e">
        <v>#N/A</v>
      </c>
      <c r="BW467">
        <v>84.177437499999996</v>
      </c>
      <c r="BX467">
        <v>84.177437499999996</v>
      </c>
      <c r="BY467">
        <v>0.78000000000000014</v>
      </c>
      <c r="BZ467">
        <v>0.4134000000000001</v>
      </c>
      <c r="CA467" t="e">
        <v>#N/A</v>
      </c>
      <c r="CB467" t="e">
        <v>#N/A</v>
      </c>
      <c r="CC467" t="e">
        <v>#N/A</v>
      </c>
      <c r="CD467" t="e">
        <v>#N/A</v>
      </c>
    </row>
    <row r="468" spans="1:82" x14ac:dyDescent="0.25">
      <c r="A468" s="51"/>
      <c r="B468" s="52" t="str">
        <f t="shared" si="97"/>
        <v>Diagnostic Radiology &amp; Imaging Procedures-Mri abdomen w/o contrast-74181</v>
      </c>
      <c r="C468" s="52" t="str">
        <f t="shared" si="98"/>
        <v>74181-0610</v>
      </c>
      <c r="D468" s="53" t="s">
        <v>796</v>
      </c>
      <c r="E468" s="53" t="s">
        <v>976</v>
      </c>
      <c r="F468" s="52" t="s">
        <v>115</v>
      </c>
      <c r="G468" s="52" t="s">
        <v>586</v>
      </c>
      <c r="H468" s="54" t="s">
        <v>1391</v>
      </c>
      <c r="I468" s="55" t="s">
        <v>532</v>
      </c>
      <c r="J468" s="55" t="str">
        <f t="shared" si="103"/>
        <v>74181-610</v>
      </c>
      <c r="K468" s="56" t="s">
        <v>796</v>
      </c>
      <c r="L468" s="57">
        <v>4637</v>
      </c>
      <c r="M468" s="52">
        <f t="shared" si="99"/>
        <v>1</v>
      </c>
      <c r="N468" s="53" t="s">
        <v>632</v>
      </c>
      <c r="O468" s="52">
        <f t="shared" si="100"/>
        <v>1</v>
      </c>
      <c r="P468" s="52" t="str">
        <f t="shared" si="104"/>
        <v>0610-74181 0610-74181</v>
      </c>
      <c r="Q468" s="58" t="str">
        <f t="shared" si="105"/>
        <v>61074181</v>
      </c>
      <c r="R468" s="59">
        <v>233.8482214</v>
      </c>
      <c r="S468" s="59">
        <v>233.8482214</v>
      </c>
      <c r="T468" s="59">
        <v>233.8482214</v>
      </c>
      <c r="U468" s="59">
        <v>233.8482214</v>
      </c>
      <c r="V468" s="59">
        <v>233.8482214</v>
      </c>
      <c r="W468" s="59">
        <v>204.83</v>
      </c>
      <c r="X468" s="59">
        <v>204.83</v>
      </c>
      <c r="Y468" s="59">
        <v>268.96390000000002</v>
      </c>
      <c r="Z468" s="59">
        <v>204.83</v>
      </c>
      <c r="AA468" s="59">
        <v>204.83</v>
      </c>
      <c r="AB468" s="59">
        <v>0</v>
      </c>
      <c r="AC468" s="59">
        <v>0</v>
      </c>
      <c r="AD468" s="59">
        <v>0</v>
      </c>
      <c r="AE468" s="59">
        <v>504.11269999999996</v>
      </c>
      <c r="AF468" s="59">
        <v>453.00450000000001</v>
      </c>
      <c r="AG468" s="59">
        <v>0</v>
      </c>
      <c r="AH468" s="59">
        <v>0</v>
      </c>
      <c r="AI468" s="59">
        <v>0</v>
      </c>
      <c r="AJ468" s="59">
        <v>0</v>
      </c>
      <c r="AK468" s="60">
        <f t="shared" si="95"/>
        <v>233.8482214</v>
      </c>
      <c r="AL468" s="60">
        <f t="shared" si="95"/>
        <v>233.8482214</v>
      </c>
      <c r="AM468" s="60">
        <f t="shared" si="95"/>
        <v>233.8482214</v>
      </c>
      <c r="AN468" s="60">
        <f t="shared" si="95"/>
        <v>233.8482214</v>
      </c>
      <c r="AO468" s="60">
        <f t="shared" si="95"/>
        <v>233.8482214</v>
      </c>
      <c r="AP468" s="60">
        <f t="shared" si="94"/>
        <v>204.83</v>
      </c>
      <c r="AQ468" s="60">
        <f t="shared" si="94"/>
        <v>204.83</v>
      </c>
      <c r="AR468" s="60">
        <f t="shared" si="94"/>
        <v>268.96390000000002</v>
      </c>
      <c r="AS468" s="60">
        <f t="shared" si="94"/>
        <v>204.83</v>
      </c>
      <c r="AT468" s="60">
        <f t="shared" si="94"/>
        <v>204.83</v>
      </c>
      <c r="AU468" s="60" t="s">
        <v>623</v>
      </c>
      <c r="AV468" s="60" t="str">
        <f t="shared" si="96"/>
        <v>Not Reimbursable</v>
      </c>
      <c r="AW468" s="60" t="str">
        <f t="shared" si="96"/>
        <v>Not Reimbursable</v>
      </c>
      <c r="AX468" s="60">
        <f t="shared" si="96"/>
        <v>504.11269999999996</v>
      </c>
      <c r="AY468" s="60">
        <f t="shared" si="96"/>
        <v>453.00450000000001</v>
      </c>
      <c r="AZ468" s="60" t="str">
        <f t="shared" si="96"/>
        <v>Not Reimbursable</v>
      </c>
      <c r="BA468" s="60" t="str">
        <f t="shared" si="96"/>
        <v>Not Reimbursable</v>
      </c>
      <c r="BB468" s="60" t="s">
        <v>623</v>
      </c>
      <c r="BC468" s="60" t="s">
        <v>623</v>
      </c>
      <c r="BD468" s="58">
        <f t="shared" si="101"/>
        <v>4</v>
      </c>
      <c r="BE468" s="58">
        <f t="shared" si="102"/>
        <v>3</v>
      </c>
      <c r="BF468" s="53" t="s">
        <v>1392</v>
      </c>
      <c r="BG468" s="52" t="s">
        <v>37</v>
      </c>
      <c r="BH468" s="34">
        <v>74181</v>
      </c>
      <c r="BI468" s="34">
        <v>610</v>
      </c>
      <c r="BJ468" s="56" t="s">
        <v>1393</v>
      </c>
      <c r="BK468">
        <v>5523</v>
      </c>
      <c r="BL468">
        <v>233.8482214</v>
      </c>
      <c r="BM468">
        <v>233.8482214</v>
      </c>
      <c r="BN468">
        <v>233.8482214</v>
      </c>
      <c r="BO468">
        <v>233.8482214</v>
      </c>
      <c r="BP468">
        <v>233.8482214</v>
      </c>
      <c r="BQ468">
        <v>204.83</v>
      </c>
      <c r="BR468">
        <v>204.83</v>
      </c>
      <c r="BS468">
        <v>268.96390000000002</v>
      </c>
      <c r="BT468">
        <v>204.83</v>
      </c>
      <c r="BU468">
        <v>204.83</v>
      </c>
      <c r="BV468">
        <v>0</v>
      </c>
      <c r="BW468">
        <v>0</v>
      </c>
      <c r="BX468">
        <v>0</v>
      </c>
      <c r="BY468">
        <v>504.11269999999996</v>
      </c>
      <c r="BZ468">
        <v>453.00450000000001</v>
      </c>
      <c r="CA468">
        <v>0</v>
      </c>
      <c r="CB468">
        <v>0</v>
      </c>
      <c r="CC468">
        <v>0</v>
      </c>
      <c r="CD468">
        <v>0</v>
      </c>
    </row>
    <row r="469" spans="1:82" x14ac:dyDescent="0.25">
      <c r="B469" s="52" t="str">
        <f t="shared" si="97"/>
        <v>Diagnostic Radiology &amp; Imaging Procedures-Mri abd w/o cntr flwd cntr-74183</v>
      </c>
      <c r="C469" s="52" t="str">
        <f t="shared" si="98"/>
        <v>74183-0610</v>
      </c>
      <c r="D469" s="53" t="s">
        <v>797</v>
      </c>
      <c r="E469" s="53" t="s">
        <v>976</v>
      </c>
      <c r="F469" s="52" t="s">
        <v>115</v>
      </c>
      <c r="G469" s="52" t="s">
        <v>587</v>
      </c>
      <c r="H469" s="54" t="s">
        <v>1394</v>
      </c>
      <c r="I469" s="55" t="s">
        <v>532</v>
      </c>
      <c r="J469" s="55" t="str">
        <f t="shared" si="103"/>
        <v>74183-610</v>
      </c>
      <c r="K469" s="56" t="s">
        <v>797</v>
      </c>
      <c r="L469" s="57">
        <v>6466</v>
      </c>
      <c r="M469" s="52">
        <f t="shared" si="99"/>
        <v>2</v>
      </c>
      <c r="N469" s="53" t="s">
        <v>632</v>
      </c>
      <c r="O469" s="52">
        <f t="shared" si="100"/>
        <v>1</v>
      </c>
      <c r="P469" s="52" t="str">
        <f t="shared" si="104"/>
        <v>0610-74183 0610-74183</v>
      </c>
      <c r="Q469" s="58" t="str">
        <f t="shared" si="105"/>
        <v>61074183</v>
      </c>
      <c r="R469" s="59">
        <v>367.01360039999997</v>
      </c>
      <c r="S469" s="59">
        <v>367.01360039999997</v>
      </c>
      <c r="T469" s="59">
        <v>367.01360039999997</v>
      </c>
      <c r="U469" s="59">
        <v>367.01360039999997</v>
      </c>
      <c r="V469" s="59">
        <v>367.01360039999997</v>
      </c>
      <c r="W469" s="59">
        <v>354.51</v>
      </c>
      <c r="X469" s="59">
        <v>354.51</v>
      </c>
      <c r="Y469" s="59">
        <v>1681.16</v>
      </c>
      <c r="Z469" s="59">
        <v>354.51</v>
      </c>
      <c r="AA469" s="59">
        <v>354.51</v>
      </c>
      <c r="AB469" s="59">
        <v>0</v>
      </c>
      <c r="AC469" s="59">
        <v>0</v>
      </c>
      <c r="AD469" s="59">
        <v>0</v>
      </c>
      <c r="AE469" s="59">
        <v>990.3229</v>
      </c>
      <c r="AF469" s="59">
        <v>889.92150000000004</v>
      </c>
      <c r="AG469" s="59">
        <v>0</v>
      </c>
      <c r="AH469" s="59">
        <v>0</v>
      </c>
      <c r="AI469" s="59">
        <v>0</v>
      </c>
      <c r="AJ469" s="59">
        <v>0</v>
      </c>
      <c r="AK469" s="60">
        <f t="shared" si="95"/>
        <v>367.01360039999997</v>
      </c>
      <c r="AL469" s="60">
        <f t="shared" si="95"/>
        <v>367.01360039999997</v>
      </c>
      <c r="AM469" s="60">
        <f t="shared" si="95"/>
        <v>367.01360039999997</v>
      </c>
      <c r="AN469" s="60">
        <f t="shared" si="95"/>
        <v>367.01360039999997</v>
      </c>
      <c r="AO469" s="60">
        <f t="shared" si="95"/>
        <v>367.01360039999997</v>
      </c>
      <c r="AP469" s="60">
        <f t="shared" si="94"/>
        <v>354.51</v>
      </c>
      <c r="AQ469" s="60">
        <f t="shared" si="94"/>
        <v>354.51</v>
      </c>
      <c r="AR469" s="60">
        <f t="shared" si="94"/>
        <v>1681.16</v>
      </c>
      <c r="AS469" s="60">
        <f t="shared" si="94"/>
        <v>354.51</v>
      </c>
      <c r="AT469" s="60">
        <f t="shared" si="94"/>
        <v>354.51</v>
      </c>
      <c r="AU469" s="60" t="s">
        <v>623</v>
      </c>
      <c r="AV469" s="60" t="str">
        <f t="shared" si="96"/>
        <v>Not Reimbursable</v>
      </c>
      <c r="AW469" s="60" t="str">
        <f t="shared" si="96"/>
        <v>Not Reimbursable</v>
      </c>
      <c r="AX469" s="60">
        <f t="shared" si="96"/>
        <v>990.3229</v>
      </c>
      <c r="AY469" s="60">
        <f t="shared" si="96"/>
        <v>889.92150000000004</v>
      </c>
      <c r="AZ469" s="60" t="str">
        <f t="shared" si="96"/>
        <v>Not Reimbursable</v>
      </c>
      <c r="BA469" s="60" t="str">
        <f t="shared" si="96"/>
        <v>Not Reimbursable</v>
      </c>
      <c r="BB469" s="60" t="s">
        <v>623</v>
      </c>
      <c r="BC469" s="60" t="s">
        <v>623</v>
      </c>
      <c r="BD469" s="58">
        <f t="shared" si="101"/>
        <v>6</v>
      </c>
      <c r="BE469" s="58">
        <f t="shared" si="102"/>
        <v>4</v>
      </c>
      <c r="BF469" s="53" t="s">
        <v>1395</v>
      </c>
      <c r="BG469" s="52" t="s">
        <v>37</v>
      </c>
      <c r="BH469" s="34">
        <v>74183</v>
      </c>
      <c r="BI469" s="34">
        <v>610</v>
      </c>
      <c r="BJ469" s="56" t="s">
        <v>1396</v>
      </c>
      <c r="BK469">
        <v>5572</v>
      </c>
      <c r="BL469">
        <v>367.01360039999997</v>
      </c>
      <c r="BM469">
        <v>367.01360039999997</v>
      </c>
      <c r="BN469">
        <v>367.01360039999997</v>
      </c>
      <c r="BO469">
        <v>367.01360039999997</v>
      </c>
      <c r="BP469">
        <v>367.01360039999997</v>
      </c>
      <c r="BQ469">
        <v>354.51</v>
      </c>
      <c r="BR469">
        <v>354.51</v>
      </c>
      <c r="BS469">
        <v>1681.16</v>
      </c>
      <c r="BT469">
        <v>354.51</v>
      </c>
      <c r="BU469">
        <v>354.51</v>
      </c>
      <c r="BV469">
        <v>0</v>
      </c>
      <c r="BW469">
        <v>0</v>
      </c>
      <c r="BX469">
        <v>0</v>
      </c>
      <c r="BY469">
        <v>990.3229</v>
      </c>
      <c r="BZ469">
        <v>889.92150000000004</v>
      </c>
      <c r="CA469">
        <v>0</v>
      </c>
      <c r="CB469">
        <v>0</v>
      </c>
      <c r="CC469">
        <v>0</v>
      </c>
      <c r="CD469">
        <v>0</v>
      </c>
    </row>
    <row r="470" spans="1:82" x14ac:dyDescent="0.25">
      <c r="B470" s="52" t="str">
        <f t="shared" si="97"/>
        <v>Pharmacy - Drugs incident to radiology-Pharmacy - Drugs incident to radiology-</v>
      </c>
      <c r="C470" s="52" t="str">
        <f t="shared" si="98"/>
        <v>74183-0610</v>
      </c>
      <c r="D470" s="53" t="s">
        <v>797</v>
      </c>
      <c r="E470" s="53" t="s">
        <v>979</v>
      </c>
      <c r="F470" s="52" t="s">
        <v>543</v>
      </c>
      <c r="G470" s="52" t="s">
        <v>543</v>
      </c>
      <c r="H470" s="54" t="s">
        <v>34</v>
      </c>
      <c r="I470" s="55" t="s">
        <v>62</v>
      </c>
      <c r="J470" s="55" t="str">
        <f t="shared" si="103"/>
        <v>-255</v>
      </c>
      <c r="K470" s="56" t="s">
        <v>1248</v>
      </c>
      <c r="L470" s="57">
        <v>64</v>
      </c>
      <c r="M470" s="52">
        <f t="shared" si="99"/>
        <v>2</v>
      </c>
      <c r="N470" s="53"/>
      <c r="O470" s="52">
        <f t="shared" si="100"/>
        <v>0</v>
      </c>
      <c r="P470" s="52" t="str">
        <f t="shared" si="104"/>
        <v>0255- 0610-74183</v>
      </c>
      <c r="Q470" s="58" t="str">
        <f t="shared" si="105"/>
        <v>255</v>
      </c>
      <c r="R470" s="59">
        <v>0</v>
      </c>
      <c r="S470" s="59">
        <v>0</v>
      </c>
      <c r="T470" s="59">
        <v>0</v>
      </c>
      <c r="U470" s="59">
        <v>0</v>
      </c>
      <c r="V470" s="59">
        <v>0</v>
      </c>
      <c r="W470" s="59">
        <v>0</v>
      </c>
      <c r="X470" s="59">
        <v>0</v>
      </c>
      <c r="Y470" s="59">
        <v>0</v>
      </c>
      <c r="Z470" s="59">
        <v>0</v>
      </c>
      <c r="AA470" s="59">
        <v>0</v>
      </c>
      <c r="AB470" s="59">
        <v>0</v>
      </c>
      <c r="AC470" s="59">
        <v>0</v>
      </c>
      <c r="AD470" s="59">
        <v>0</v>
      </c>
      <c r="AE470" s="59">
        <v>0</v>
      </c>
      <c r="AF470" s="59">
        <v>0</v>
      </c>
      <c r="AG470" s="59">
        <v>0</v>
      </c>
      <c r="AH470" s="59">
        <v>0</v>
      </c>
      <c r="AI470" s="59">
        <v>0</v>
      </c>
      <c r="AJ470" s="59">
        <v>0</v>
      </c>
      <c r="AK470" s="60" t="str">
        <f t="shared" si="95"/>
        <v>Packaged</v>
      </c>
      <c r="AL470" s="60" t="str">
        <f t="shared" si="95"/>
        <v>Packaged</v>
      </c>
      <c r="AM470" s="60" t="str">
        <f t="shared" si="95"/>
        <v>Packaged</v>
      </c>
      <c r="AN470" s="60" t="str">
        <f t="shared" si="95"/>
        <v>Packaged</v>
      </c>
      <c r="AO470" s="60" t="str">
        <f t="shared" si="95"/>
        <v>Packaged</v>
      </c>
      <c r="AP470" s="60" t="str">
        <f t="shared" si="94"/>
        <v>Packaged</v>
      </c>
      <c r="AQ470" s="60" t="str">
        <f t="shared" si="94"/>
        <v>Packaged</v>
      </c>
      <c r="AR470" s="60" t="str">
        <f t="shared" si="94"/>
        <v>Packaged</v>
      </c>
      <c r="AS470" s="60" t="str">
        <f t="shared" si="94"/>
        <v>Packaged</v>
      </c>
      <c r="AT470" s="60" t="str">
        <f t="shared" si="94"/>
        <v>Packaged</v>
      </c>
      <c r="AU470" s="60" t="s">
        <v>623</v>
      </c>
      <c r="AV470" s="60" t="str">
        <f t="shared" si="96"/>
        <v>Packaged</v>
      </c>
      <c r="AW470" s="60" t="str">
        <f t="shared" si="96"/>
        <v>Packaged</v>
      </c>
      <c r="AX470" s="60" t="str">
        <f t="shared" si="96"/>
        <v>Packaged</v>
      </c>
      <c r="AY470" s="60" t="str">
        <f t="shared" si="96"/>
        <v>Packaged</v>
      </c>
      <c r="AZ470" s="60" t="str">
        <f t="shared" si="96"/>
        <v>Packaged</v>
      </c>
      <c r="BA470" s="60" t="str">
        <f t="shared" si="96"/>
        <v>Packaged</v>
      </c>
      <c r="BB470" s="60" t="s">
        <v>623</v>
      </c>
      <c r="BC470" s="60" t="s">
        <v>623</v>
      </c>
      <c r="BD470" s="58" t="str">
        <f t="shared" si="101"/>
        <v>N/A</v>
      </c>
      <c r="BE470" s="58" t="e">
        <f t="shared" si="102"/>
        <v>#VALUE!</v>
      </c>
      <c r="BF470" s="53"/>
      <c r="BG470" s="52" t="e">
        <v>#N/A</v>
      </c>
      <c r="BI470" s="34">
        <v>255</v>
      </c>
      <c r="BJ470" s="56" t="s">
        <v>62</v>
      </c>
      <c r="BL470" t="e">
        <v>#N/A</v>
      </c>
      <c r="BM470" t="e">
        <v>#N/A</v>
      </c>
      <c r="BN470" t="e">
        <v>#N/A</v>
      </c>
      <c r="BO470" t="e">
        <v>#N/A</v>
      </c>
      <c r="BP470" t="e">
        <v>#N/A</v>
      </c>
      <c r="BQ470" t="e">
        <v>#N/A</v>
      </c>
      <c r="BR470" t="e">
        <v>#N/A</v>
      </c>
      <c r="BS470" t="e">
        <v>#N/A</v>
      </c>
      <c r="BT470" t="e">
        <v>#N/A</v>
      </c>
      <c r="BU470" t="e">
        <v>#N/A</v>
      </c>
      <c r="BV470" t="e">
        <v>#N/A</v>
      </c>
      <c r="BW470" t="e">
        <v>#N/A</v>
      </c>
      <c r="BX470" t="e">
        <v>#N/A</v>
      </c>
      <c r="BY470" t="e">
        <v>#N/A</v>
      </c>
      <c r="BZ470" t="e">
        <v>#N/A</v>
      </c>
      <c r="CA470" t="e">
        <v>#N/A</v>
      </c>
      <c r="CB470" t="e">
        <v>#N/A</v>
      </c>
      <c r="CC470" t="e">
        <v>#N/A</v>
      </c>
      <c r="CD470" t="e">
        <v>#N/A</v>
      </c>
    </row>
    <row r="471" spans="1:82" x14ac:dyDescent="0.25">
      <c r="B471" s="52" t="str">
        <f t="shared" si="97"/>
        <v>Diagnostic Radiology &amp; Imaging Procedures-X-ray xm esophagus 1cntrst-74220</v>
      </c>
      <c r="C471" s="52" t="str">
        <f t="shared" si="98"/>
        <v>74220-0320</v>
      </c>
      <c r="D471" s="53" t="s">
        <v>798</v>
      </c>
      <c r="E471" s="53" t="s">
        <v>976</v>
      </c>
      <c r="F471" s="52" t="s">
        <v>115</v>
      </c>
      <c r="G471" s="52" t="s">
        <v>399</v>
      </c>
      <c r="H471" s="54" t="s">
        <v>1397</v>
      </c>
      <c r="I471" s="55" t="s">
        <v>49</v>
      </c>
      <c r="J471" s="55" t="str">
        <f t="shared" si="103"/>
        <v>74220-320</v>
      </c>
      <c r="K471" s="56" t="s">
        <v>798</v>
      </c>
      <c r="L471" s="57">
        <v>545</v>
      </c>
      <c r="M471" s="52">
        <f t="shared" si="99"/>
        <v>1</v>
      </c>
      <c r="N471" s="53" t="s">
        <v>632</v>
      </c>
      <c r="O471" s="52">
        <f t="shared" si="100"/>
        <v>1</v>
      </c>
      <c r="P471" s="52" t="str">
        <f t="shared" si="104"/>
        <v>0320-74220 0320-74220</v>
      </c>
      <c r="Q471" s="58" t="str">
        <f t="shared" si="105"/>
        <v>32074220</v>
      </c>
      <c r="R471" s="59">
        <v>175.34359719999998</v>
      </c>
      <c r="S471" s="59">
        <v>175.34359719999998</v>
      </c>
      <c r="T471" s="59">
        <v>175.34359719999998</v>
      </c>
      <c r="U471" s="59">
        <v>175.34359719999998</v>
      </c>
      <c r="V471" s="59">
        <v>175.34359719999998</v>
      </c>
      <c r="W471" s="59">
        <v>99.9</v>
      </c>
      <c r="X471" s="59">
        <v>99.9</v>
      </c>
      <c r="Y471" s="59">
        <v>109.26240000000001</v>
      </c>
      <c r="Z471" s="59">
        <v>99.9</v>
      </c>
      <c r="AA471" s="59">
        <v>99.9</v>
      </c>
      <c r="AB471" s="59">
        <v>0</v>
      </c>
      <c r="AC471" s="59">
        <v>0</v>
      </c>
      <c r="AD471" s="59">
        <v>0</v>
      </c>
      <c r="AE471" s="59">
        <v>472.62380000000002</v>
      </c>
      <c r="AF471" s="59">
        <v>427.13060000000002</v>
      </c>
      <c r="AG471" s="59">
        <v>95.953000000000017</v>
      </c>
      <c r="AH471" s="59">
        <v>0</v>
      </c>
      <c r="AI471" s="59">
        <v>0</v>
      </c>
      <c r="AJ471" s="59">
        <v>0</v>
      </c>
      <c r="AK471" s="60">
        <f t="shared" si="95"/>
        <v>175.34359719999998</v>
      </c>
      <c r="AL471" s="60">
        <f t="shared" si="95"/>
        <v>175.34359719999998</v>
      </c>
      <c r="AM471" s="60">
        <f t="shared" si="95"/>
        <v>175.34359719999998</v>
      </c>
      <c r="AN471" s="60">
        <f t="shared" si="95"/>
        <v>175.34359719999998</v>
      </c>
      <c r="AO471" s="60">
        <f t="shared" si="95"/>
        <v>175.34359719999998</v>
      </c>
      <c r="AP471" s="60">
        <f t="shared" si="94"/>
        <v>99.9</v>
      </c>
      <c r="AQ471" s="60">
        <f t="shared" si="94"/>
        <v>99.9</v>
      </c>
      <c r="AR471" s="60">
        <f t="shared" si="94"/>
        <v>109.26240000000001</v>
      </c>
      <c r="AS471" s="60">
        <f t="shared" si="94"/>
        <v>99.9</v>
      </c>
      <c r="AT471" s="60">
        <f t="shared" si="94"/>
        <v>99.9</v>
      </c>
      <c r="AU471" s="60" t="s">
        <v>623</v>
      </c>
      <c r="AV471" s="60" t="str">
        <f t="shared" si="96"/>
        <v>Not Reimbursable</v>
      </c>
      <c r="AW471" s="60" t="str">
        <f t="shared" si="96"/>
        <v>Not Reimbursable</v>
      </c>
      <c r="AX471" s="60">
        <f t="shared" si="96"/>
        <v>472.62380000000002</v>
      </c>
      <c r="AY471" s="60">
        <f t="shared" si="96"/>
        <v>427.13060000000002</v>
      </c>
      <c r="AZ471" s="60">
        <f t="shared" si="96"/>
        <v>95.953000000000017</v>
      </c>
      <c r="BA471" s="60" t="str">
        <f t="shared" si="96"/>
        <v>Not Reimbursable</v>
      </c>
      <c r="BB471" s="60" t="s">
        <v>623</v>
      </c>
      <c r="BC471" s="60" t="s">
        <v>623</v>
      </c>
      <c r="BD471" s="58">
        <f t="shared" si="101"/>
        <v>4</v>
      </c>
      <c r="BE471" s="58">
        <f t="shared" si="102"/>
        <v>3</v>
      </c>
      <c r="BF471" s="53" t="s">
        <v>1398</v>
      </c>
      <c r="BG471" s="52" t="s">
        <v>37</v>
      </c>
      <c r="BH471" s="34">
        <v>74220</v>
      </c>
      <c r="BI471" s="34">
        <v>320</v>
      </c>
      <c r="BJ471" s="56" t="s">
        <v>1399</v>
      </c>
      <c r="BK471">
        <v>5571</v>
      </c>
      <c r="BL471">
        <v>175.34359719999998</v>
      </c>
      <c r="BM471">
        <v>175.34359719999998</v>
      </c>
      <c r="BN471">
        <v>175.34359719999998</v>
      </c>
      <c r="BO471">
        <v>175.34359719999998</v>
      </c>
      <c r="BP471">
        <v>175.34359719999998</v>
      </c>
      <c r="BQ471">
        <v>99.9</v>
      </c>
      <c r="BR471">
        <v>99.9</v>
      </c>
      <c r="BS471">
        <v>109.26240000000001</v>
      </c>
      <c r="BT471">
        <v>99.9</v>
      </c>
      <c r="BU471">
        <v>99.9</v>
      </c>
      <c r="BV471">
        <v>0</v>
      </c>
      <c r="BW471">
        <v>0</v>
      </c>
      <c r="BX471">
        <v>0</v>
      </c>
      <c r="BY471">
        <v>472.62380000000002</v>
      </c>
      <c r="BZ471">
        <v>427.13060000000002</v>
      </c>
      <c r="CA471">
        <v>95.953000000000017</v>
      </c>
      <c r="CB471">
        <v>0</v>
      </c>
      <c r="CC471">
        <v>0</v>
      </c>
      <c r="CD471">
        <v>0</v>
      </c>
    </row>
    <row r="472" spans="1:82" x14ac:dyDescent="0.25">
      <c r="B472" s="52" t="str">
        <f t="shared" si="97"/>
        <v>Diagnostic Radiology &amp; Imaging Procedures-X-ray xm swlng funcj c+-74230</v>
      </c>
      <c r="C472" s="52" t="str">
        <f t="shared" si="98"/>
        <v>74230-0320</v>
      </c>
      <c r="D472" s="53" t="s">
        <v>799</v>
      </c>
      <c r="E472" s="53" t="s">
        <v>976</v>
      </c>
      <c r="F472" s="52" t="s">
        <v>115</v>
      </c>
      <c r="G472" s="52" t="s">
        <v>400</v>
      </c>
      <c r="H472" s="54" t="s">
        <v>1400</v>
      </c>
      <c r="I472" s="55" t="s">
        <v>49</v>
      </c>
      <c r="J472" s="55" t="str">
        <f t="shared" si="103"/>
        <v>74230-320</v>
      </c>
      <c r="K472" s="56" t="s">
        <v>799</v>
      </c>
      <c r="L472" s="57">
        <v>663</v>
      </c>
      <c r="M472" s="52">
        <f t="shared" si="99"/>
        <v>2</v>
      </c>
      <c r="N472" s="53" t="s">
        <v>632</v>
      </c>
      <c r="O472" s="52">
        <f t="shared" si="100"/>
        <v>1</v>
      </c>
      <c r="P472" s="52" t="str">
        <f t="shared" si="104"/>
        <v>0320-74230 0320-74230</v>
      </c>
      <c r="Q472" s="58" t="str">
        <f t="shared" si="105"/>
        <v>32074230</v>
      </c>
      <c r="R472" s="59">
        <v>175.34359719999998</v>
      </c>
      <c r="S472" s="59">
        <v>175.34359719999998</v>
      </c>
      <c r="T472" s="59">
        <v>175.34359719999998</v>
      </c>
      <c r="U472" s="59">
        <v>175.34359719999998</v>
      </c>
      <c r="V472" s="59">
        <v>175.34359719999998</v>
      </c>
      <c r="W472" s="59">
        <v>127.64</v>
      </c>
      <c r="X472" s="59">
        <v>127.64</v>
      </c>
      <c r="Y472" s="59">
        <v>128.7088</v>
      </c>
      <c r="Z472" s="59">
        <v>127.64</v>
      </c>
      <c r="AA472" s="59">
        <v>127.64</v>
      </c>
      <c r="AB472" s="59">
        <v>0</v>
      </c>
      <c r="AC472" s="59">
        <v>0</v>
      </c>
      <c r="AD472" s="59">
        <v>0</v>
      </c>
      <c r="AE472" s="59">
        <v>214.0402</v>
      </c>
      <c r="AF472" s="59">
        <v>193.4374</v>
      </c>
      <c r="AG472" s="59">
        <v>95.953000000000017</v>
      </c>
      <c r="AH472" s="59">
        <v>0</v>
      </c>
      <c r="AI472" s="59">
        <v>0</v>
      </c>
      <c r="AJ472" s="59">
        <v>0</v>
      </c>
      <c r="AK472" s="60">
        <f t="shared" si="95"/>
        <v>175.34359719999998</v>
      </c>
      <c r="AL472" s="60">
        <f t="shared" si="95"/>
        <v>175.34359719999998</v>
      </c>
      <c r="AM472" s="60">
        <f t="shared" si="95"/>
        <v>175.34359719999998</v>
      </c>
      <c r="AN472" s="60">
        <f t="shared" si="95"/>
        <v>175.34359719999998</v>
      </c>
      <c r="AO472" s="60">
        <f t="shared" si="95"/>
        <v>175.34359719999998</v>
      </c>
      <c r="AP472" s="60">
        <f t="shared" si="94"/>
        <v>127.64</v>
      </c>
      <c r="AQ472" s="60">
        <f t="shared" si="94"/>
        <v>127.64</v>
      </c>
      <c r="AR472" s="60">
        <f t="shared" si="94"/>
        <v>128.7088</v>
      </c>
      <c r="AS472" s="60">
        <f t="shared" si="94"/>
        <v>127.64</v>
      </c>
      <c r="AT472" s="60">
        <f t="shared" si="94"/>
        <v>127.64</v>
      </c>
      <c r="AU472" s="60" t="s">
        <v>623</v>
      </c>
      <c r="AV472" s="60" t="str">
        <f t="shared" si="96"/>
        <v>Not Reimbursable</v>
      </c>
      <c r="AW472" s="60" t="str">
        <f t="shared" si="96"/>
        <v>Not Reimbursable</v>
      </c>
      <c r="AX472" s="60">
        <f t="shared" si="96"/>
        <v>214.0402</v>
      </c>
      <c r="AY472" s="60">
        <f t="shared" si="96"/>
        <v>193.4374</v>
      </c>
      <c r="AZ472" s="60">
        <f t="shared" si="96"/>
        <v>95.953000000000017</v>
      </c>
      <c r="BA472" s="60" t="str">
        <f t="shared" si="96"/>
        <v>Not Reimbursable</v>
      </c>
      <c r="BB472" s="60" t="s">
        <v>623</v>
      </c>
      <c r="BC472" s="60" t="s">
        <v>623</v>
      </c>
      <c r="BD472" s="58">
        <f t="shared" si="101"/>
        <v>6</v>
      </c>
      <c r="BE472" s="58">
        <f t="shared" si="102"/>
        <v>4</v>
      </c>
      <c r="BF472" s="53" t="s">
        <v>1401</v>
      </c>
      <c r="BG472" s="52" t="s">
        <v>37</v>
      </c>
      <c r="BH472" s="34">
        <v>74230</v>
      </c>
      <c r="BI472" s="34">
        <v>320</v>
      </c>
      <c r="BJ472" s="56" t="s">
        <v>1402</v>
      </c>
      <c r="BK472">
        <v>5571</v>
      </c>
      <c r="BL472">
        <v>175.34359719999998</v>
      </c>
      <c r="BM472">
        <v>175.34359719999998</v>
      </c>
      <c r="BN472">
        <v>175.34359719999998</v>
      </c>
      <c r="BO472">
        <v>175.34359719999998</v>
      </c>
      <c r="BP472">
        <v>175.34359719999998</v>
      </c>
      <c r="BQ472">
        <v>127.64</v>
      </c>
      <c r="BR472">
        <v>127.64</v>
      </c>
      <c r="BS472">
        <v>128.7088</v>
      </c>
      <c r="BT472">
        <v>127.64</v>
      </c>
      <c r="BU472">
        <v>127.64</v>
      </c>
      <c r="BV472">
        <v>0</v>
      </c>
      <c r="BW472">
        <v>0</v>
      </c>
      <c r="BX472">
        <v>0</v>
      </c>
      <c r="BY472">
        <v>214.0402</v>
      </c>
      <c r="BZ472">
        <v>193.4374</v>
      </c>
      <c r="CA472">
        <v>95.953000000000017</v>
      </c>
      <c r="CB472">
        <v>0</v>
      </c>
      <c r="CC472">
        <v>0</v>
      </c>
      <c r="CD472">
        <v>0</v>
      </c>
    </row>
    <row r="473" spans="1:82" x14ac:dyDescent="0.25">
      <c r="B473" s="52" t="str">
        <f t="shared" si="97"/>
        <v>Medicine Services-Motion fluoroscopy/swallow-92611</v>
      </c>
      <c r="C473" s="52" t="str">
        <f t="shared" si="98"/>
        <v>74230-0320</v>
      </c>
      <c r="D473" s="53" t="s">
        <v>799</v>
      </c>
      <c r="E473" s="53" t="s">
        <v>979</v>
      </c>
      <c r="F473" s="52" t="s">
        <v>117</v>
      </c>
      <c r="G473" s="52" t="s">
        <v>504</v>
      </c>
      <c r="H473" s="54" t="s">
        <v>1403</v>
      </c>
      <c r="I473" s="55" t="s">
        <v>546</v>
      </c>
      <c r="J473" s="55" t="str">
        <f t="shared" si="103"/>
        <v>92611-444</v>
      </c>
      <c r="K473" s="56" t="s">
        <v>1404</v>
      </c>
      <c r="L473" s="57">
        <v>308</v>
      </c>
      <c r="M473" s="52">
        <f t="shared" si="99"/>
        <v>2</v>
      </c>
      <c r="N473" s="53"/>
      <c r="O473" s="52">
        <f t="shared" si="100"/>
        <v>0</v>
      </c>
      <c r="P473" s="52" t="str">
        <f t="shared" si="104"/>
        <v>0444-92611 0320-74230</v>
      </c>
      <c r="Q473" s="58" t="str">
        <f t="shared" si="105"/>
        <v>44492611</v>
      </c>
      <c r="R473" s="59">
        <v>0</v>
      </c>
      <c r="S473" s="59">
        <v>0</v>
      </c>
      <c r="T473" s="59">
        <v>0</v>
      </c>
      <c r="U473" s="59">
        <v>200.20000000000002</v>
      </c>
      <c r="V473" s="59">
        <v>0</v>
      </c>
      <c r="W473" s="59">
        <v>79.156000000000006</v>
      </c>
      <c r="X473" s="59">
        <v>77.616</v>
      </c>
      <c r="Y473" s="59">
        <v>80.08</v>
      </c>
      <c r="Z473" s="59">
        <v>77.616</v>
      </c>
      <c r="AA473" s="59">
        <v>77.616</v>
      </c>
      <c r="AB473" s="59">
        <v>0</v>
      </c>
      <c r="AC473" s="59">
        <v>200.20000000000002</v>
      </c>
      <c r="AD473" s="59">
        <v>200.20000000000002</v>
      </c>
      <c r="AE473" s="59">
        <v>129.94</v>
      </c>
      <c r="AF473" s="59">
        <v>117.48</v>
      </c>
      <c r="AG473" s="59">
        <v>0</v>
      </c>
      <c r="AH473" s="59">
        <v>0</v>
      </c>
      <c r="AI473" s="59">
        <v>0</v>
      </c>
      <c r="AJ473" s="59">
        <v>0</v>
      </c>
      <c r="AK473" s="60" t="str">
        <f t="shared" si="95"/>
        <v>Packaged</v>
      </c>
      <c r="AL473" s="60" t="str">
        <f t="shared" si="95"/>
        <v>Packaged</v>
      </c>
      <c r="AM473" s="60" t="str">
        <f t="shared" si="95"/>
        <v>Packaged</v>
      </c>
      <c r="AN473" s="60">
        <f t="shared" si="95"/>
        <v>200.20000000000002</v>
      </c>
      <c r="AO473" s="60" t="str">
        <f t="shared" si="95"/>
        <v>Packaged</v>
      </c>
      <c r="AP473" s="60">
        <f t="shared" si="94"/>
        <v>79.156000000000006</v>
      </c>
      <c r="AQ473" s="60">
        <f t="shared" si="94"/>
        <v>77.616</v>
      </c>
      <c r="AR473" s="60">
        <f t="shared" si="94"/>
        <v>80.08</v>
      </c>
      <c r="AS473" s="60">
        <f t="shared" si="94"/>
        <v>77.616</v>
      </c>
      <c r="AT473" s="60">
        <f t="shared" si="94"/>
        <v>77.616</v>
      </c>
      <c r="AU473" s="60" t="s">
        <v>623</v>
      </c>
      <c r="AV473" s="60">
        <f t="shared" si="96"/>
        <v>200.20000000000002</v>
      </c>
      <c r="AW473" s="60">
        <f t="shared" si="96"/>
        <v>200.20000000000002</v>
      </c>
      <c r="AX473" s="60">
        <f t="shared" si="96"/>
        <v>129.94</v>
      </c>
      <c r="AY473" s="60">
        <f t="shared" si="96"/>
        <v>117.48</v>
      </c>
      <c r="AZ473" s="60" t="str">
        <f t="shared" si="96"/>
        <v>Packaged</v>
      </c>
      <c r="BA473" s="60" t="str">
        <f t="shared" si="96"/>
        <v>Packaged</v>
      </c>
      <c r="BB473" s="60" t="s">
        <v>623</v>
      </c>
      <c r="BC473" s="60" t="s">
        <v>623</v>
      </c>
      <c r="BD473" s="58" t="str">
        <f t="shared" si="101"/>
        <v>N/A</v>
      </c>
      <c r="BE473" s="58" t="e">
        <f t="shared" si="102"/>
        <v>#VALUE!</v>
      </c>
      <c r="BF473" s="53" t="s">
        <v>504</v>
      </c>
      <c r="BG473" s="52" t="s">
        <v>33</v>
      </c>
      <c r="BH473" s="34">
        <v>92611</v>
      </c>
      <c r="BI473" s="34">
        <v>444</v>
      </c>
      <c r="BJ473" s="56" t="s">
        <v>1405</v>
      </c>
      <c r="BL473" t="e">
        <v>#N/A</v>
      </c>
      <c r="BM473" t="e">
        <v>#N/A</v>
      </c>
      <c r="BN473" t="e">
        <v>#N/A</v>
      </c>
      <c r="BO473">
        <v>200.20000000000002</v>
      </c>
      <c r="BP473" t="e">
        <v>#N/A</v>
      </c>
      <c r="BQ473">
        <v>79.156000000000006</v>
      </c>
      <c r="BR473">
        <v>77.616</v>
      </c>
      <c r="BS473">
        <v>80.08</v>
      </c>
      <c r="BT473">
        <v>77.616</v>
      </c>
      <c r="BU473">
        <v>77.616</v>
      </c>
      <c r="BV473" t="e">
        <v>#N/A</v>
      </c>
      <c r="BW473">
        <v>200.20000000000002</v>
      </c>
      <c r="BX473">
        <v>200.20000000000002</v>
      </c>
      <c r="BY473">
        <v>129.94</v>
      </c>
      <c r="BZ473">
        <v>117.48</v>
      </c>
      <c r="CA473" t="e">
        <v>#N/A</v>
      </c>
      <c r="CB473" t="e">
        <v>#N/A</v>
      </c>
      <c r="CC473" t="e">
        <v>#N/A</v>
      </c>
      <c r="CD473" t="e">
        <v>#N/A</v>
      </c>
    </row>
    <row r="474" spans="1:82" x14ac:dyDescent="0.25">
      <c r="B474" s="52" t="str">
        <f t="shared" si="97"/>
        <v>Diagnostic Radiology &amp; Imaging Procedures-X-ray xm upr gi trc 2cntrst-74246</v>
      </c>
      <c r="C474" s="52" t="str">
        <f t="shared" si="98"/>
        <v>74246-0320</v>
      </c>
      <c r="D474" s="53" t="s">
        <v>800</v>
      </c>
      <c r="E474" s="53" t="s">
        <v>976</v>
      </c>
      <c r="F474" s="52" t="s">
        <v>115</v>
      </c>
      <c r="G474" s="52" t="s">
        <v>401</v>
      </c>
      <c r="H474" s="54" t="s">
        <v>1406</v>
      </c>
      <c r="I474" s="55" t="s">
        <v>49</v>
      </c>
      <c r="J474" s="55" t="str">
        <f t="shared" si="103"/>
        <v>74246-320</v>
      </c>
      <c r="K474" s="56" t="s">
        <v>800</v>
      </c>
      <c r="L474" s="57">
        <v>783</v>
      </c>
      <c r="M474" s="52">
        <f t="shared" si="99"/>
        <v>1</v>
      </c>
      <c r="N474" s="53" t="s">
        <v>632</v>
      </c>
      <c r="O474" s="52">
        <f t="shared" si="100"/>
        <v>1</v>
      </c>
      <c r="P474" s="52" t="str">
        <f t="shared" si="104"/>
        <v>0320-74246 0320-74246</v>
      </c>
      <c r="Q474" s="58" t="str">
        <f t="shared" si="105"/>
        <v>32074246</v>
      </c>
      <c r="R474" s="59">
        <v>175.34359719999998</v>
      </c>
      <c r="S474" s="59">
        <v>175.34359719999998</v>
      </c>
      <c r="T474" s="59">
        <v>175.34359719999998</v>
      </c>
      <c r="U474" s="59">
        <v>175.34359719999998</v>
      </c>
      <c r="V474" s="59">
        <v>175.34359719999998</v>
      </c>
      <c r="W474" s="59">
        <v>141.68</v>
      </c>
      <c r="X474" s="59">
        <v>141.68</v>
      </c>
      <c r="Y474" s="59">
        <v>116.15310000000001</v>
      </c>
      <c r="Z474" s="59">
        <v>141.68</v>
      </c>
      <c r="AA474" s="59">
        <v>141.68</v>
      </c>
      <c r="AB474" s="59">
        <v>0</v>
      </c>
      <c r="AC474" s="59">
        <v>0</v>
      </c>
      <c r="AD474" s="59">
        <v>0</v>
      </c>
      <c r="AE474" s="59">
        <v>472.62380000000002</v>
      </c>
      <c r="AF474" s="59">
        <v>427.13060000000002</v>
      </c>
      <c r="AG474" s="59">
        <v>95.953000000000017</v>
      </c>
      <c r="AH474" s="59">
        <v>0</v>
      </c>
      <c r="AI474" s="59">
        <v>0</v>
      </c>
      <c r="AJ474" s="59">
        <v>0</v>
      </c>
      <c r="AK474" s="60">
        <f t="shared" si="95"/>
        <v>175.34359719999998</v>
      </c>
      <c r="AL474" s="60">
        <f t="shared" si="95"/>
        <v>175.34359719999998</v>
      </c>
      <c r="AM474" s="60">
        <f t="shared" si="95"/>
        <v>175.34359719999998</v>
      </c>
      <c r="AN474" s="60">
        <f t="shared" si="95"/>
        <v>175.34359719999998</v>
      </c>
      <c r="AO474" s="60">
        <f t="shared" si="95"/>
        <v>175.34359719999998</v>
      </c>
      <c r="AP474" s="60">
        <f t="shared" si="94"/>
        <v>141.68</v>
      </c>
      <c r="AQ474" s="60">
        <f t="shared" si="94"/>
        <v>141.68</v>
      </c>
      <c r="AR474" s="60">
        <f t="shared" si="94"/>
        <v>116.15310000000001</v>
      </c>
      <c r="AS474" s="60">
        <f t="shared" si="94"/>
        <v>141.68</v>
      </c>
      <c r="AT474" s="60">
        <f t="shared" si="94"/>
        <v>141.68</v>
      </c>
      <c r="AU474" s="60" t="s">
        <v>623</v>
      </c>
      <c r="AV474" s="60" t="str">
        <f t="shared" si="96"/>
        <v>Not Reimbursable</v>
      </c>
      <c r="AW474" s="60" t="str">
        <f t="shared" si="96"/>
        <v>Not Reimbursable</v>
      </c>
      <c r="AX474" s="60">
        <f t="shared" si="96"/>
        <v>472.62380000000002</v>
      </c>
      <c r="AY474" s="60">
        <f t="shared" si="96"/>
        <v>427.13060000000002</v>
      </c>
      <c r="AZ474" s="60">
        <f t="shared" si="96"/>
        <v>95.953000000000017</v>
      </c>
      <c r="BA474" s="60" t="str">
        <f t="shared" si="96"/>
        <v>Not Reimbursable</v>
      </c>
      <c r="BB474" s="60" t="s">
        <v>623</v>
      </c>
      <c r="BC474" s="60" t="s">
        <v>623</v>
      </c>
      <c r="BD474" s="58">
        <f t="shared" si="101"/>
        <v>4</v>
      </c>
      <c r="BE474" s="58">
        <f t="shared" si="102"/>
        <v>3</v>
      </c>
      <c r="BF474" s="53" t="s">
        <v>1407</v>
      </c>
      <c r="BG474" s="52" t="s">
        <v>37</v>
      </c>
      <c r="BH474" s="34">
        <v>74246</v>
      </c>
      <c r="BI474" s="34">
        <v>320</v>
      </c>
      <c r="BJ474" s="56" t="s">
        <v>1408</v>
      </c>
      <c r="BK474">
        <v>5571</v>
      </c>
      <c r="BL474">
        <v>175.34359719999998</v>
      </c>
      <c r="BM474">
        <v>175.34359719999998</v>
      </c>
      <c r="BN474">
        <v>175.34359719999998</v>
      </c>
      <c r="BO474">
        <v>175.34359719999998</v>
      </c>
      <c r="BP474">
        <v>175.34359719999998</v>
      </c>
      <c r="BQ474">
        <v>141.68</v>
      </c>
      <c r="BR474">
        <v>141.68</v>
      </c>
      <c r="BS474">
        <v>116.15310000000001</v>
      </c>
      <c r="BT474">
        <v>141.68</v>
      </c>
      <c r="BU474">
        <v>141.68</v>
      </c>
      <c r="BV474">
        <v>0</v>
      </c>
      <c r="BW474">
        <v>0</v>
      </c>
      <c r="BX474">
        <v>0</v>
      </c>
      <c r="BY474">
        <v>472.62380000000002</v>
      </c>
      <c r="BZ474">
        <v>427.13060000000002</v>
      </c>
      <c r="CA474">
        <v>95.953000000000017</v>
      </c>
      <c r="CB474">
        <v>0</v>
      </c>
      <c r="CC474">
        <v>0</v>
      </c>
      <c r="CD474">
        <v>0</v>
      </c>
    </row>
    <row r="475" spans="1:82" x14ac:dyDescent="0.25">
      <c r="B475" s="52" t="str">
        <f t="shared" si="97"/>
        <v>Diagnostic Radiology &amp; Imaging Procedures-X-ray bile duct endoscopy-74328</v>
      </c>
      <c r="C475" s="52" t="str">
        <f t="shared" si="98"/>
        <v>74328-0320</v>
      </c>
      <c r="D475" s="53" t="s">
        <v>801</v>
      </c>
      <c r="E475" s="53" t="s">
        <v>976</v>
      </c>
      <c r="F475" s="52" t="s">
        <v>115</v>
      </c>
      <c r="G475" s="52" t="s">
        <v>402</v>
      </c>
      <c r="H475" s="54" t="s">
        <v>1409</v>
      </c>
      <c r="I475" s="55" t="s">
        <v>49</v>
      </c>
      <c r="J475" s="55" t="str">
        <f t="shared" si="103"/>
        <v>74328-320</v>
      </c>
      <c r="K475" s="56" t="s">
        <v>801</v>
      </c>
      <c r="L475" s="62">
        <v>1588</v>
      </c>
      <c r="M475" s="52">
        <f t="shared" si="99"/>
        <v>8</v>
      </c>
      <c r="N475" s="53" t="s">
        <v>632</v>
      </c>
      <c r="O475" s="52">
        <f t="shared" si="100"/>
        <v>1</v>
      </c>
      <c r="P475" s="52" t="str">
        <f t="shared" si="104"/>
        <v>0320-74328 0320-74328</v>
      </c>
      <c r="Q475" s="58" t="str">
        <f t="shared" si="105"/>
        <v>32074328</v>
      </c>
      <c r="R475" s="59">
        <v>0</v>
      </c>
      <c r="S475" s="59">
        <v>0</v>
      </c>
      <c r="T475" s="59">
        <v>0</v>
      </c>
      <c r="U475" s="59">
        <v>0</v>
      </c>
      <c r="V475" s="59">
        <v>0</v>
      </c>
      <c r="W475" s="59">
        <v>408.11599999999999</v>
      </c>
      <c r="X475" s="59">
        <v>400.17599999999999</v>
      </c>
      <c r="Y475" s="59">
        <v>412.88</v>
      </c>
      <c r="Z475" s="59">
        <v>400.17599999999999</v>
      </c>
      <c r="AA475" s="59">
        <v>400.17599999999999</v>
      </c>
      <c r="AB475" s="59">
        <v>0</v>
      </c>
      <c r="AC475" s="59">
        <v>0</v>
      </c>
      <c r="AD475" s="59">
        <v>0</v>
      </c>
      <c r="AE475" s="59">
        <v>67.787500000000009</v>
      </c>
      <c r="AF475" s="59">
        <v>61.262499999999996</v>
      </c>
      <c r="AG475" s="59">
        <v>0</v>
      </c>
      <c r="AH475" s="59">
        <v>0</v>
      </c>
      <c r="AI475" s="59">
        <v>0</v>
      </c>
      <c r="AJ475" s="59">
        <v>0</v>
      </c>
      <c r="AK475" s="60" t="str">
        <f t="shared" si="95"/>
        <v>Not Reimbursable</v>
      </c>
      <c r="AL475" s="60" t="str">
        <f t="shared" si="95"/>
        <v>Not Reimbursable</v>
      </c>
      <c r="AM475" s="60" t="str">
        <f t="shared" si="95"/>
        <v>Not Reimbursable</v>
      </c>
      <c r="AN475" s="60" t="str">
        <f t="shared" si="95"/>
        <v>Not Reimbursable</v>
      </c>
      <c r="AO475" s="60" t="str">
        <f t="shared" si="95"/>
        <v>Not Reimbursable</v>
      </c>
      <c r="AP475" s="60">
        <f t="shared" si="94"/>
        <v>408.11599999999999</v>
      </c>
      <c r="AQ475" s="60">
        <f t="shared" si="94"/>
        <v>400.17599999999999</v>
      </c>
      <c r="AR475" s="60">
        <f t="shared" si="94"/>
        <v>412.88</v>
      </c>
      <c r="AS475" s="60">
        <f t="shared" si="94"/>
        <v>400.17599999999999</v>
      </c>
      <c r="AT475" s="60">
        <f t="shared" si="94"/>
        <v>400.17599999999999</v>
      </c>
      <c r="AU475" s="60" t="s">
        <v>623</v>
      </c>
      <c r="AV475" s="60" t="str">
        <f t="shared" si="96"/>
        <v>Not Reimbursable</v>
      </c>
      <c r="AW475" s="60" t="str">
        <f t="shared" si="96"/>
        <v>Not Reimbursable</v>
      </c>
      <c r="AX475" s="60">
        <f t="shared" si="96"/>
        <v>67.787500000000009</v>
      </c>
      <c r="AY475" s="60">
        <f t="shared" si="96"/>
        <v>61.262499999999996</v>
      </c>
      <c r="AZ475" s="60" t="str">
        <f t="shared" si="96"/>
        <v>Not Reimbursable</v>
      </c>
      <c r="BA475" s="60" t="str">
        <f t="shared" si="96"/>
        <v>Not Reimbursable</v>
      </c>
      <c r="BB475" s="60" t="s">
        <v>623</v>
      </c>
      <c r="BC475" s="60" t="s">
        <v>623</v>
      </c>
      <c r="BD475" s="58">
        <f t="shared" si="101"/>
        <v>12</v>
      </c>
      <c r="BE475" s="58">
        <f t="shared" si="102"/>
        <v>4</v>
      </c>
      <c r="BF475" s="53" t="s">
        <v>402</v>
      </c>
      <c r="BG475" s="52" t="s">
        <v>37</v>
      </c>
      <c r="BH475" s="34">
        <v>74328</v>
      </c>
      <c r="BI475" s="34">
        <v>320</v>
      </c>
      <c r="BJ475" s="56" t="s">
        <v>1410</v>
      </c>
      <c r="BL475" t="e">
        <v>#N/A</v>
      </c>
      <c r="BM475" t="e">
        <v>#N/A</v>
      </c>
      <c r="BN475" t="e">
        <v>#N/A</v>
      </c>
      <c r="BO475" t="e">
        <v>#N/A</v>
      </c>
      <c r="BP475" t="e">
        <v>#N/A</v>
      </c>
      <c r="BQ475">
        <v>408.11599999999999</v>
      </c>
      <c r="BR475">
        <v>400.17599999999999</v>
      </c>
      <c r="BS475">
        <v>412.88</v>
      </c>
      <c r="BT475">
        <v>400.17599999999999</v>
      </c>
      <c r="BU475">
        <v>400.17599999999999</v>
      </c>
      <c r="BV475" t="e">
        <v>#N/A</v>
      </c>
      <c r="BW475" t="e">
        <v>#N/A</v>
      </c>
      <c r="BX475" t="e">
        <v>#N/A</v>
      </c>
      <c r="BY475">
        <v>67.787500000000009</v>
      </c>
      <c r="BZ475">
        <v>61.262499999999996</v>
      </c>
      <c r="CA475" t="e">
        <v>#N/A</v>
      </c>
      <c r="CB475" t="e">
        <v>#N/A</v>
      </c>
      <c r="CC475" t="e">
        <v>#N/A</v>
      </c>
      <c r="CD475" t="e">
        <v>#N/A</v>
      </c>
    </row>
    <row r="476" spans="1:82" x14ac:dyDescent="0.25">
      <c r="B476" s="52" t="str">
        <f t="shared" si="97"/>
        <v>Medical care-Inj, propofol, 10 mg-J2704</v>
      </c>
      <c r="C476" s="52" t="str">
        <f t="shared" si="98"/>
        <v>74328-0320</v>
      </c>
      <c r="D476" s="53" t="s">
        <v>801</v>
      </c>
      <c r="E476" s="53" t="s">
        <v>979</v>
      </c>
      <c r="F476" s="52" t="s">
        <v>2549</v>
      </c>
      <c r="G476" s="52" t="s">
        <v>144</v>
      </c>
      <c r="H476" s="54" t="s">
        <v>143</v>
      </c>
      <c r="I476" s="55" t="s">
        <v>61</v>
      </c>
      <c r="J476" s="55" t="str">
        <f t="shared" si="103"/>
        <v>J2704-636</v>
      </c>
      <c r="K476" s="56" t="s">
        <v>1021</v>
      </c>
      <c r="L476" s="62">
        <v>15</v>
      </c>
      <c r="M476" s="52">
        <f t="shared" si="99"/>
        <v>8</v>
      </c>
      <c r="N476" s="53"/>
      <c r="O476" s="52">
        <f t="shared" si="100"/>
        <v>0</v>
      </c>
      <c r="P476" s="52" t="str">
        <f t="shared" si="104"/>
        <v>0636-J2704 0320-74328</v>
      </c>
      <c r="Q476" s="58" t="str">
        <f t="shared" si="105"/>
        <v>636J2704</v>
      </c>
      <c r="R476" s="59">
        <v>0</v>
      </c>
      <c r="S476" s="59">
        <v>0</v>
      </c>
      <c r="T476" s="59">
        <v>0</v>
      </c>
      <c r="U476" s="59">
        <v>0</v>
      </c>
      <c r="V476" s="59">
        <v>0</v>
      </c>
      <c r="W476" s="59">
        <v>6.5771184311224493</v>
      </c>
      <c r="X476" s="59">
        <v>6.4491589285714284</v>
      </c>
      <c r="Y476" s="59">
        <v>6.6538941326530612</v>
      </c>
      <c r="Z476" s="59">
        <v>6.4491589285714284</v>
      </c>
      <c r="AA476" s="59">
        <v>6.4491589285714284</v>
      </c>
      <c r="AB476" s="59">
        <v>0</v>
      </c>
      <c r="AC476" s="59">
        <v>16.634735331632655</v>
      </c>
      <c r="AD476" s="59">
        <v>16.634735331632655</v>
      </c>
      <c r="AE476" s="59">
        <v>0.14000000000000001</v>
      </c>
      <c r="AF476" s="59">
        <v>7.420000000000003E-2</v>
      </c>
      <c r="AG476" s="59">
        <v>12.795950255102042</v>
      </c>
      <c r="AH476" s="59">
        <v>0</v>
      </c>
      <c r="AI476" s="59">
        <v>0</v>
      </c>
      <c r="AJ476" s="59">
        <v>0</v>
      </c>
      <c r="AK476" s="60" t="str">
        <f t="shared" si="95"/>
        <v>Packaged</v>
      </c>
      <c r="AL476" s="60" t="str">
        <f t="shared" si="95"/>
        <v>Packaged</v>
      </c>
      <c r="AM476" s="60" t="str">
        <f t="shared" si="95"/>
        <v>Packaged</v>
      </c>
      <c r="AN476" s="60" t="str">
        <f t="shared" si="95"/>
        <v>Packaged</v>
      </c>
      <c r="AO476" s="60" t="str">
        <f t="shared" si="95"/>
        <v>Packaged</v>
      </c>
      <c r="AP476" s="60">
        <f t="shared" si="94"/>
        <v>6.5771184311224493</v>
      </c>
      <c r="AQ476" s="60">
        <f t="shared" si="94"/>
        <v>6.4491589285714284</v>
      </c>
      <c r="AR476" s="60">
        <f t="shared" si="94"/>
        <v>6.6538941326530612</v>
      </c>
      <c r="AS476" s="60">
        <f t="shared" si="94"/>
        <v>6.4491589285714284</v>
      </c>
      <c r="AT476" s="60">
        <f t="shared" si="94"/>
        <v>6.4491589285714284</v>
      </c>
      <c r="AU476" s="60" t="s">
        <v>623</v>
      </c>
      <c r="AV476" s="60">
        <f t="shared" si="96"/>
        <v>16.634735331632655</v>
      </c>
      <c r="AW476" s="60">
        <f t="shared" si="96"/>
        <v>16.634735331632655</v>
      </c>
      <c r="AX476" s="60">
        <f t="shared" si="96"/>
        <v>0.14000000000000001</v>
      </c>
      <c r="AY476" s="60">
        <f t="shared" si="96"/>
        <v>7.420000000000003E-2</v>
      </c>
      <c r="AZ476" s="60">
        <f t="shared" si="96"/>
        <v>12.795950255102042</v>
      </c>
      <c r="BA476" s="60" t="str">
        <f t="shared" si="96"/>
        <v>Packaged</v>
      </c>
      <c r="BB476" s="60" t="s">
        <v>623</v>
      </c>
      <c r="BC476" s="60" t="s">
        <v>623</v>
      </c>
      <c r="BD476" s="58" t="str">
        <f t="shared" si="101"/>
        <v>N/A</v>
      </c>
      <c r="BE476" s="58" t="e">
        <f t="shared" si="102"/>
        <v>#VALUE!</v>
      </c>
      <c r="BF476" s="53" t="s">
        <v>144</v>
      </c>
      <c r="BG476" s="52" t="s">
        <v>33</v>
      </c>
      <c r="BH476" s="34" t="s">
        <v>143</v>
      </c>
      <c r="BI476" s="34">
        <v>636</v>
      </c>
      <c r="BJ476" s="56" t="s">
        <v>1022</v>
      </c>
      <c r="BL476" t="e">
        <v>#N/A</v>
      </c>
      <c r="BM476" t="e">
        <v>#N/A</v>
      </c>
      <c r="BN476" t="e">
        <v>#N/A</v>
      </c>
      <c r="BO476" t="e">
        <v>#N/A</v>
      </c>
      <c r="BP476" t="e">
        <v>#N/A</v>
      </c>
      <c r="BQ476">
        <v>6.5771184311224493</v>
      </c>
      <c r="BR476">
        <v>6.4491589285714284</v>
      </c>
      <c r="BS476">
        <v>6.6538941326530612</v>
      </c>
      <c r="BT476">
        <v>6.4491589285714284</v>
      </c>
      <c r="BU476">
        <v>6.4491589285714284</v>
      </c>
      <c r="BV476" t="e">
        <v>#N/A</v>
      </c>
      <c r="BW476">
        <v>16.634735331632655</v>
      </c>
      <c r="BX476">
        <v>16.634735331632655</v>
      </c>
      <c r="BY476">
        <v>0.14000000000000001</v>
      </c>
      <c r="BZ476">
        <v>7.420000000000003E-2</v>
      </c>
      <c r="CA476">
        <v>12.795950255102042</v>
      </c>
      <c r="CB476" t="e">
        <v>#N/A</v>
      </c>
      <c r="CC476" t="e">
        <v>#N/A</v>
      </c>
      <c r="CD476" t="e">
        <v>#N/A</v>
      </c>
    </row>
    <row r="477" spans="1:82" x14ac:dyDescent="0.25">
      <c r="B477" s="52" t="str">
        <f t="shared" si="97"/>
        <v>Pharmacy - General-Pharmacy - General-</v>
      </c>
      <c r="C477" s="52" t="str">
        <f t="shared" si="98"/>
        <v>74328-0320</v>
      </c>
      <c r="D477" s="53" t="s">
        <v>801</v>
      </c>
      <c r="E477" s="53" t="s">
        <v>979</v>
      </c>
      <c r="F477" s="52" t="s">
        <v>50</v>
      </c>
      <c r="G477" s="52" t="s">
        <v>50</v>
      </c>
      <c r="H477" s="54" t="s">
        <v>34</v>
      </c>
      <c r="I477" s="55" t="s">
        <v>51</v>
      </c>
      <c r="J477" s="55" t="str">
        <f t="shared" si="103"/>
        <v>-250</v>
      </c>
      <c r="K477" s="56" t="s">
        <v>1002</v>
      </c>
      <c r="L477" s="62">
        <v>39</v>
      </c>
      <c r="M477" s="52">
        <f t="shared" si="99"/>
        <v>8</v>
      </c>
      <c r="N477" s="53"/>
      <c r="O477" s="52">
        <f t="shared" si="100"/>
        <v>0</v>
      </c>
      <c r="P477" s="52" t="str">
        <f t="shared" si="104"/>
        <v>0250- 0320-74328</v>
      </c>
      <c r="Q477" s="58" t="str">
        <f t="shared" si="105"/>
        <v>250</v>
      </c>
      <c r="R477" s="59">
        <v>0</v>
      </c>
      <c r="S477" s="59">
        <v>0</v>
      </c>
      <c r="T477" s="59">
        <v>0</v>
      </c>
      <c r="U477" s="59">
        <v>0</v>
      </c>
      <c r="V477" s="59">
        <v>0</v>
      </c>
      <c r="W477" s="59">
        <v>0</v>
      </c>
      <c r="X477" s="59">
        <v>0</v>
      </c>
      <c r="Y477" s="59">
        <v>0</v>
      </c>
      <c r="Z477" s="59">
        <v>0</v>
      </c>
      <c r="AA477" s="59">
        <v>0</v>
      </c>
      <c r="AB477" s="59">
        <v>0</v>
      </c>
      <c r="AC477" s="59">
        <v>0</v>
      </c>
      <c r="AD477" s="59">
        <v>0</v>
      </c>
      <c r="AE477" s="59">
        <v>0</v>
      </c>
      <c r="AF477" s="59">
        <v>0</v>
      </c>
      <c r="AG477" s="59">
        <v>0</v>
      </c>
      <c r="AH477" s="59">
        <v>0</v>
      </c>
      <c r="AI477" s="59">
        <v>0</v>
      </c>
      <c r="AJ477" s="59">
        <v>0</v>
      </c>
      <c r="AK477" s="60" t="str">
        <f t="shared" si="95"/>
        <v>Packaged</v>
      </c>
      <c r="AL477" s="60" t="str">
        <f t="shared" si="95"/>
        <v>Packaged</v>
      </c>
      <c r="AM477" s="60" t="str">
        <f t="shared" si="95"/>
        <v>Packaged</v>
      </c>
      <c r="AN477" s="60" t="str">
        <f t="shared" si="95"/>
        <v>Packaged</v>
      </c>
      <c r="AO477" s="60" t="str">
        <f t="shared" si="95"/>
        <v>Packaged</v>
      </c>
      <c r="AP477" s="60" t="str">
        <f t="shared" ref="AP477:AT527" si="106">IF($E477="Related",IFERROR(IF(W477=0,"Packaged",W477),"Packaged"),IFERROR(IF(W477=0,"Not Reimbursable",W477),"Not Reimbursable"))</f>
        <v>Packaged</v>
      </c>
      <c r="AQ477" s="60" t="str">
        <f t="shared" si="106"/>
        <v>Packaged</v>
      </c>
      <c r="AR477" s="60" t="str">
        <f t="shared" si="106"/>
        <v>Packaged</v>
      </c>
      <c r="AS477" s="60" t="str">
        <f t="shared" si="106"/>
        <v>Packaged</v>
      </c>
      <c r="AT477" s="60" t="str">
        <f t="shared" si="106"/>
        <v>Packaged</v>
      </c>
      <c r="AU477" s="60" t="s">
        <v>623</v>
      </c>
      <c r="AV477" s="60" t="str">
        <f t="shared" si="96"/>
        <v>Packaged</v>
      </c>
      <c r="AW477" s="60" t="str">
        <f t="shared" si="96"/>
        <v>Packaged</v>
      </c>
      <c r="AX477" s="60" t="str">
        <f t="shared" si="96"/>
        <v>Packaged</v>
      </c>
      <c r="AY477" s="60" t="str">
        <f t="shared" si="96"/>
        <v>Packaged</v>
      </c>
      <c r="AZ477" s="60" t="str">
        <f t="shared" si="96"/>
        <v>Packaged</v>
      </c>
      <c r="BA477" s="60" t="str">
        <f t="shared" si="96"/>
        <v>Packaged</v>
      </c>
      <c r="BB477" s="60" t="s">
        <v>623</v>
      </c>
      <c r="BC477" s="60" t="s">
        <v>623</v>
      </c>
      <c r="BD477" s="58" t="str">
        <f t="shared" si="101"/>
        <v>N/A</v>
      </c>
      <c r="BE477" s="58" t="e">
        <f t="shared" si="102"/>
        <v>#VALUE!</v>
      </c>
      <c r="BF477" s="53"/>
      <c r="BG477" s="52" t="e">
        <v>#N/A</v>
      </c>
      <c r="BI477" s="34">
        <v>250</v>
      </c>
      <c r="BJ477" s="56" t="s">
        <v>51</v>
      </c>
      <c r="BL477" t="e">
        <v>#N/A</v>
      </c>
      <c r="BM477" t="e">
        <v>#N/A</v>
      </c>
      <c r="BN477" t="e">
        <v>#N/A</v>
      </c>
      <c r="BO477" t="e">
        <v>#N/A</v>
      </c>
      <c r="BP477" t="e">
        <v>#N/A</v>
      </c>
      <c r="BQ477" t="e">
        <v>#N/A</v>
      </c>
      <c r="BR477" t="e">
        <v>#N/A</v>
      </c>
      <c r="BS477" t="e">
        <v>#N/A</v>
      </c>
      <c r="BT477" t="e">
        <v>#N/A</v>
      </c>
      <c r="BU477" t="e">
        <v>#N/A</v>
      </c>
      <c r="BV477" t="e">
        <v>#N/A</v>
      </c>
      <c r="BW477" t="e">
        <v>#N/A</v>
      </c>
      <c r="BX477" t="e">
        <v>#N/A</v>
      </c>
      <c r="BY477" t="e">
        <v>#N/A</v>
      </c>
      <c r="BZ477" t="e">
        <v>#N/A</v>
      </c>
      <c r="CA477" t="e">
        <v>#N/A</v>
      </c>
      <c r="CB477" t="e">
        <v>#N/A</v>
      </c>
      <c r="CC477" t="e">
        <v>#N/A</v>
      </c>
      <c r="CD477" t="e">
        <v>#N/A</v>
      </c>
    </row>
    <row r="478" spans="1:82" x14ac:dyDescent="0.25">
      <c r="B478" s="52" t="str">
        <f t="shared" si="97"/>
        <v>Medical care-Lidocaine Hydrochloride Injection 10mg-J2001</v>
      </c>
      <c r="C478" s="52" t="str">
        <f t="shared" si="98"/>
        <v>74328-0320</v>
      </c>
      <c r="D478" s="53" t="s">
        <v>801</v>
      </c>
      <c r="E478" s="53" t="s">
        <v>979</v>
      </c>
      <c r="F478" s="52" t="s">
        <v>2549</v>
      </c>
      <c r="G478" s="52" t="s">
        <v>538</v>
      </c>
      <c r="H478" s="54" t="s">
        <v>140</v>
      </c>
      <c r="I478" s="55" t="s">
        <v>61</v>
      </c>
      <c r="J478" s="55" t="str">
        <f t="shared" si="103"/>
        <v>J2001-636</v>
      </c>
      <c r="K478" s="56" t="s">
        <v>999</v>
      </c>
      <c r="L478" s="62">
        <v>5</v>
      </c>
      <c r="M478" s="52">
        <f t="shared" si="99"/>
        <v>8</v>
      </c>
      <c r="N478" s="53"/>
      <c r="O478" s="52">
        <f t="shared" si="100"/>
        <v>0</v>
      </c>
      <c r="P478" s="52" t="str">
        <f t="shared" si="104"/>
        <v>0636-J2001 0320-74328</v>
      </c>
      <c r="Q478" s="58" t="str">
        <f t="shared" si="105"/>
        <v>636J2001</v>
      </c>
      <c r="R478" s="59">
        <v>0</v>
      </c>
      <c r="S478" s="59">
        <v>0</v>
      </c>
      <c r="T478" s="59">
        <v>0</v>
      </c>
      <c r="U478" s="59">
        <v>4.250128446115288</v>
      </c>
      <c r="V478" s="59">
        <v>0</v>
      </c>
      <c r="W478" s="59">
        <v>1.6804354010025062</v>
      </c>
      <c r="X478" s="59">
        <v>1.6477421052631576</v>
      </c>
      <c r="Y478" s="59">
        <v>1.7000513784461155</v>
      </c>
      <c r="Z478" s="59">
        <v>1.6477421052631576</v>
      </c>
      <c r="AA478" s="59">
        <v>1.6477421052631576</v>
      </c>
      <c r="AB478" s="59">
        <v>0</v>
      </c>
      <c r="AC478" s="59">
        <v>4.250128446115288</v>
      </c>
      <c r="AD478" s="59">
        <v>4.250128446115288</v>
      </c>
      <c r="AE478" s="59">
        <v>5.2309273182957403</v>
      </c>
      <c r="AF478" s="59">
        <v>5.2309273182957403</v>
      </c>
      <c r="AG478" s="59">
        <v>3.2693295739348378</v>
      </c>
      <c r="AH478" s="59">
        <v>0</v>
      </c>
      <c r="AI478" s="59">
        <v>0</v>
      </c>
      <c r="AJ478" s="59">
        <v>0</v>
      </c>
      <c r="AK478" s="60" t="str">
        <f t="shared" ref="AK478:AO528" si="107">IF($E478="Related",IFERROR(IF(R478=0,"Packaged",R478),"Packaged"),IFERROR(IF(R478=0,"Not Reimbursable",R478),"Not Reimbursable"))</f>
        <v>Packaged</v>
      </c>
      <c r="AL478" s="60" t="str">
        <f t="shared" si="107"/>
        <v>Packaged</v>
      </c>
      <c r="AM478" s="60" t="str">
        <f t="shared" si="107"/>
        <v>Packaged</v>
      </c>
      <c r="AN478" s="60">
        <f t="shared" si="107"/>
        <v>4.250128446115288</v>
      </c>
      <c r="AO478" s="60" t="str">
        <f t="shared" si="107"/>
        <v>Packaged</v>
      </c>
      <c r="AP478" s="60">
        <f t="shared" si="106"/>
        <v>1.6804354010025062</v>
      </c>
      <c r="AQ478" s="60">
        <f t="shared" si="106"/>
        <v>1.6477421052631576</v>
      </c>
      <c r="AR478" s="60">
        <f t="shared" si="106"/>
        <v>1.7000513784461155</v>
      </c>
      <c r="AS478" s="60">
        <f t="shared" si="106"/>
        <v>1.6477421052631576</v>
      </c>
      <c r="AT478" s="60">
        <f t="shared" si="106"/>
        <v>1.6477421052631576</v>
      </c>
      <c r="AU478" s="60" t="s">
        <v>623</v>
      </c>
      <c r="AV478" s="60">
        <f t="shared" si="96"/>
        <v>4.250128446115288</v>
      </c>
      <c r="AW478" s="60">
        <f t="shared" si="96"/>
        <v>4.250128446115288</v>
      </c>
      <c r="AX478" s="60">
        <f t="shared" si="96"/>
        <v>5.2309273182957403</v>
      </c>
      <c r="AY478" s="60">
        <f t="shared" si="96"/>
        <v>5.2309273182957403</v>
      </c>
      <c r="AZ478" s="60">
        <f t="shared" si="96"/>
        <v>3.2693295739348378</v>
      </c>
      <c r="BA478" s="60" t="str">
        <f t="shared" si="96"/>
        <v>Packaged</v>
      </c>
      <c r="BB478" s="60" t="s">
        <v>623</v>
      </c>
      <c r="BC478" s="60" t="s">
        <v>623</v>
      </c>
      <c r="BD478" s="58" t="str">
        <f t="shared" si="101"/>
        <v>N/A</v>
      </c>
      <c r="BE478" s="58" t="e">
        <f t="shared" si="102"/>
        <v>#VALUE!</v>
      </c>
      <c r="BF478" s="53" t="s">
        <v>1000</v>
      </c>
      <c r="BG478" s="52" t="s">
        <v>33</v>
      </c>
      <c r="BH478" s="34" t="s">
        <v>140</v>
      </c>
      <c r="BI478" s="34">
        <v>636</v>
      </c>
      <c r="BJ478" s="56" t="s">
        <v>1001</v>
      </c>
      <c r="BL478" t="e">
        <v>#N/A</v>
      </c>
      <c r="BM478" t="e">
        <v>#N/A</v>
      </c>
      <c r="BN478" t="e">
        <v>#N/A</v>
      </c>
      <c r="BO478">
        <v>4.250128446115288</v>
      </c>
      <c r="BP478" t="e">
        <v>#N/A</v>
      </c>
      <c r="BQ478">
        <v>1.6804354010025062</v>
      </c>
      <c r="BR478">
        <v>1.6477421052631576</v>
      </c>
      <c r="BS478">
        <v>1.7000513784461155</v>
      </c>
      <c r="BT478">
        <v>1.6477421052631576</v>
      </c>
      <c r="BU478">
        <v>1.6477421052631576</v>
      </c>
      <c r="BV478" t="e">
        <v>#N/A</v>
      </c>
      <c r="BW478">
        <v>4.250128446115288</v>
      </c>
      <c r="BX478">
        <v>4.250128446115288</v>
      </c>
      <c r="BY478">
        <v>5.2309273182957403</v>
      </c>
      <c r="BZ478">
        <v>5.2309273182957403</v>
      </c>
      <c r="CA478">
        <v>3.2693295739348378</v>
      </c>
      <c r="CB478" t="e">
        <v>#N/A</v>
      </c>
      <c r="CC478" t="e">
        <v>#N/A</v>
      </c>
      <c r="CD478" t="e">
        <v>#N/A</v>
      </c>
    </row>
    <row r="479" spans="1:82" x14ac:dyDescent="0.25">
      <c r="B479" s="52" t="str">
        <f t="shared" si="97"/>
        <v>Medical care-Ondansetron hcl injection-J2405</v>
      </c>
      <c r="C479" s="52" t="str">
        <f t="shared" si="98"/>
        <v>74328-0320</v>
      </c>
      <c r="D479" s="53" t="s">
        <v>801</v>
      </c>
      <c r="E479" s="53" t="s">
        <v>979</v>
      </c>
      <c r="F479" s="52" t="s">
        <v>2549</v>
      </c>
      <c r="G479" s="52" t="s">
        <v>142</v>
      </c>
      <c r="H479" s="54" t="s">
        <v>71</v>
      </c>
      <c r="I479" s="55" t="s">
        <v>61</v>
      </c>
      <c r="J479" s="55" t="str">
        <f t="shared" si="103"/>
        <v>J2405-636</v>
      </c>
      <c r="K479" s="56" t="s">
        <v>1023</v>
      </c>
      <c r="L479" s="62">
        <v>1</v>
      </c>
      <c r="M479" s="52">
        <f t="shared" si="99"/>
        <v>8</v>
      </c>
      <c r="N479" s="53"/>
      <c r="O479" s="52">
        <f t="shared" si="100"/>
        <v>0</v>
      </c>
      <c r="P479" s="52" t="str">
        <f t="shared" si="104"/>
        <v>0636-J2405 0320-74328</v>
      </c>
      <c r="Q479" s="58" t="str">
        <f t="shared" si="105"/>
        <v>636J2405</v>
      </c>
      <c r="R479" s="59">
        <v>0</v>
      </c>
      <c r="S479" s="59">
        <v>0</v>
      </c>
      <c r="T479" s="59">
        <v>0</v>
      </c>
      <c r="U479" s="59">
        <v>0</v>
      </c>
      <c r="V479" s="59">
        <v>0</v>
      </c>
      <c r="W479" s="59">
        <v>4.7339400000000014</v>
      </c>
      <c r="X479" s="59">
        <v>4.6418400000000002</v>
      </c>
      <c r="Y479" s="59">
        <v>4.7892000000000001</v>
      </c>
      <c r="Z479" s="59">
        <v>4.6418400000000002</v>
      </c>
      <c r="AA479" s="59">
        <v>4.6418400000000002</v>
      </c>
      <c r="AB479" s="59">
        <v>0</v>
      </c>
      <c r="AC479" s="59">
        <v>11.973000000000001</v>
      </c>
      <c r="AD479" s="59">
        <v>11.973000000000001</v>
      </c>
      <c r="AE479" s="59">
        <v>1.18</v>
      </c>
      <c r="AF479" s="59">
        <v>0.62539999999999996</v>
      </c>
      <c r="AG479" s="59">
        <v>9.2099999999999991</v>
      </c>
      <c r="AH479" s="59">
        <v>0</v>
      </c>
      <c r="AI479" s="59">
        <v>0</v>
      </c>
      <c r="AJ479" s="59">
        <v>0</v>
      </c>
      <c r="AK479" s="60" t="str">
        <f t="shared" si="107"/>
        <v>Packaged</v>
      </c>
      <c r="AL479" s="60" t="str">
        <f t="shared" si="107"/>
        <v>Packaged</v>
      </c>
      <c r="AM479" s="60" t="str">
        <f t="shared" si="107"/>
        <v>Packaged</v>
      </c>
      <c r="AN479" s="60" t="str">
        <f t="shared" si="107"/>
        <v>Packaged</v>
      </c>
      <c r="AO479" s="60" t="str">
        <f t="shared" si="107"/>
        <v>Packaged</v>
      </c>
      <c r="AP479" s="60">
        <f t="shared" si="106"/>
        <v>4.7339400000000014</v>
      </c>
      <c r="AQ479" s="60">
        <f t="shared" si="106"/>
        <v>4.6418400000000002</v>
      </c>
      <c r="AR479" s="60">
        <f t="shared" si="106"/>
        <v>4.7892000000000001</v>
      </c>
      <c r="AS479" s="60">
        <f t="shared" si="106"/>
        <v>4.6418400000000002</v>
      </c>
      <c r="AT479" s="60">
        <f t="shared" si="106"/>
        <v>4.6418400000000002</v>
      </c>
      <c r="AU479" s="60" t="s">
        <v>623</v>
      </c>
      <c r="AV479" s="60">
        <f t="shared" si="96"/>
        <v>11.973000000000001</v>
      </c>
      <c r="AW479" s="60">
        <f t="shared" si="96"/>
        <v>11.973000000000001</v>
      </c>
      <c r="AX479" s="60">
        <f t="shared" si="96"/>
        <v>1.18</v>
      </c>
      <c r="AY479" s="60">
        <f t="shared" si="96"/>
        <v>0.62539999999999996</v>
      </c>
      <c r="AZ479" s="60">
        <f t="shared" si="96"/>
        <v>9.2099999999999991</v>
      </c>
      <c r="BA479" s="60" t="str">
        <f t="shared" si="96"/>
        <v>Packaged</v>
      </c>
      <c r="BB479" s="60" t="s">
        <v>623</v>
      </c>
      <c r="BC479" s="60" t="s">
        <v>623</v>
      </c>
      <c r="BD479" s="58" t="str">
        <f t="shared" si="101"/>
        <v>N/A</v>
      </c>
      <c r="BE479" s="58" t="e">
        <f t="shared" si="102"/>
        <v>#VALUE!</v>
      </c>
      <c r="BF479" s="53" t="s">
        <v>142</v>
      </c>
      <c r="BG479" s="52" t="s">
        <v>33</v>
      </c>
      <c r="BH479" s="34" t="s">
        <v>71</v>
      </c>
      <c r="BI479" s="34">
        <v>636</v>
      </c>
      <c r="BJ479" s="56" t="s">
        <v>1024</v>
      </c>
      <c r="BL479" t="e">
        <v>#N/A</v>
      </c>
      <c r="BM479" t="e">
        <v>#N/A</v>
      </c>
      <c r="BN479" t="e">
        <v>#N/A</v>
      </c>
      <c r="BO479" t="e">
        <v>#N/A</v>
      </c>
      <c r="BP479" t="e">
        <v>#N/A</v>
      </c>
      <c r="BQ479">
        <v>4.7339400000000014</v>
      </c>
      <c r="BR479">
        <v>4.6418400000000002</v>
      </c>
      <c r="BS479">
        <v>4.7892000000000001</v>
      </c>
      <c r="BT479">
        <v>4.6418400000000002</v>
      </c>
      <c r="BU479">
        <v>4.6418400000000002</v>
      </c>
      <c r="BV479" t="e">
        <v>#N/A</v>
      </c>
      <c r="BW479">
        <v>11.973000000000001</v>
      </c>
      <c r="BX479">
        <v>11.973000000000001</v>
      </c>
      <c r="BY479">
        <v>1.18</v>
      </c>
      <c r="BZ479">
        <v>0.62539999999999996</v>
      </c>
      <c r="CA479">
        <v>9.2099999999999991</v>
      </c>
      <c r="CB479" t="e">
        <v>#N/A</v>
      </c>
      <c r="CC479" t="e">
        <v>#N/A</v>
      </c>
      <c r="CD479" t="e">
        <v>#N/A</v>
      </c>
    </row>
    <row r="480" spans="1:82" x14ac:dyDescent="0.25">
      <c r="B480" s="52" t="str">
        <f t="shared" si="97"/>
        <v>Pharmacy - IV Solutions-Pharmacy - IV Solutions-</v>
      </c>
      <c r="C480" s="52" t="str">
        <f t="shared" si="98"/>
        <v>74328-0320</v>
      </c>
      <c r="D480" s="53" t="s">
        <v>801</v>
      </c>
      <c r="E480" s="53" t="s">
        <v>979</v>
      </c>
      <c r="F480" s="52" t="s">
        <v>563</v>
      </c>
      <c r="G480" s="52" t="s">
        <v>563</v>
      </c>
      <c r="H480" s="54" t="s">
        <v>34</v>
      </c>
      <c r="I480" s="55" t="s">
        <v>551</v>
      </c>
      <c r="J480" s="55" t="str">
        <f t="shared" si="103"/>
        <v>-258</v>
      </c>
      <c r="K480" s="56" t="s">
        <v>1057</v>
      </c>
      <c r="L480" s="57">
        <v>12</v>
      </c>
      <c r="M480" s="52">
        <f t="shared" si="99"/>
        <v>8</v>
      </c>
      <c r="N480" s="53"/>
      <c r="O480" s="52">
        <f t="shared" si="100"/>
        <v>0</v>
      </c>
      <c r="P480" s="52" t="str">
        <f t="shared" si="104"/>
        <v>0258- 0320-74328</v>
      </c>
      <c r="Q480" s="58" t="str">
        <f t="shared" si="105"/>
        <v>258</v>
      </c>
      <c r="R480" s="59">
        <v>0</v>
      </c>
      <c r="S480" s="59">
        <v>0</v>
      </c>
      <c r="T480" s="59">
        <v>0</v>
      </c>
      <c r="U480" s="59">
        <v>0</v>
      </c>
      <c r="V480" s="59">
        <v>0</v>
      </c>
      <c r="W480" s="59">
        <v>0</v>
      </c>
      <c r="X480" s="59">
        <v>0</v>
      </c>
      <c r="Y480" s="59">
        <v>0</v>
      </c>
      <c r="Z480" s="59">
        <v>0</v>
      </c>
      <c r="AA480" s="59">
        <v>0</v>
      </c>
      <c r="AB480" s="59">
        <v>0</v>
      </c>
      <c r="AC480" s="59">
        <v>0</v>
      </c>
      <c r="AD480" s="59">
        <v>0</v>
      </c>
      <c r="AE480" s="59">
        <v>0</v>
      </c>
      <c r="AF480" s="59">
        <v>0</v>
      </c>
      <c r="AG480" s="59">
        <v>0</v>
      </c>
      <c r="AH480" s="59">
        <v>0</v>
      </c>
      <c r="AI480" s="59">
        <v>0</v>
      </c>
      <c r="AJ480" s="59">
        <v>0</v>
      </c>
      <c r="AK480" s="60" t="str">
        <f t="shared" si="107"/>
        <v>Packaged</v>
      </c>
      <c r="AL480" s="60" t="str">
        <f t="shared" si="107"/>
        <v>Packaged</v>
      </c>
      <c r="AM480" s="60" t="str">
        <f t="shared" si="107"/>
        <v>Packaged</v>
      </c>
      <c r="AN480" s="60" t="str">
        <f t="shared" si="107"/>
        <v>Packaged</v>
      </c>
      <c r="AO480" s="60" t="str">
        <f t="shared" si="107"/>
        <v>Packaged</v>
      </c>
      <c r="AP480" s="60" t="str">
        <f t="shared" si="106"/>
        <v>Packaged</v>
      </c>
      <c r="AQ480" s="60" t="str">
        <f t="shared" si="106"/>
        <v>Packaged</v>
      </c>
      <c r="AR480" s="60" t="str">
        <f t="shared" si="106"/>
        <v>Packaged</v>
      </c>
      <c r="AS480" s="60" t="str">
        <f t="shared" si="106"/>
        <v>Packaged</v>
      </c>
      <c r="AT480" s="60" t="str">
        <f t="shared" si="106"/>
        <v>Packaged</v>
      </c>
      <c r="AU480" s="60" t="s">
        <v>623</v>
      </c>
      <c r="AV480" s="60" t="str">
        <f t="shared" si="96"/>
        <v>Packaged</v>
      </c>
      <c r="AW480" s="60" t="str">
        <f t="shared" si="96"/>
        <v>Packaged</v>
      </c>
      <c r="AX480" s="60" t="str">
        <f t="shared" si="96"/>
        <v>Packaged</v>
      </c>
      <c r="AY480" s="60" t="str">
        <f t="shared" si="96"/>
        <v>Packaged</v>
      </c>
      <c r="AZ480" s="60" t="str">
        <f t="shared" si="96"/>
        <v>Packaged</v>
      </c>
      <c r="BA480" s="60" t="str">
        <f t="shared" si="96"/>
        <v>Packaged</v>
      </c>
      <c r="BB480" s="60" t="s">
        <v>623</v>
      </c>
      <c r="BC480" s="60" t="s">
        <v>623</v>
      </c>
      <c r="BD480" s="58" t="str">
        <f t="shared" si="101"/>
        <v>N/A</v>
      </c>
      <c r="BE480" s="58" t="e">
        <f t="shared" si="102"/>
        <v>#VALUE!</v>
      </c>
      <c r="BF480" s="53"/>
      <c r="BG480" s="52" t="e">
        <v>#N/A</v>
      </c>
      <c r="BI480" s="34">
        <v>258</v>
      </c>
      <c r="BJ480" s="56" t="s">
        <v>551</v>
      </c>
      <c r="BL480" t="e">
        <v>#N/A</v>
      </c>
      <c r="BM480" t="e">
        <v>#N/A</v>
      </c>
      <c r="BN480" t="e">
        <v>#N/A</v>
      </c>
      <c r="BO480" t="e">
        <v>#N/A</v>
      </c>
      <c r="BP480" t="e">
        <v>#N/A</v>
      </c>
      <c r="BQ480" t="e">
        <v>#N/A</v>
      </c>
      <c r="BR480" t="e">
        <v>#N/A</v>
      </c>
      <c r="BS480" t="e">
        <v>#N/A</v>
      </c>
      <c r="BT480" t="e">
        <v>#N/A</v>
      </c>
      <c r="BU480" t="e">
        <v>#N/A</v>
      </c>
      <c r="BV480" t="e">
        <v>#N/A</v>
      </c>
      <c r="BW480" t="e">
        <v>#N/A</v>
      </c>
      <c r="BX480" t="e">
        <v>#N/A</v>
      </c>
      <c r="BY480" t="e">
        <v>#N/A</v>
      </c>
      <c r="BZ480" t="e">
        <v>#N/A</v>
      </c>
      <c r="CA480" t="e">
        <v>#N/A</v>
      </c>
      <c r="CB480" t="e">
        <v>#N/A</v>
      </c>
      <c r="CC480" t="e">
        <v>#N/A</v>
      </c>
      <c r="CD480" t="e">
        <v>#N/A</v>
      </c>
    </row>
    <row r="481" spans="1:82" x14ac:dyDescent="0.25">
      <c r="B481" s="52" t="str">
        <f t="shared" si="97"/>
        <v>Medical care-Fentanyl citrate injection-J3010</v>
      </c>
      <c r="C481" s="52" t="str">
        <f t="shared" si="98"/>
        <v>74328-0320</v>
      </c>
      <c r="D481" s="53" t="s">
        <v>801</v>
      </c>
      <c r="E481" s="53" t="s">
        <v>979</v>
      </c>
      <c r="F481" s="52" t="s">
        <v>2549</v>
      </c>
      <c r="G481" s="52" t="s">
        <v>147</v>
      </c>
      <c r="H481" s="54" t="s">
        <v>1</v>
      </c>
      <c r="I481" s="55" t="s">
        <v>61</v>
      </c>
      <c r="J481" s="55" t="str">
        <f t="shared" si="103"/>
        <v>J3010-636</v>
      </c>
      <c r="K481" s="56" t="s">
        <v>1033</v>
      </c>
      <c r="L481" s="57">
        <v>4</v>
      </c>
      <c r="M481" s="52">
        <f t="shared" si="99"/>
        <v>8</v>
      </c>
      <c r="N481" s="53"/>
      <c r="O481" s="52">
        <f t="shared" si="100"/>
        <v>0</v>
      </c>
      <c r="P481" s="52" t="str">
        <f t="shared" si="104"/>
        <v>0636-J3010 0320-74328</v>
      </c>
      <c r="Q481" s="58" t="str">
        <f t="shared" si="105"/>
        <v>636J3010</v>
      </c>
      <c r="R481" s="59">
        <v>0</v>
      </c>
      <c r="S481" s="59">
        <v>0</v>
      </c>
      <c r="T481" s="59">
        <v>0</v>
      </c>
      <c r="U481" s="59">
        <v>0</v>
      </c>
      <c r="V481" s="59">
        <v>0</v>
      </c>
      <c r="W481" s="59">
        <v>3.9489335000000003</v>
      </c>
      <c r="X481" s="59">
        <v>3.8721059999999996</v>
      </c>
      <c r="Y481" s="59">
        <v>3.9950299999999999</v>
      </c>
      <c r="Z481" s="59">
        <v>3.8721059999999996</v>
      </c>
      <c r="AA481" s="59">
        <v>3.8721059999999996</v>
      </c>
      <c r="AB481" s="59">
        <v>0</v>
      </c>
      <c r="AC481" s="59">
        <v>9.9875749999999979</v>
      </c>
      <c r="AD481" s="59">
        <v>9.9875749999999979</v>
      </c>
      <c r="AE481" s="59">
        <v>0.78000000000000014</v>
      </c>
      <c r="AF481" s="59">
        <v>0.4134000000000001</v>
      </c>
      <c r="AG481" s="59">
        <v>7.6827500000000004</v>
      </c>
      <c r="AH481" s="59">
        <v>0</v>
      </c>
      <c r="AI481" s="59">
        <v>0</v>
      </c>
      <c r="AJ481" s="59">
        <v>0</v>
      </c>
      <c r="AK481" s="60" t="str">
        <f t="shared" si="107"/>
        <v>Packaged</v>
      </c>
      <c r="AL481" s="60" t="str">
        <f t="shared" si="107"/>
        <v>Packaged</v>
      </c>
      <c r="AM481" s="60" t="str">
        <f t="shared" si="107"/>
        <v>Packaged</v>
      </c>
      <c r="AN481" s="60" t="str">
        <f t="shared" si="107"/>
        <v>Packaged</v>
      </c>
      <c r="AO481" s="60" t="str">
        <f t="shared" si="107"/>
        <v>Packaged</v>
      </c>
      <c r="AP481" s="60">
        <f t="shared" si="106"/>
        <v>3.9489335000000003</v>
      </c>
      <c r="AQ481" s="60">
        <f t="shared" si="106"/>
        <v>3.8721059999999996</v>
      </c>
      <c r="AR481" s="60">
        <f t="shared" si="106"/>
        <v>3.9950299999999999</v>
      </c>
      <c r="AS481" s="60">
        <f t="shared" si="106"/>
        <v>3.8721059999999996</v>
      </c>
      <c r="AT481" s="60">
        <f t="shared" si="106"/>
        <v>3.8721059999999996</v>
      </c>
      <c r="AU481" s="60" t="s">
        <v>623</v>
      </c>
      <c r="AV481" s="60">
        <f t="shared" si="96"/>
        <v>9.9875749999999979</v>
      </c>
      <c r="AW481" s="60">
        <f t="shared" si="96"/>
        <v>9.9875749999999979</v>
      </c>
      <c r="AX481" s="60">
        <f t="shared" si="96"/>
        <v>0.78000000000000014</v>
      </c>
      <c r="AY481" s="60">
        <f t="shared" si="96"/>
        <v>0.4134000000000001</v>
      </c>
      <c r="AZ481" s="60">
        <f t="shared" si="96"/>
        <v>7.6827500000000004</v>
      </c>
      <c r="BA481" s="60" t="str">
        <f t="shared" si="96"/>
        <v>Packaged</v>
      </c>
      <c r="BB481" s="60" t="s">
        <v>623</v>
      </c>
      <c r="BC481" s="60" t="s">
        <v>623</v>
      </c>
      <c r="BD481" s="58" t="str">
        <f t="shared" si="101"/>
        <v>N/A</v>
      </c>
      <c r="BE481" s="58" t="e">
        <f t="shared" si="102"/>
        <v>#VALUE!</v>
      </c>
      <c r="BF481" s="53" t="s">
        <v>1034</v>
      </c>
      <c r="BG481" s="52" t="s">
        <v>33</v>
      </c>
      <c r="BH481" s="34" t="s">
        <v>1</v>
      </c>
      <c r="BI481" s="34">
        <v>636</v>
      </c>
      <c r="BJ481" s="56" t="s">
        <v>1035</v>
      </c>
      <c r="BL481" t="e">
        <v>#N/A</v>
      </c>
      <c r="BM481" t="e">
        <v>#N/A</v>
      </c>
      <c r="BN481" t="e">
        <v>#N/A</v>
      </c>
      <c r="BO481" t="e">
        <v>#N/A</v>
      </c>
      <c r="BP481" t="e">
        <v>#N/A</v>
      </c>
      <c r="BQ481">
        <v>3.9489335000000003</v>
      </c>
      <c r="BR481">
        <v>3.8721059999999996</v>
      </c>
      <c r="BS481">
        <v>3.9950299999999999</v>
      </c>
      <c r="BT481">
        <v>3.8721059999999996</v>
      </c>
      <c r="BU481">
        <v>3.8721059999999996</v>
      </c>
      <c r="BV481" t="e">
        <v>#N/A</v>
      </c>
      <c r="BW481">
        <v>9.9875749999999979</v>
      </c>
      <c r="BX481">
        <v>9.9875749999999979</v>
      </c>
      <c r="BY481">
        <v>0.78000000000000014</v>
      </c>
      <c r="BZ481">
        <v>0.4134000000000001</v>
      </c>
      <c r="CA481">
        <v>7.6827500000000004</v>
      </c>
      <c r="CB481" t="e">
        <v>#N/A</v>
      </c>
      <c r="CC481" t="e">
        <v>#N/A</v>
      </c>
      <c r="CD481" t="e">
        <v>#N/A</v>
      </c>
    </row>
    <row r="482" spans="1:82" x14ac:dyDescent="0.25">
      <c r="B482" s="52" t="str">
        <f t="shared" si="97"/>
        <v>Surgery Procedures -Ercp remove duct calculi-43264</v>
      </c>
      <c r="C482" s="52" t="str">
        <f t="shared" si="98"/>
        <v>74328-0320</v>
      </c>
      <c r="D482" s="53" t="s">
        <v>801</v>
      </c>
      <c r="E482" s="53" t="s">
        <v>979</v>
      </c>
      <c r="F482" s="52" t="s">
        <v>114</v>
      </c>
      <c r="G482" s="52" t="s">
        <v>242</v>
      </c>
      <c r="H482" s="54" t="s">
        <v>241</v>
      </c>
      <c r="I482" s="55" t="s">
        <v>99</v>
      </c>
      <c r="J482" s="55" t="str">
        <f t="shared" si="103"/>
        <v>43264-750</v>
      </c>
      <c r="K482" s="56" t="s">
        <v>677</v>
      </c>
      <c r="L482" s="57">
        <v>7109</v>
      </c>
      <c r="M482" s="52">
        <f t="shared" si="99"/>
        <v>8</v>
      </c>
      <c r="N482" s="53"/>
      <c r="O482" s="52">
        <f t="shared" si="100"/>
        <v>0</v>
      </c>
      <c r="P482" s="52" t="str">
        <f t="shared" si="104"/>
        <v>0750-43264 0320-74328</v>
      </c>
      <c r="Q482" s="58" t="str">
        <f t="shared" si="105"/>
        <v>75043264</v>
      </c>
      <c r="R482" s="59">
        <v>0</v>
      </c>
      <c r="S482" s="59">
        <v>0</v>
      </c>
      <c r="T482" s="59">
        <v>0</v>
      </c>
      <c r="U482" s="59">
        <v>0</v>
      </c>
      <c r="V482" s="59">
        <v>0</v>
      </c>
      <c r="W482" s="59">
        <v>1141.6451999999999</v>
      </c>
      <c r="X482" s="59">
        <v>1119.26</v>
      </c>
      <c r="Y482" s="59">
        <v>1152.8378</v>
      </c>
      <c r="Z482" s="59">
        <v>1119.26</v>
      </c>
      <c r="AA482" s="59">
        <v>1119.26</v>
      </c>
      <c r="AB482" s="59">
        <v>0</v>
      </c>
      <c r="AC482" s="59">
        <v>4043</v>
      </c>
      <c r="AD482" s="59">
        <v>4043</v>
      </c>
      <c r="AE482" s="59">
        <v>3676.2096000000001</v>
      </c>
      <c r="AF482" s="59">
        <v>3319.5623999999998</v>
      </c>
      <c r="AG482" s="59">
        <v>660</v>
      </c>
      <c r="AH482" s="59">
        <v>3293</v>
      </c>
      <c r="AI482" s="59">
        <v>0</v>
      </c>
      <c r="AJ482" s="59">
        <v>0</v>
      </c>
      <c r="AK482" s="60" t="str">
        <f t="shared" si="107"/>
        <v>Packaged</v>
      </c>
      <c r="AL482" s="60" t="str">
        <f t="shared" si="107"/>
        <v>Packaged</v>
      </c>
      <c r="AM482" s="60" t="str">
        <f t="shared" si="107"/>
        <v>Packaged</v>
      </c>
      <c r="AN482" s="60" t="str">
        <f t="shared" si="107"/>
        <v>Packaged</v>
      </c>
      <c r="AO482" s="60" t="str">
        <f t="shared" si="107"/>
        <v>Packaged</v>
      </c>
      <c r="AP482" s="60">
        <f t="shared" si="106"/>
        <v>1141.6451999999999</v>
      </c>
      <c r="AQ482" s="60">
        <f t="shared" si="106"/>
        <v>1119.26</v>
      </c>
      <c r="AR482" s="60">
        <f t="shared" si="106"/>
        <v>1152.8378</v>
      </c>
      <c r="AS482" s="60">
        <f t="shared" si="106"/>
        <v>1119.26</v>
      </c>
      <c r="AT482" s="60">
        <f t="shared" si="106"/>
        <v>1119.26</v>
      </c>
      <c r="AU482" s="60" t="s">
        <v>623</v>
      </c>
      <c r="AV482" s="60">
        <f t="shared" si="96"/>
        <v>4043</v>
      </c>
      <c r="AW482" s="60">
        <f t="shared" si="96"/>
        <v>4043</v>
      </c>
      <c r="AX482" s="60">
        <f t="shared" si="96"/>
        <v>3676.2096000000001</v>
      </c>
      <c r="AY482" s="60">
        <f t="shared" si="96"/>
        <v>3319.5623999999998</v>
      </c>
      <c r="AZ482" s="60">
        <f t="shared" si="96"/>
        <v>660</v>
      </c>
      <c r="BA482" s="60">
        <f t="shared" si="96"/>
        <v>3293</v>
      </c>
      <c r="BB482" s="60" t="s">
        <v>623</v>
      </c>
      <c r="BC482" s="60" t="s">
        <v>623</v>
      </c>
      <c r="BD482" s="58" t="str">
        <f t="shared" si="101"/>
        <v>N/A</v>
      </c>
      <c r="BE482" s="58" t="e">
        <f t="shared" si="102"/>
        <v>#VALUE!</v>
      </c>
      <c r="BF482" s="53" t="s">
        <v>242</v>
      </c>
      <c r="BG482" s="52" t="s">
        <v>33</v>
      </c>
      <c r="BH482" s="34">
        <v>43264</v>
      </c>
      <c r="BI482" s="34">
        <v>750</v>
      </c>
      <c r="BJ482" s="56" t="s">
        <v>1158</v>
      </c>
      <c r="BL482" t="e">
        <v>#N/A</v>
      </c>
      <c r="BM482" t="e">
        <v>#N/A</v>
      </c>
      <c r="BN482" t="e">
        <v>#N/A</v>
      </c>
      <c r="BO482" t="e">
        <v>#N/A</v>
      </c>
      <c r="BP482" t="e">
        <v>#N/A</v>
      </c>
      <c r="BQ482">
        <v>1141.6451999999999</v>
      </c>
      <c r="BR482">
        <v>1119.26</v>
      </c>
      <c r="BS482">
        <v>1152.8378</v>
      </c>
      <c r="BT482">
        <v>1119.26</v>
      </c>
      <c r="BU482">
        <v>1119.26</v>
      </c>
      <c r="BV482" t="e">
        <v>#N/A</v>
      </c>
      <c r="BW482">
        <v>4043</v>
      </c>
      <c r="BX482">
        <v>4043</v>
      </c>
      <c r="BY482">
        <v>3676.2096000000001</v>
      </c>
      <c r="BZ482">
        <v>3319.5623999999998</v>
      </c>
      <c r="CA482">
        <v>660</v>
      </c>
      <c r="CB482">
        <v>3293</v>
      </c>
      <c r="CC482" t="e">
        <v>#N/A</v>
      </c>
      <c r="CD482" t="e">
        <v>#N/A</v>
      </c>
    </row>
    <row r="483" spans="1:82" x14ac:dyDescent="0.25">
      <c r="B483" s="52" t="str">
        <f t="shared" si="97"/>
        <v>Diagnostic Radiology &amp; Imaging Procedures-Cardiac mri for morph w/dye-75561</v>
      </c>
      <c r="C483" s="52" t="str">
        <f t="shared" si="98"/>
        <v>75561-0610</v>
      </c>
      <c r="D483" s="53" t="s">
        <v>802</v>
      </c>
      <c r="E483" s="53" t="s">
        <v>976</v>
      </c>
      <c r="F483" s="52" t="s">
        <v>115</v>
      </c>
      <c r="G483" s="52" t="s">
        <v>403</v>
      </c>
      <c r="H483" s="54" t="s">
        <v>1411</v>
      </c>
      <c r="I483" s="55" t="s">
        <v>532</v>
      </c>
      <c r="J483" s="55" t="str">
        <f t="shared" si="103"/>
        <v>75561-610</v>
      </c>
      <c r="K483" s="56" t="s">
        <v>802</v>
      </c>
      <c r="L483" s="57">
        <v>3429</v>
      </c>
      <c r="M483" s="52">
        <f t="shared" si="99"/>
        <v>3</v>
      </c>
      <c r="N483" s="53" t="s">
        <v>632</v>
      </c>
      <c r="O483" s="52">
        <f t="shared" si="100"/>
        <v>1</v>
      </c>
      <c r="P483" s="52" t="str">
        <f t="shared" si="104"/>
        <v>0610-75561 0610-75561</v>
      </c>
      <c r="Q483" s="58" t="str">
        <f t="shared" si="105"/>
        <v>61075561</v>
      </c>
      <c r="R483" s="59">
        <v>367.01360039999997</v>
      </c>
      <c r="S483" s="59">
        <v>367.01360039999997</v>
      </c>
      <c r="T483" s="59">
        <v>367.01360039999997</v>
      </c>
      <c r="U483" s="59">
        <v>367.01360039999997</v>
      </c>
      <c r="V483" s="59">
        <v>367.01360039999997</v>
      </c>
      <c r="W483" s="59">
        <v>368.43</v>
      </c>
      <c r="X483" s="59">
        <v>368.43</v>
      </c>
      <c r="Y483" s="59">
        <v>891.54000000000008</v>
      </c>
      <c r="Z483" s="59">
        <v>368.43</v>
      </c>
      <c r="AA483" s="59">
        <v>368.43</v>
      </c>
      <c r="AB483" s="59">
        <v>0</v>
      </c>
      <c r="AC483" s="59">
        <v>0</v>
      </c>
      <c r="AD483" s="59">
        <v>0</v>
      </c>
      <c r="AE483" s="59">
        <v>990.3229</v>
      </c>
      <c r="AF483" s="59">
        <v>889.92150000000004</v>
      </c>
      <c r="AG483" s="59">
        <v>0</v>
      </c>
      <c r="AH483" s="59">
        <v>0</v>
      </c>
      <c r="AI483" s="59">
        <v>0</v>
      </c>
      <c r="AJ483" s="59">
        <v>0</v>
      </c>
      <c r="AK483" s="60">
        <f t="shared" si="107"/>
        <v>367.01360039999997</v>
      </c>
      <c r="AL483" s="60">
        <f t="shared" si="107"/>
        <v>367.01360039999997</v>
      </c>
      <c r="AM483" s="60">
        <f t="shared" si="107"/>
        <v>367.01360039999997</v>
      </c>
      <c r="AN483" s="60">
        <f t="shared" si="107"/>
        <v>367.01360039999997</v>
      </c>
      <c r="AO483" s="60">
        <f t="shared" si="107"/>
        <v>367.01360039999997</v>
      </c>
      <c r="AP483" s="60">
        <f t="shared" si="106"/>
        <v>368.43</v>
      </c>
      <c r="AQ483" s="60">
        <f t="shared" si="106"/>
        <v>368.43</v>
      </c>
      <c r="AR483" s="60">
        <f t="shared" si="106"/>
        <v>891.54000000000008</v>
      </c>
      <c r="AS483" s="60">
        <f t="shared" si="106"/>
        <v>368.43</v>
      </c>
      <c r="AT483" s="60">
        <f t="shared" si="106"/>
        <v>368.43</v>
      </c>
      <c r="AU483" s="60" t="s">
        <v>623</v>
      </c>
      <c r="AV483" s="60" t="str">
        <f t="shared" si="96"/>
        <v>Not Reimbursable</v>
      </c>
      <c r="AW483" s="60" t="str">
        <f t="shared" si="96"/>
        <v>Not Reimbursable</v>
      </c>
      <c r="AX483" s="60">
        <f t="shared" si="96"/>
        <v>990.3229</v>
      </c>
      <c r="AY483" s="60">
        <f t="shared" si="96"/>
        <v>889.92150000000004</v>
      </c>
      <c r="AZ483" s="60" t="str">
        <f t="shared" si="96"/>
        <v>Not Reimbursable</v>
      </c>
      <c r="BA483" s="60" t="str">
        <f t="shared" si="96"/>
        <v>Not Reimbursable</v>
      </c>
      <c r="BB483" s="60" t="s">
        <v>623</v>
      </c>
      <c r="BC483" s="60" t="s">
        <v>623</v>
      </c>
      <c r="BD483" s="58">
        <f t="shared" si="101"/>
        <v>7</v>
      </c>
      <c r="BE483" s="58">
        <f t="shared" si="102"/>
        <v>4</v>
      </c>
      <c r="BF483" s="53" t="s">
        <v>403</v>
      </c>
      <c r="BG483" s="52" t="s">
        <v>37</v>
      </c>
      <c r="BH483" s="34">
        <v>75561</v>
      </c>
      <c r="BI483" s="34">
        <v>610</v>
      </c>
      <c r="BJ483" s="56" t="s">
        <v>1412</v>
      </c>
      <c r="BK483">
        <v>5572</v>
      </c>
      <c r="BL483">
        <v>367.01360039999997</v>
      </c>
      <c r="BM483">
        <v>367.01360039999997</v>
      </c>
      <c r="BN483">
        <v>367.01360039999997</v>
      </c>
      <c r="BO483">
        <v>367.01360039999997</v>
      </c>
      <c r="BP483">
        <v>367.01360039999997</v>
      </c>
      <c r="BQ483">
        <v>368.43</v>
      </c>
      <c r="BR483">
        <v>368.43</v>
      </c>
      <c r="BS483">
        <v>891.54000000000008</v>
      </c>
      <c r="BT483">
        <v>368.43</v>
      </c>
      <c r="BU483">
        <v>368.43</v>
      </c>
      <c r="BV483">
        <v>0</v>
      </c>
      <c r="BW483">
        <v>0</v>
      </c>
      <c r="BX483">
        <v>0</v>
      </c>
      <c r="BY483">
        <v>990.3229</v>
      </c>
      <c r="BZ483">
        <v>889.92150000000004</v>
      </c>
      <c r="CA483">
        <v>0</v>
      </c>
      <c r="CB483">
        <v>0</v>
      </c>
      <c r="CC483">
        <v>0</v>
      </c>
      <c r="CD483">
        <v>0</v>
      </c>
    </row>
    <row r="484" spans="1:82" x14ac:dyDescent="0.25">
      <c r="B484" s="52" t="str">
        <f t="shared" si="97"/>
        <v>Pharmacy - Drugs incident to radiology-Pharmacy - Drugs incident to radiology-</v>
      </c>
      <c r="C484" s="52" t="str">
        <f t="shared" si="98"/>
        <v>75561-0610</v>
      </c>
      <c r="D484" s="53" t="s">
        <v>802</v>
      </c>
      <c r="E484" s="53" t="s">
        <v>979</v>
      </c>
      <c r="F484" s="52" t="s">
        <v>543</v>
      </c>
      <c r="G484" s="52" t="s">
        <v>543</v>
      </c>
      <c r="H484" s="54" t="s">
        <v>34</v>
      </c>
      <c r="I484" s="55" t="s">
        <v>62</v>
      </c>
      <c r="J484" s="55" t="str">
        <f t="shared" si="103"/>
        <v>-255</v>
      </c>
      <c r="K484" s="56" t="s">
        <v>1248</v>
      </c>
      <c r="L484" s="57">
        <v>129</v>
      </c>
      <c r="M484" s="52">
        <f t="shared" si="99"/>
        <v>3</v>
      </c>
      <c r="N484" s="53"/>
      <c r="O484" s="52">
        <f t="shared" si="100"/>
        <v>0</v>
      </c>
      <c r="P484" s="52" t="str">
        <f t="shared" si="104"/>
        <v>0255- 0610-75561</v>
      </c>
      <c r="Q484" s="58" t="str">
        <f t="shared" si="105"/>
        <v>255</v>
      </c>
      <c r="R484" s="59">
        <v>0</v>
      </c>
      <c r="S484" s="59">
        <v>0</v>
      </c>
      <c r="T484" s="59">
        <v>0</v>
      </c>
      <c r="U484" s="59">
        <v>0</v>
      </c>
      <c r="V484" s="59">
        <v>0</v>
      </c>
      <c r="W484" s="59">
        <v>0</v>
      </c>
      <c r="X484" s="59">
        <v>0</v>
      </c>
      <c r="Y484" s="59">
        <v>0</v>
      </c>
      <c r="Z484" s="59">
        <v>0</v>
      </c>
      <c r="AA484" s="59">
        <v>0</v>
      </c>
      <c r="AB484" s="59">
        <v>0</v>
      </c>
      <c r="AC484" s="59">
        <v>0</v>
      </c>
      <c r="AD484" s="59">
        <v>0</v>
      </c>
      <c r="AE484" s="59">
        <v>0</v>
      </c>
      <c r="AF484" s="59">
        <v>0</v>
      </c>
      <c r="AG484" s="59">
        <v>0</v>
      </c>
      <c r="AH484" s="59">
        <v>0</v>
      </c>
      <c r="AI484" s="59">
        <v>0</v>
      </c>
      <c r="AJ484" s="59">
        <v>0</v>
      </c>
      <c r="AK484" s="60" t="str">
        <f t="shared" si="107"/>
        <v>Packaged</v>
      </c>
      <c r="AL484" s="60" t="str">
        <f t="shared" si="107"/>
        <v>Packaged</v>
      </c>
      <c r="AM484" s="60" t="str">
        <f t="shared" si="107"/>
        <v>Packaged</v>
      </c>
      <c r="AN484" s="60" t="str">
        <f t="shared" si="107"/>
        <v>Packaged</v>
      </c>
      <c r="AO484" s="60" t="str">
        <f t="shared" si="107"/>
        <v>Packaged</v>
      </c>
      <c r="AP484" s="60" t="str">
        <f t="shared" si="106"/>
        <v>Packaged</v>
      </c>
      <c r="AQ484" s="60" t="str">
        <f t="shared" si="106"/>
        <v>Packaged</v>
      </c>
      <c r="AR484" s="60" t="str">
        <f t="shared" si="106"/>
        <v>Packaged</v>
      </c>
      <c r="AS484" s="60" t="str">
        <f t="shared" si="106"/>
        <v>Packaged</v>
      </c>
      <c r="AT484" s="60" t="str">
        <f t="shared" si="106"/>
        <v>Packaged</v>
      </c>
      <c r="AU484" s="60" t="s">
        <v>623</v>
      </c>
      <c r="AV484" s="60" t="str">
        <f t="shared" si="96"/>
        <v>Packaged</v>
      </c>
      <c r="AW484" s="60" t="str">
        <f t="shared" si="96"/>
        <v>Packaged</v>
      </c>
      <c r="AX484" s="60" t="str">
        <f t="shared" si="96"/>
        <v>Packaged</v>
      </c>
      <c r="AY484" s="60" t="str">
        <f t="shared" si="96"/>
        <v>Packaged</v>
      </c>
      <c r="AZ484" s="60" t="str">
        <f t="shared" si="96"/>
        <v>Packaged</v>
      </c>
      <c r="BA484" s="60" t="str">
        <f t="shared" si="96"/>
        <v>Packaged</v>
      </c>
      <c r="BB484" s="60" t="s">
        <v>623</v>
      </c>
      <c r="BC484" s="60" t="s">
        <v>623</v>
      </c>
      <c r="BD484" s="58" t="str">
        <f t="shared" si="101"/>
        <v>N/A</v>
      </c>
      <c r="BE484" s="58" t="e">
        <f t="shared" si="102"/>
        <v>#VALUE!</v>
      </c>
      <c r="BF484" s="53"/>
      <c r="BG484" s="52" t="e">
        <v>#N/A</v>
      </c>
      <c r="BI484" s="34">
        <v>255</v>
      </c>
      <c r="BJ484" s="56" t="s">
        <v>62</v>
      </c>
      <c r="BL484" t="e">
        <v>#N/A</v>
      </c>
      <c r="BM484" t="e">
        <v>#N/A</v>
      </c>
      <c r="BN484" t="e">
        <v>#N/A</v>
      </c>
      <c r="BO484" t="e">
        <v>#N/A</v>
      </c>
      <c r="BP484" t="e">
        <v>#N/A</v>
      </c>
      <c r="BQ484" t="e">
        <v>#N/A</v>
      </c>
      <c r="BR484" t="e">
        <v>#N/A</v>
      </c>
      <c r="BS484" t="e">
        <v>#N/A</v>
      </c>
      <c r="BT484" t="e">
        <v>#N/A</v>
      </c>
      <c r="BU484" t="e">
        <v>#N/A</v>
      </c>
      <c r="BV484" t="e">
        <v>#N/A</v>
      </c>
      <c r="BW484" t="e">
        <v>#N/A</v>
      </c>
      <c r="BX484" t="e">
        <v>#N/A</v>
      </c>
      <c r="BY484" t="e">
        <v>#N/A</v>
      </c>
      <c r="BZ484" t="e">
        <v>#N/A</v>
      </c>
      <c r="CA484" t="e">
        <v>#N/A</v>
      </c>
      <c r="CB484" t="e">
        <v>#N/A</v>
      </c>
      <c r="CC484" t="e">
        <v>#N/A</v>
      </c>
      <c r="CD484" t="e">
        <v>#N/A</v>
      </c>
    </row>
    <row r="485" spans="1:82" x14ac:dyDescent="0.25">
      <c r="B485" s="52" t="str">
        <f t="shared" si="97"/>
        <v>Diagnostic Radiology &amp; Imaging Procedures-Card mri veloc flow mapping-75565</v>
      </c>
      <c r="C485" s="52" t="str">
        <f t="shared" si="98"/>
        <v>75561-0610</v>
      </c>
      <c r="D485" s="53" t="s">
        <v>802</v>
      </c>
      <c r="E485" s="53" t="s">
        <v>979</v>
      </c>
      <c r="F485" s="52" t="s">
        <v>115</v>
      </c>
      <c r="G485" s="52" t="s">
        <v>404</v>
      </c>
      <c r="H485" s="54" t="s">
        <v>1413</v>
      </c>
      <c r="I485" s="55" t="s">
        <v>554</v>
      </c>
      <c r="J485" s="55" t="str">
        <f t="shared" si="103"/>
        <v>75565-614</v>
      </c>
      <c r="K485" s="56" t="s">
        <v>803</v>
      </c>
      <c r="L485" s="57">
        <v>2121</v>
      </c>
      <c r="M485" s="52">
        <f t="shared" si="99"/>
        <v>3</v>
      </c>
      <c r="N485" s="53"/>
      <c r="O485" s="52">
        <f t="shared" si="100"/>
        <v>0</v>
      </c>
      <c r="P485" s="52" t="str">
        <f t="shared" si="104"/>
        <v>0614-75565 0610-75561</v>
      </c>
      <c r="Q485" s="58" t="str">
        <f t="shared" si="105"/>
        <v>61475565</v>
      </c>
      <c r="R485" s="59">
        <v>0</v>
      </c>
      <c r="S485" s="59">
        <v>0</v>
      </c>
      <c r="T485" s="59">
        <v>0</v>
      </c>
      <c r="U485" s="59">
        <v>0</v>
      </c>
      <c r="V485" s="59">
        <v>0</v>
      </c>
      <c r="W485" s="59">
        <v>545.09699999999998</v>
      </c>
      <c r="X485" s="59">
        <v>534.49199999999996</v>
      </c>
      <c r="Y485" s="59">
        <v>551.46</v>
      </c>
      <c r="Z485" s="59">
        <v>534.49199999999996</v>
      </c>
      <c r="AA485" s="59">
        <v>534.49199999999996</v>
      </c>
      <c r="AB485" s="59">
        <v>0</v>
      </c>
      <c r="AC485" s="59">
        <v>0</v>
      </c>
      <c r="AD485" s="59">
        <v>0</v>
      </c>
      <c r="AE485" s="59">
        <v>93.4619</v>
      </c>
      <c r="AF485" s="59">
        <v>83.986499999999992</v>
      </c>
      <c r="AG485" s="59">
        <v>0</v>
      </c>
      <c r="AH485" s="59">
        <v>0</v>
      </c>
      <c r="AI485" s="59">
        <v>0</v>
      </c>
      <c r="AJ485" s="59">
        <v>0</v>
      </c>
      <c r="AK485" s="60" t="str">
        <f t="shared" si="107"/>
        <v>Packaged</v>
      </c>
      <c r="AL485" s="60" t="str">
        <f t="shared" si="107"/>
        <v>Packaged</v>
      </c>
      <c r="AM485" s="60" t="str">
        <f t="shared" si="107"/>
        <v>Packaged</v>
      </c>
      <c r="AN485" s="60" t="str">
        <f t="shared" si="107"/>
        <v>Packaged</v>
      </c>
      <c r="AO485" s="60" t="str">
        <f t="shared" si="107"/>
        <v>Packaged</v>
      </c>
      <c r="AP485" s="60">
        <f t="shared" si="106"/>
        <v>545.09699999999998</v>
      </c>
      <c r="AQ485" s="60">
        <f t="shared" si="106"/>
        <v>534.49199999999996</v>
      </c>
      <c r="AR485" s="60">
        <f t="shared" si="106"/>
        <v>551.46</v>
      </c>
      <c r="AS485" s="60">
        <f t="shared" si="106"/>
        <v>534.49199999999996</v>
      </c>
      <c r="AT485" s="60">
        <f t="shared" si="106"/>
        <v>534.49199999999996</v>
      </c>
      <c r="AU485" s="60" t="s">
        <v>623</v>
      </c>
      <c r="AV485" s="60" t="str">
        <f t="shared" si="96"/>
        <v>Packaged</v>
      </c>
      <c r="AW485" s="60" t="str">
        <f t="shared" si="96"/>
        <v>Packaged</v>
      </c>
      <c r="AX485" s="60">
        <f t="shared" si="96"/>
        <v>93.4619</v>
      </c>
      <c r="AY485" s="60">
        <f t="shared" si="96"/>
        <v>83.986499999999992</v>
      </c>
      <c r="AZ485" s="60" t="str">
        <f t="shared" si="96"/>
        <v>Packaged</v>
      </c>
      <c r="BA485" s="60" t="str">
        <f t="shared" si="96"/>
        <v>Packaged</v>
      </c>
      <c r="BB485" s="60" t="s">
        <v>623</v>
      </c>
      <c r="BC485" s="60" t="s">
        <v>623</v>
      </c>
      <c r="BD485" s="58" t="str">
        <f t="shared" si="101"/>
        <v>N/A</v>
      </c>
      <c r="BE485" s="58" t="e">
        <f t="shared" si="102"/>
        <v>#VALUE!</v>
      </c>
      <c r="BF485" s="53" t="s">
        <v>404</v>
      </c>
      <c r="BG485" s="52" t="s">
        <v>37</v>
      </c>
      <c r="BH485" s="34">
        <v>75565</v>
      </c>
      <c r="BI485" s="34">
        <v>614</v>
      </c>
      <c r="BJ485" s="56" t="s">
        <v>1414</v>
      </c>
      <c r="BL485" t="e">
        <v>#N/A</v>
      </c>
      <c r="BM485" t="e">
        <v>#N/A</v>
      </c>
      <c r="BN485" t="e">
        <v>#N/A</v>
      </c>
      <c r="BO485" t="e">
        <v>#N/A</v>
      </c>
      <c r="BP485" t="e">
        <v>#N/A</v>
      </c>
      <c r="BQ485">
        <v>545.09699999999998</v>
      </c>
      <c r="BR485">
        <v>534.49199999999996</v>
      </c>
      <c r="BS485">
        <v>551.46</v>
      </c>
      <c r="BT485">
        <v>534.49199999999996</v>
      </c>
      <c r="BU485">
        <v>534.49199999999996</v>
      </c>
      <c r="BV485" t="e">
        <v>#N/A</v>
      </c>
      <c r="BW485" t="e">
        <v>#N/A</v>
      </c>
      <c r="BX485" t="e">
        <v>#N/A</v>
      </c>
      <c r="BY485">
        <v>93.4619</v>
      </c>
      <c r="BZ485">
        <v>83.986499999999992</v>
      </c>
      <c r="CA485" t="e">
        <v>#N/A</v>
      </c>
      <c r="CB485" t="e">
        <v>#N/A</v>
      </c>
      <c r="CC485" t="e">
        <v>#N/A</v>
      </c>
      <c r="CD485" t="e">
        <v>#N/A</v>
      </c>
    </row>
    <row r="486" spans="1:82" x14ac:dyDescent="0.25">
      <c r="B486" s="52" t="str">
        <f t="shared" si="97"/>
        <v>Diagnostic Radiology &amp; Imaging Procedures-Card mri veloc flow mapping-75565</v>
      </c>
      <c r="C486" s="52" t="str">
        <f t="shared" si="98"/>
        <v>75565-0614</v>
      </c>
      <c r="D486" s="53" t="s">
        <v>803</v>
      </c>
      <c r="E486" s="53" t="s">
        <v>976</v>
      </c>
      <c r="F486" s="52" t="s">
        <v>115</v>
      </c>
      <c r="G486" s="52" t="s">
        <v>404</v>
      </c>
      <c r="H486" s="54" t="s">
        <v>1413</v>
      </c>
      <c r="I486" s="55" t="s">
        <v>554</v>
      </c>
      <c r="J486" s="55" t="str">
        <f t="shared" si="103"/>
        <v>75565-614</v>
      </c>
      <c r="K486" s="56" t="s">
        <v>803</v>
      </c>
      <c r="L486" s="57">
        <v>2121</v>
      </c>
      <c r="M486" s="52">
        <f t="shared" si="99"/>
        <v>3</v>
      </c>
      <c r="N486" s="53" t="s">
        <v>632</v>
      </c>
      <c r="O486" s="52">
        <f t="shared" si="100"/>
        <v>1</v>
      </c>
      <c r="P486" s="52" t="str">
        <f t="shared" si="104"/>
        <v>0614-75565 0614-75565</v>
      </c>
      <c r="Q486" s="58" t="str">
        <f t="shared" si="105"/>
        <v>61475565</v>
      </c>
      <c r="R486" s="59">
        <v>0</v>
      </c>
      <c r="S486" s="59">
        <v>0</v>
      </c>
      <c r="T486" s="59">
        <v>0</v>
      </c>
      <c r="U486" s="59">
        <v>0</v>
      </c>
      <c r="V486" s="59">
        <v>0</v>
      </c>
      <c r="W486" s="59">
        <v>545.09699999999998</v>
      </c>
      <c r="X486" s="59">
        <v>534.49199999999996</v>
      </c>
      <c r="Y486" s="59">
        <v>551.46</v>
      </c>
      <c r="Z486" s="59">
        <v>534.49199999999996</v>
      </c>
      <c r="AA486" s="59">
        <v>534.49199999999996</v>
      </c>
      <c r="AB486" s="59">
        <v>0</v>
      </c>
      <c r="AC486" s="59">
        <v>0</v>
      </c>
      <c r="AD486" s="59">
        <v>0</v>
      </c>
      <c r="AE486" s="59">
        <v>93.4619</v>
      </c>
      <c r="AF486" s="59">
        <v>83.986499999999992</v>
      </c>
      <c r="AG486" s="59">
        <v>0</v>
      </c>
      <c r="AH486" s="59">
        <v>0</v>
      </c>
      <c r="AI486" s="59">
        <v>0</v>
      </c>
      <c r="AJ486" s="59">
        <v>0</v>
      </c>
      <c r="AK486" s="60" t="str">
        <f t="shared" si="107"/>
        <v>Not Reimbursable</v>
      </c>
      <c r="AL486" s="60" t="str">
        <f t="shared" si="107"/>
        <v>Not Reimbursable</v>
      </c>
      <c r="AM486" s="60" t="str">
        <f t="shared" si="107"/>
        <v>Not Reimbursable</v>
      </c>
      <c r="AN486" s="60" t="str">
        <f t="shared" si="107"/>
        <v>Not Reimbursable</v>
      </c>
      <c r="AO486" s="60" t="str">
        <f t="shared" si="107"/>
        <v>Not Reimbursable</v>
      </c>
      <c r="AP486" s="60">
        <f t="shared" si="106"/>
        <v>545.09699999999998</v>
      </c>
      <c r="AQ486" s="60">
        <f t="shared" si="106"/>
        <v>534.49199999999996</v>
      </c>
      <c r="AR486" s="60">
        <f t="shared" si="106"/>
        <v>551.46</v>
      </c>
      <c r="AS486" s="60">
        <f t="shared" si="106"/>
        <v>534.49199999999996</v>
      </c>
      <c r="AT486" s="60">
        <f t="shared" si="106"/>
        <v>534.49199999999996</v>
      </c>
      <c r="AU486" s="60" t="s">
        <v>623</v>
      </c>
      <c r="AV486" s="60" t="str">
        <f t="shared" si="96"/>
        <v>Not Reimbursable</v>
      </c>
      <c r="AW486" s="60" t="str">
        <f t="shared" si="96"/>
        <v>Not Reimbursable</v>
      </c>
      <c r="AX486" s="60">
        <f t="shared" si="96"/>
        <v>93.4619</v>
      </c>
      <c r="AY486" s="60">
        <f t="shared" si="96"/>
        <v>83.986499999999992</v>
      </c>
      <c r="AZ486" s="60" t="str">
        <f t="shared" si="96"/>
        <v>Not Reimbursable</v>
      </c>
      <c r="BA486" s="60" t="str">
        <f t="shared" si="96"/>
        <v>Not Reimbursable</v>
      </c>
      <c r="BB486" s="60" t="s">
        <v>623</v>
      </c>
      <c r="BC486" s="60" t="s">
        <v>623</v>
      </c>
      <c r="BD486" s="58">
        <f t="shared" si="101"/>
        <v>7</v>
      </c>
      <c r="BE486" s="58">
        <f t="shared" si="102"/>
        <v>4</v>
      </c>
      <c r="BF486" s="53" t="s">
        <v>404</v>
      </c>
      <c r="BG486" s="52" t="s">
        <v>37</v>
      </c>
      <c r="BH486" s="34">
        <v>75565</v>
      </c>
      <c r="BI486" s="34">
        <v>614</v>
      </c>
      <c r="BJ486" s="56" t="s">
        <v>1414</v>
      </c>
      <c r="BL486" t="e">
        <v>#N/A</v>
      </c>
      <c r="BM486" t="e">
        <v>#N/A</v>
      </c>
      <c r="BN486" t="e">
        <v>#N/A</v>
      </c>
      <c r="BO486" t="e">
        <v>#N/A</v>
      </c>
      <c r="BP486" t="e">
        <v>#N/A</v>
      </c>
      <c r="BQ486">
        <v>545.09699999999998</v>
      </c>
      <c r="BR486">
        <v>534.49199999999996</v>
      </c>
      <c r="BS486">
        <v>551.46</v>
      </c>
      <c r="BT486">
        <v>534.49199999999996</v>
      </c>
      <c r="BU486">
        <v>534.49199999999996</v>
      </c>
      <c r="BV486" t="e">
        <v>#N/A</v>
      </c>
      <c r="BW486" s="63">
        <v>717</v>
      </c>
      <c r="BX486" s="63">
        <v>717</v>
      </c>
      <c r="BY486">
        <v>93.4619</v>
      </c>
      <c r="BZ486">
        <v>83.986499999999992</v>
      </c>
      <c r="CA486" t="e">
        <v>#N/A</v>
      </c>
      <c r="CB486" t="e">
        <v>#N/A</v>
      </c>
      <c r="CC486" t="e">
        <v>#N/A</v>
      </c>
      <c r="CD486" t="e">
        <v>#N/A</v>
      </c>
    </row>
    <row r="487" spans="1:82" x14ac:dyDescent="0.25">
      <c r="B487" s="52" t="str">
        <f t="shared" si="97"/>
        <v>Pharmacy - Drugs incident to radiology-Pharmacy - Drugs incident to radiology-</v>
      </c>
      <c r="C487" s="52" t="str">
        <f t="shared" si="98"/>
        <v>75565-0614</v>
      </c>
      <c r="D487" s="53" t="s">
        <v>803</v>
      </c>
      <c r="E487" s="53" t="s">
        <v>979</v>
      </c>
      <c r="F487" s="52" t="s">
        <v>543</v>
      </c>
      <c r="G487" s="52" t="s">
        <v>543</v>
      </c>
      <c r="H487" s="54" t="s">
        <v>34</v>
      </c>
      <c r="I487" s="55" t="s">
        <v>62</v>
      </c>
      <c r="J487" s="55" t="str">
        <f t="shared" si="103"/>
        <v>-255</v>
      </c>
      <c r="K487" s="56" t="s">
        <v>1248</v>
      </c>
      <c r="L487" s="57">
        <v>128</v>
      </c>
      <c r="M487" s="52">
        <f t="shared" si="99"/>
        <v>3</v>
      </c>
      <c r="N487" s="53"/>
      <c r="O487" s="52">
        <f t="shared" si="100"/>
        <v>0</v>
      </c>
      <c r="P487" s="52" t="str">
        <f t="shared" si="104"/>
        <v>0255- 0614-75565</v>
      </c>
      <c r="Q487" s="58" t="str">
        <f t="shared" si="105"/>
        <v>255</v>
      </c>
      <c r="R487" s="59">
        <v>0</v>
      </c>
      <c r="S487" s="59">
        <v>0</v>
      </c>
      <c r="T487" s="59">
        <v>0</v>
      </c>
      <c r="U487" s="59">
        <v>0</v>
      </c>
      <c r="V487" s="59">
        <v>0</v>
      </c>
      <c r="W487" s="59">
        <v>0</v>
      </c>
      <c r="X487" s="59">
        <v>0</v>
      </c>
      <c r="Y487" s="59">
        <v>0</v>
      </c>
      <c r="Z487" s="59">
        <v>0</v>
      </c>
      <c r="AA487" s="59">
        <v>0</v>
      </c>
      <c r="AB487" s="59">
        <v>0</v>
      </c>
      <c r="AC487" s="59">
        <v>0</v>
      </c>
      <c r="AD487" s="59">
        <v>0</v>
      </c>
      <c r="AE487" s="59">
        <v>0</v>
      </c>
      <c r="AF487" s="59">
        <v>0</v>
      </c>
      <c r="AG487" s="59">
        <v>0</v>
      </c>
      <c r="AH487" s="59">
        <v>0</v>
      </c>
      <c r="AI487" s="59">
        <v>0</v>
      </c>
      <c r="AJ487" s="59">
        <v>0</v>
      </c>
      <c r="AK487" s="60" t="str">
        <f t="shared" si="107"/>
        <v>Packaged</v>
      </c>
      <c r="AL487" s="60" t="str">
        <f t="shared" si="107"/>
        <v>Packaged</v>
      </c>
      <c r="AM487" s="60" t="str">
        <f t="shared" si="107"/>
        <v>Packaged</v>
      </c>
      <c r="AN487" s="60" t="str">
        <f t="shared" si="107"/>
        <v>Packaged</v>
      </c>
      <c r="AO487" s="60" t="str">
        <f t="shared" si="107"/>
        <v>Packaged</v>
      </c>
      <c r="AP487" s="60" t="str">
        <f t="shared" si="106"/>
        <v>Packaged</v>
      </c>
      <c r="AQ487" s="60" t="str">
        <f t="shared" si="106"/>
        <v>Packaged</v>
      </c>
      <c r="AR487" s="60" t="str">
        <f t="shared" si="106"/>
        <v>Packaged</v>
      </c>
      <c r="AS487" s="60" t="str">
        <f t="shared" si="106"/>
        <v>Packaged</v>
      </c>
      <c r="AT487" s="60" t="str">
        <f t="shared" si="106"/>
        <v>Packaged</v>
      </c>
      <c r="AU487" s="60" t="s">
        <v>623</v>
      </c>
      <c r="AV487" s="60" t="str">
        <f t="shared" si="96"/>
        <v>Packaged</v>
      </c>
      <c r="AW487" s="60" t="str">
        <f t="shared" si="96"/>
        <v>Packaged</v>
      </c>
      <c r="AX487" s="60" t="str">
        <f t="shared" si="96"/>
        <v>Packaged</v>
      </c>
      <c r="AY487" s="60" t="str">
        <f t="shared" si="96"/>
        <v>Packaged</v>
      </c>
      <c r="AZ487" s="60" t="str">
        <f t="shared" si="96"/>
        <v>Packaged</v>
      </c>
      <c r="BA487" s="60" t="str">
        <f t="shared" si="96"/>
        <v>Packaged</v>
      </c>
      <c r="BB487" s="60" t="s">
        <v>623</v>
      </c>
      <c r="BC487" s="60" t="s">
        <v>623</v>
      </c>
      <c r="BD487" s="58" t="str">
        <f t="shared" si="101"/>
        <v>N/A</v>
      </c>
      <c r="BE487" s="58" t="e">
        <f t="shared" si="102"/>
        <v>#VALUE!</v>
      </c>
      <c r="BF487" s="53"/>
      <c r="BG487" s="52" t="e">
        <v>#N/A</v>
      </c>
      <c r="BI487" s="34">
        <v>255</v>
      </c>
      <c r="BJ487" s="56" t="s">
        <v>62</v>
      </c>
      <c r="BL487" t="e">
        <v>#N/A</v>
      </c>
      <c r="BM487" t="e">
        <v>#N/A</v>
      </c>
      <c r="BN487" t="e">
        <v>#N/A</v>
      </c>
      <c r="BO487" t="e">
        <v>#N/A</v>
      </c>
      <c r="BP487" t="e">
        <v>#N/A</v>
      </c>
      <c r="BQ487" t="e">
        <v>#N/A</v>
      </c>
      <c r="BR487" t="e">
        <v>#N/A</v>
      </c>
      <c r="BS487" t="e">
        <v>#N/A</v>
      </c>
      <c r="BT487" t="e">
        <v>#N/A</v>
      </c>
      <c r="BU487" t="e">
        <v>#N/A</v>
      </c>
      <c r="BV487" t="e">
        <v>#N/A</v>
      </c>
      <c r="BW487" t="e">
        <v>#N/A</v>
      </c>
      <c r="BX487" t="e">
        <v>#N/A</v>
      </c>
      <c r="BY487" t="e">
        <v>#N/A</v>
      </c>
      <c r="BZ487" t="e">
        <v>#N/A</v>
      </c>
      <c r="CA487" t="e">
        <v>#N/A</v>
      </c>
      <c r="CB487" t="e">
        <v>#N/A</v>
      </c>
      <c r="CC487" t="e">
        <v>#N/A</v>
      </c>
      <c r="CD487" t="e">
        <v>#N/A</v>
      </c>
    </row>
    <row r="488" spans="1:82" x14ac:dyDescent="0.25">
      <c r="B488" s="52" t="str">
        <f t="shared" si="97"/>
        <v>Diagnostic Radiology &amp; Imaging Procedures-Cardiac mri for morph w/dye-75561</v>
      </c>
      <c r="C488" s="52" t="str">
        <f t="shared" si="98"/>
        <v>75565-0614</v>
      </c>
      <c r="D488" s="53" t="s">
        <v>803</v>
      </c>
      <c r="E488" s="53" t="s">
        <v>979</v>
      </c>
      <c r="F488" s="52" t="s">
        <v>115</v>
      </c>
      <c r="G488" s="52" t="s">
        <v>403</v>
      </c>
      <c r="H488" s="54" t="s">
        <v>1411</v>
      </c>
      <c r="I488" s="55" t="s">
        <v>532</v>
      </c>
      <c r="J488" s="55" t="str">
        <f t="shared" si="103"/>
        <v>75561-610</v>
      </c>
      <c r="K488" s="56" t="s">
        <v>802</v>
      </c>
      <c r="L488" s="57">
        <v>3429</v>
      </c>
      <c r="M488" s="52">
        <f t="shared" si="99"/>
        <v>3</v>
      </c>
      <c r="N488" s="53"/>
      <c r="O488" s="52">
        <f t="shared" si="100"/>
        <v>0</v>
      </c>
      <c r="P488" s="52" t="str">
        <f t="shared" si="104"/>
        <v>0610-75561 0614-75565</v>
      </c>
      <c r="Q488" s="58" t="str">
        <f t="shared" si="105"/>
        <v>61075561</v>
      </c>
      <c r="R488" s="59">
        <v>367.01360039999997</v>
      </c>
      <c r="S488" s="59">
        <v>367.01360039999997</v>
      </c>
      <c r="T488" s="59">
        <v>367.01360039999997</v>
      </c>
      <c r="U488" s="59">
        <v>367.01360039999997</v>
      </c>
      <c r="V488" s="59">
        <v>367.01360039999997</v>
      </c>
      <c r="W488" s="59">
        <v>368.43</v>
      </c>
      <c r="X488" s="59">
        <v>368.43</v>
      </c>
      <c r="Y488" s="59">
        <v>891.54000000000008</v>
      </c>
      <c r="Z488" s="59">
        <v>368.43</v>
      </c>
      <c r="AA488" s="59">
        <v>368.43</v>
      </c>
      <c r="AB488" s="59">
        <v>0</v>
      </c>
      <c r="AC488" s="59">
        <v>0</v>
      </c>
      <c r="AD488" s="59">
        <v>0</v>
      </c>
      <c r="AE488" s="59">
        <v>990.3229</v>
      </c>
      <c r="AF488" s="59">
        <v>889.92150000000004</v>
      </c>
      <c r="AG488" s="59">
        <v>0</v>
      </c>
      <c r="AH488" s="59">
        <v>0</v>
      </c>
      <c r="AI488" s="59">
        <v>0</v>
      </c>
      <c r="AJ488" s="59">
        <v>0</v>
      </c>
      <c r="AK488" s="60">
        <f t="shared" si="107"/>
        <v>367.01360039999997</v>
      </c>
      <c r="AL488" s="60">
        <f t="shared" si="107"/>
        <v>367.01360039999997</v>
      </c>
      <c r="AM488" s="60">
        <f t="shared" si="107"/>
        <v>367.01360039999997</v>
      </c>
      <c r="AN488" s="60">
        <f t="shared" si="107"/>
        <v>367.01360039999997</v>
      </c>
      <c r="AO488" s="60">
        <f t="shared" si="107"/>
        <v>367.01360039999997</v>
      </c>
      <c r="AP488" s="60">
        <f t="shared" si="106"/>
        <v>368.43</v>
      </c>
      <c r="AQ488" s="60">
        <f t="shared" si="106"/>
        <v>368.43</v>
      </c>
      <c r="AR488" s="60">
        <f t="shared" si="106"/>
        <v>891.54000000000008</v>
      </c>
      <c r="AS488" s="60">
        <f t="shared" si="106"/>
        <v>368.43</v>
      </c>
      <c r="AT488" s="60">
        <f t="shared" si="106"/>
        <v>368.43</v>
      </c>
      <c r="AU488" s="60" t="s">
        <v>623</v>
      </c>
      <c r="AV488" s="60" t="str">
        <f t="shared" si="96"/>
        <v>Packaged</v>
      </c>
      <c r="AW488" s="60" t="str">
        <f t="shared" si="96"/>
        <v>Packaged</v>
      </c>
      <c r="AX488" s="60">
        <f t="shared" si="96"/>
        <v>990.3229</v>
      </c>
      <c r="AY488" s="60">
        <f t="shared" si="96"/>
        <v>889.92150000000004</v>
      </c>
      <c r="AZ488" s="60" t="str">
        <f t="shared" si="96"/>
        <v>Packaged</v>
      </c>
      <c r="BA488" s="60" t="str">
        <f t="shared" si="96"/>
        <v>Packaged</v>
      </c>
      <c r="BB488" s="60" t="s">
        <v>623</v>
      </c>
      <c r="BC488" s="60" t="s">
        <v>623</v>
      </c>
      <c r="BD488" s="58" t="str">
        <f t="shared" si="101"/>
        <v>N/A</v>
      </c>
      <c r="BE488" s="58" t="e">
        <f t="shared" si="102"/>
        <v>#VALUE!</v>
      </c>
      <c r="BF488" s="53" t="s">
        <v>403</v>
      </c>
      <c r="BG488" s="52" t="s">
        <v>37</v>
      </c>
      <c r="BH488" s="34">
        <v>75561</v>
      </c>
      <c r="BI488" s="34">
        <v>610</v>
      </c>
      <c r="BJ488" s="56" t="s">
        <v>1412</v>
      </c>
      <c r="BL488">
        <v>367.01360039999997</v>
      </c>
      <c r="BM488">
        <v>367.01360039999997</v>
      </c>
      <c r="BN488">
        <v>367.01360039999997</v>
      </c>
      <c r="BO488">
        <v>367.01360039999997</v>
      </c>
      <c r="BP488">
        <v>367.01360039999997</v>
      </c>
      <c r="BQ488">
        <v>368.43</v>
      </c>
      <c r="BR488">
        <v>368.43</v>
      </c>
      <c r="BS488">
        <v>891.54000000000008</v>
      </c>
      <c r="BT488">
        <v>368.43</v>
      </c>
      <c r="BU488">
        <v>368.43</v>
      </c>
      <c r="BV488" t="e">
        <v>#N/A</v>
      </c>
      <c r="BW488" t="e">
        <v>#N/A</v>
      </c>
      <c r="BX488" t="e">
        <v>#N/A</v>
      </c>
      <c r="BY488">
        <v>990.3229</v>
      </c>
      <c r="BZ488">
        <v>889.92150000000004</v>
      </c>
      <c r="CA488" t="e">
        <v>#N/A</v>
      </c>
      <c r="CB488" t="e">
        <v>#N/A</v>
      </c>
      <c r="CC488" t="e">
        <v>#N/A</v>
      </c>
      <c r="CD488" t="e">
        <v>#N/A</v>
      </c>
    </row>
    <row r="489" spans="1:82" x14ac:dyDescent="0.25">
      <c r="A489" s="51"/>
      <c r="B489" s="52" t="str">
        <f t="shared" si="97"/>
        <v>Diagnostic Radiology &amp; Imaging Procedures-Ct hrt w/o dye w/ca test-75571</v>
      </c>
      <c r="C489" s="52" t="str">
        <f t="shared" si="98"/>
        <v>75571-0350</v>
      </c>
      <c r="D489" s="53" t="s">
        <v>804</v>
      </c>
      <c r="E489" s="53" t="s">
        <v>976</v>
      </c>
      <c r="F489" s="52" t="s">
        <v>115</v>
      </c>
      <c r="G489" s="52" t="s">
        <v>405</v>
      </c>
      <c r="H489" s="54" t="s">
        <v>1415</v>
      </c>
      <c r="I489" s="55" t="s">
        <v>64</v>
      </c>
      <c r="J489" s="55" t="str">
        <f t="shared" si="103"/>
        <v>75571-350</v>
      </c>
      <c r="K489" s="56" t="s">
        <v>804</v>
      </c>
      <c r="L489" s="57">
        <v>113</v>
      </c>
      <c r="M489" s="52">
        <f t="shared" si="99"/>
        <v>1</v>
      </c>
      <c r="N489" s="53" t="s">
        <v>632</v>
      </c>
      <c r="O489" s="52">
        <f t="shared" si="100"/>
        <v>1</v>
      </c>
      <c r="P489" s="52" t="str">
        <f t="shared" si="104"/>
        <v>0350-75571 0350-75571</v>
      </c>
      <c r="Q489" s="58" t="str">
        <f t="shared" si="105"/>
        <v>35075571</v>
      </c>
      <c r="R489" s="59">
        <v>86.720259599999991</v>
      </c>
      <c r="S489" s="59">
        <v>86.720259599999991</v>
      </c>
      <c r="T489" s="59">
        <v>86.720259599999991</v>
      </c>
      <c r="U489" s="59">
        <v>86.720259599999991</v>
      </c>
      <c r="V489" s="59">
        <v>86.720259599999991</v>
      </c>
      <c r="W489" s="59">
        <v>86.88</v>
      </c>
      <c r="X489" s="59">
        <v>86.88</v>
      </c>
      <c r="Y489" s="59">
        <v>137.6183</v>
      </c>
      <c r="Z489" s="59">
        <v>86.88</v>
      </c>
      <c r="AA489" s="59">
        <v>86.88</v>
      </c>
      <c r="AB489" s="59">
        <v>0</v>
      </c>
      <c r="AC489" s="59">
        <v>0</v>
      </c>
      <c r="AD489" s="59">
        <v>0</v>
      </c>
      <c r="AE489" s="59">
        <v>134.8004</v>
      </c>
      <c r="AF489" s="59">
        <v>121.13399999999999</v>
      </c>
      <c r="AG489" s="59">
        <v>0</v>
      </c>
      <c r="AH489" s="59">
        <v>0</v>
      </c>
      <c r="AI489" s="59">
        <v>0</v>
      </c>
      <c r="AJ489" s="59">
        <v>0</v>
      </c>
      <c r="AK489" s="60">
        <f t="shared" si="107"/>
        <v>86.720259599999991</v>
      </c>
      <c r="AL489" s="60">
        <f t="shared" si="107"/>
        <v>86.720259599999991</v>
      </c>
      <c r="AM489" s="60">
        <f t="shared" si="107"/>
        <v>86.720259599999991</v>
      </c>
      <c r="AN489" s="60">
        <f t="shared" si="107"/>
        <v>86.720259599999991</v>
      </c>
      <c r="AO489" s="60">
        <f t="shared" si="107"/>
        <v>86.720259599999991</v>
      </c>
      <c r="AP489" s="60">
        <f t="shared" si="106"/>
        <v>86.88</v>
      </c>
      <c r="AQ489" s="60">
        <f t="shared" si="106"/>
        <v>86.88</v>
      </c>
      <c r="AR489" s="60">
        <f t="shared" si="106"/>
        <v>137.6183</v>
      </c>
      <c r="AS489" s="60">
        <f t="shared" si="106"/>
        <v>86.88</v>
      </c>
      <c r="AT489" s="60">
        <f t="shared" si="106"/>
        <v>86.88</v>
      </c>
      <c r="AU489" s="60" t="s">
        <v>623</v>
      </c>
      <c r="AV489" s="60" t="str">
        <f t="shared" si="96"/>
        <v>Not Reimbursable</v>
      </c>
      <c r="AW489" s="60" t="str">
        <f t="shared" si="96"/>
        <v>Not Reimbursable</v>
      </c>
      <c r="AX489" s="60">
        <f t="shared" si="96"/>
        <v>134.8004</v>
      </c>
      <c r="AY489" s="60">
        <f t="shared" si="96"/>
        <v>121.13399999999999</v>
      </c>
      <c r="AZ489" s="60" t="str">
        <f t="shared" si="96"/>
        <v>Not Reimbursable</v>
      </c>
      <c r="BA489" s="60" t="str">
        <f t="shared" si="96"/>
        <v>Not Reimbursable</v>
      </c>
      <c r="BB489" s="60" t="s">
        <v>623</v>
      </c>
      <c r="BC489" s="60" t="s">
        <v>623</v>
      </c>
      <c r="BD489" s="58">
        <f t="shared" si="101"/>
        <v>4</v>
      </c>
      <c r="BE489" s="58">
        <f t="shared" si="102"/>
        <v>3</v>
      </c>
      <c r="BF489" s="53" t="s">
        <v>405</v>
      </c>
      <c r="BG489" s="52" t="s">
        <v>37</v>
      </c>
      <c r="BH489" s="34">
        <v>75571</v>
      </c>
      <c r="BI489" s="34">
        <v>350</v>
      </c>
      <c r="BJ489" s="56" t="s">
        <v>1416</v>
      </c>
      <c r="BK489">
        <v>5521</v>
      </c>
      <c r="BL489">
        <v>86.720259599999991</v>
      </c>
      <c r="BM489">
        <v>86.720259599999991</v>
      </c>
      <c r="BN489">
        <v>86.720259599999991</v>
      </c>
      <c r="BO489">
        <v>86.720259599999991</v>
      </c>
      <c r="BP489">
        <v>86.720259599999991</v>
      </c>
      <c r="BQ489">
        <v>86.88</v>
      </c>
      <c r="BR489">
        <v>86.88</v>
      </c>
      <c r="BS489">
        <v>137.6183</v>
      </c>
      <c r="BT489">
        <v>86.88</v>
      </c>
      <c r="BU489">
        <v>86.88</v>
      </c>
      <c r="BV489">
        <v>0</v>
      </c>
      <c r="BW489">
        <v>0</v>
      </c>
      <c r="BX489">
        <v>0</v>
      </c>
      <c r="BY489">
        <v>134.8004</v>
      </c>
      <c r="BZ489">
        <v>121.13399999999999</v>
      </c>
      <c r="CA489">
        <v>0</v>
      </c>
      <c r="CB489">
        <v>0</v>
      </c>
      <c r="CC489">
        <v>0</v>
      </c>
      <c r="CD489">
        <v>0</v>
      </c>
    </row>
    <row r="490" spans="1:82" x14ac:dyDescent="0.25">
      <c r="B490" s="52" t="str">
        <f t="shared" si="97"/>
        <v>Diagnostic Radiology &amp; Imaging Procedures-Ct hrt w/3d image-75572</v>
      </c>
      <c r="C490" s="52" t="str">
        <f t="shared" si="98"/>
        <v>75572-0350</v>
      </c>
      <c r="D490" s="53" t="s">
        <v>805</v>
      </c>
      <c r="E490" s="53" t="s">
        <v>976</v>
      </c>
      <c r="F490" s="52" t="s">
        <v>115</v>
      </c>
      <c r="G490" s="52" t="s">
        <v>406</v>
      </c>
      <c r="H490" s="54" t="s">
        <v>1417</v>
      </c>
      <c r="I490" s="55" t="s">
        <v>64</v>
      </c>
      <c r="J490" s="55" t="str">
        <f t="shared" si="103"/>
        <v>75572-350</v>
      </c>
      <c r="K490" s="56" t="s">
        <v>805</v>
      </c>
      <c r="L490" s="57">
        <v>323</v>
      </c>
      <c r="M490" s="52">
        <f t="shared" si="99"/>
        <v>3</v>
      </c>
      <c r="N490" s="53" t="s">
        <v>632</v>
      </c>
      <c r="O490" s="52">
        <f t="shared" si="100"/>
        <v>1</v>
      </c>
      <c r="P490" s="52" t="str">
        <f t="shared" si="104"/>
        <v>0350-75572 0350-75572</v>
      </c>
      <c r="Q490" s="58" t="str">
        <f t="shared" si="105"/>
        <v>35075572</v>
      </c>
      <c r="R490" s="59">
        <v>175.34359719999998</v>
      </c>
      <c r="S490" s="59">
        <v>175.34359719999998</v>
      </c>
      <c r="T490" s="59">
        <v>175.34359719999998</v>
      </c>
      <c r="U490" s="59">
        <v>175.34359719999998</v>
      </c>
      <c r="V490" s="59">
        <v>175.34359719999998</v>
      </c>
      <c r="W490" s="59">
        <v>180.34</v>
      </c>
      <c r="X490" s="59">
        <v>180.34</v>
      </c>
      <c r="Y490" s="59">
        <v>185.75020000000001</v>
      </c>
      <c r="Z490" s="59">
        <v>180.34</v>
      </c>
      <c r="AA490" s="59">
        <v>180.34</v>
      </c>
      <c r="AB490" s="59">
        <v>0</v>
      </c>
      <c r="AC490" s="59">
        <v>0</v>
      </c>
      <c r="AD490" s="59">
        <v>0</v>
      </c>
      <c r="AE490" s="59">
        <v>436.90780000000001</v>
      </c>
      <c r="AF490" s="59">
        <v>392.613</v>
      </c>
      <c r="AG490" s="59">
        <v>0</v>
      </c>
      <c r="AH490" s="59">
        <v>0</v>
      </c>
      <c r="AI490" s="59">
        <v>0</v>
      </c>
      <c r="AJ490" s="59">
        <v>0</v>
      </c>
      <c r="AK490" s="60">
        <f t="shared" si="107"/>
        <v>175.34359719999998</v>
      </c>
      <c r="AL490" s="60">
        <f t="shared" si="107"/>
        <v>175.34359719999998</v>
      </c>
      <c r="AM490" s="60">
        <f t="shared" si="107"/>
        <v>175.34359719999998</v>
      </c>
      <c r="AN490" s="60">
        <f t="shared" si="107"/>
        <v>175.34359719999998</v>
      </c>
      <c r="AO490" s="60">
        <f t="shared" si="107"/>
        <v>175.34359719999998</v>
      </c>
      <c r="AP490" s="60">
        <f t="shared" si="106"/>
        <v>180.34</v>
      </c>
      <c r="AQ490" s="60">
        <f t="shared" si="106"/>
        <v>180.34</v>
      </c>
      <c r="AR490" s="60">
        <f t="shared" si="106"/>
        <v>185.75020000000001</v>
      </c>
      <c r="AS490" s="60">
        <f t="shared" si="106"/>
        <v>180.34</v>
      </c>
      <c r="AT490" s="60">
        <f t="shared" si="106"/>
        <v>180.34</v>
      </c>
      <c r="AU490" s="60" t="s">
        <v>623</v>
      </c>
      <c r="AV490" s="60" t="str">
        <f t="shared" si="96"/>
        <v>Not Reimbursable</v>
      </c>
      <c r="AW490" s="60" t="str">
        <f t="shared" si="96"/>
        <v>Not Reimbursable</v>
      </c>
      <c r="AX490" s="60">
        <f t="shared" si="96"/>
        <v>436.90780000000001</v>
      </c>
      <c r="AY490" s="60">
        <f t="shared" ref="AY490:BA553" si="108">IF($E490="Related",IFERROR(IF(AF490=0,"Packaged",AF490),"Packaged"),IFERROR(IF(AF490=0,"Not Reimbursable",AF490),"Not Reimbursable"))</f>
        <v>392.613</v>
      </c>
      <c r="AZ490" s="60" t="str">
        <f t="shared" si="108"/>
        <v>Not Reimbursable</v>
      </c>
      <c r="BA490" s="60" t="str">
        <f t="shared" si="108"/>
        <v>Not Reimbursable</v>
      </c>
      <c r="BB490" s="60" t="s">
        <v>623</v>
      </c>
      <c r="BC490" s="60" t="s">
        <v>623</v>
      </c>
      <c r="BD490" s="58">
        <f t="shared" si="101"/>
        <v>7</v>
      </c>
      <c r="BE490" s="58">
        <f t="shared" si="102"/>
        <v>4</v>
      </c>
      <c r="BF490" s="53" t="s">
        <v>406</v>
      </c>
      <c r="BG490" s="52" t="s">
        <v>37</v>
      </c>
      <c r="BH490" s="34">
        <v>75572</v>
      </c>
      <c r="BI490" s="34">
        <v>350</v>
      </c>
      <c r="BJ490" s="56" t="s">
        <v>1418</v>
      </c>
      <c r="BK490">
        <v>5572</v>
      </c>
      <c r="BL490">
        <v>175.34359719999998</v>
      </c>
      <c r="BM490">
        <v>175.34359719999998</v>
      </c>
      <c r="BN490">
        <v>175.34359719999998</v>
      </c>
      <c r="BO490">
        <v>175.34359719999998</v>
      </c>
      <c r="BP490">
        <v>175.34359719999998</v>
      </c>
      <c r="BQ490">
        <v>180.34</v>
      </c>
      <c r="BR490">
        <v>180.34</v>
      </c>
      <c r="BS490">
        <v>185.75020000000001</v>
      </c>
      <c r="BT490">
        <v>180.34</v>
      </c>
      <c r="BU490">
        <v>180.34</v>
      </c>
      <c r="BV490">
        <v>0</v>
      </c>
      <c r="BW490">
        <v>0</v>
      </c>
      <c r="BX490">
        <v>0</v>
      </c>
      <c r="BY490">
        <v>436.90780000000001</v>
      </c>
      <c r="BZ490">
        <v>392.613</v>
      </c>
      <c r="CA490">
        <v>0</v>
      </c>
      <c r="CB490">
        <v>0</v>
      </c>
      <c r="CC490">
        <v>0</v>
      </c>
      <c r="CD490">
        <v>0</v>
      </c>
    </row>
    <row r="491" spans="1:82" x14ac:dyDescent="0.25">
      <c r="B491" s="52" t="str">
        <f t="shared" si="97"/>
        <v>Diagnostic radiology-Locm 300-399mg/ml iodine,1ml-Q9967</v>
      </c>
      <c r="C491" s="52" t="str">
        <f t="shared" si="98"/>
        <v>75572-0350</v>
      </c>
      <c r="D491" s="53" t="s">
        <v>805</v>
      </c>
      <c r="E491" s="53" t="s">
        <v>979</v>
      </c>
      <c r="F491" s="52" t="s">
        <v>2553</v>
      </c>
      <c r="G491" s="52" t="s">
        <v>158</v>
      </c>
      <c r="H491" s="54" t="s">
        <v>60</v>
      </c>
      <c r="I491" s="55" t="s">
        <v>62</v>
      </c>
      <c r="J491" s="55" t="str">
        <f t="shared" si="103"/>
        <v>Q9967-255</v>
      </c>
      <c r="K491" s="56" t="s">
        <v>1133</v>
      </c>
      <c r="L491" s="57">
        <v>129</v>
      </c>
      <c r="M491" s="52">
        <f t="shared" si="99"/>
        <v>3</v>
      </c>
      <c r="N491" s="53"/>
      <c r="O491" s="52">
        <f t="shared" si="100"/>
        <v>0</v>
      </c>
      <c r="P491" s="52" t="str">
        <f t="shared" si="104"/>
        <v>0255-Q9967 0350-75572</v>
      </c>
      <c r="Q491" s="58" t="str">
        <f t="shared" si="105"/>
        <v>255Q9967</v>
      </c>
      <c r="R491" s="59">
        <v>0</v>
      </c>
      <c r="S491" s="59">
        <v>0</v>
      </c>
      <c r="T491" s="59">
        <v>0</v>
      </c>
      <c r="U491" s="59">
        <v>0</v>
      </c>
      <c r="V491" s="59">
        <v>0</v>
      </c>
      <c r="W491" s="59">
        <v>33.282463750000005</v>
      </c>
      <c r="X491" s="59">
        <v>32.634945000000002</v>
      </c>
      <c r="Y491" s="59">
        <v>33.670975000000006</v>
      </c>
      <c r="Z491" s="59">
        <v>32.634945000000002</v>
      </c>
      <c r="AA491" s="59">
        <v>32.634945000000002</v>
      </c>
      <c r="AB491" s="59">
        <v>0</v>
      </c>
      <c r="AC491" s="59">
        <v>84.177437499999996</v>
      </c>
      <c r="AD491" s="59">
        <v>84.177437499999996</v>
      </c>
      <c r="AE491" s="59">
        <v>0.78000000000000014</v>
      </c>
      <c r="AF491" s="59">
        <v>0.4134000000000001</v>
      </c>
      <c r="AG491" s="59">
        <v>0</v>
      </c>
      <c r="AH491" s="59">
        <v>0</v>
      </c>
      <c r="AI491" s="59">
        <v>0</v>
      </c>
      <c r="AJ491" s="59">
        <v>0</v>
      </c>
      <c r="AK491" s="60" t="str">
        <f t="shared" si="107"/>
        <v>Packaged</v>
      </c>
      <c r="AL491" s="60" t="str">
        <f t="shared" si="107"/>
        <v>Packaged</v>
      </c>
      <c r="AM491" s="60" t="str">
        <f t="shared" si="107"/>
        <v>Packaged</v>
      </c>
      <c r="AN491" s="60" t="str">
        <f t="shared" si="107"/>
        <v>Packaged</v>
      </c>
      <c r="AO491" s="60" t="str">
        <f t="shared" si="107"/>
        <v>Packaged</v>
      </c>
      <c r="AP491" s="60">
        <f t="shared" si="106"/>
        <v>33.282463750000005</v>
      </c>
      <c r="AQ491" s="60">
        <f t="shared" si="106"/>
        <v>32.634945000000002</v>
      </c>
      <c r="AR491" s="60">
        <f t="shared" si="106"/>
        <v>33.670975000000006</v>
      </c>
      <c r="AS491" s="60">
        <f t="shared" si="106"/>
        <v>32.634945000000002</v>
      </c>
      <c r="AT491" s="60">
        <f t="shared" si="106"/>
        <v>32.634945000000002</v>
      </c>
      <c r="AU491" s="60" t="s">
        <v>623</v>
      </c>
      <c r="AV491" s="60">
        <f t="shared" ref="AV491:BA554" si="109">IF($E491="Related",IFERROR(IF(AC491=0,"Packaged",AC491),"Packaged"),IFERROR(IF(AC491=0,"Not Reimbursable",AC491),"Not Reimbursable"))</f>
        <v>84.177437499999996</v>
      </c>
      <c r="AW491" s="60">
        <f t="shared" si="109"/>
        <v>84.177437499999996</v>
      </c>
      <c r="AX491" s="60">
        <f t="shared" si="109"/>
        <v>0.78000000000000014</v>
      </c>
      <c r="AY491" s="60">
        <f t="shared" si="108"/>
        <v>0.4134000000000001</v>
      </c>
      <c r="AZ491" s="60" t="str">
        <f t="shared" si="108"/>
        <v>Packaged</v>
      </c>
      <c r="BA491" s="60" t="str">
        <f t="shared" si="108"/>
        <v>Packaged</v>
      </c>
      <c r="BB491" s="60" t="s">
        <v>623</v>
      </c>
      <c r="BC491" s="60" t="s">
        <v>623</v>
      </c>
      <c r="BD491" s="58" t="str">
        <f t="shared" si="101"/>
        <v>N/A</v>
      </c>
      <c r="BE491" s="58" t="e">
        <f t="shared" si="102"/>
        <v>#VALUE!</v>
      </c>
      <c r="BF491" s="53" t="s">
        <v>158</v>
      </c>
      <c r="BG491" s="52" t="s">
        <v>37</v>
      </c>
      <c r="BH491" s="34" t="s">
        <v>60</v>
      </c>
      <c r="BI491" s="34">
        <v>255</v>
      </c>
      <c r="BJ491" s="56" t="s">
        <v>1134</v>
      </c>
      <c r="BL491" t="e">
        <v>#N/A</v>
      </c>
      <c r="BM491" t="e">
        <v>#N/A</v>
      </c>
      <c r="BN491" t="e">
        <v>#N/A</v>
      </c>
      <c r="BO491" t="e">
        <v>#N/A</v>
      </c>
      <c r="BP491" t="e">
        <v>#N/A</v>
      </c>
      <c r="BQ491">
        <v>33.282463750000005</v>
      </c>
      <c r="BR491">
        <v>32.634945000000002</v>
      </c>
      <c r="BS491">
        <v>33.670975000000006</v>
      </c>
      <c r="BT491">
        <v>32.634945000000002</v>
      </c>
      <c r="BU491">
        <v>32.634945000000002</v>
      </c>
      <c r="BV491" t="e">
        <v>#N/A</v>
      </c>
      <c r="BW491">
        <v>84.177437499999996</v>
      </c>
      <c r="BX491">
        <v>84.177437499999996</v>
      </c>
      <c r="BY491">
        <v>0.78000000000000014</v>
      </c>
      <c r="BZ491">
        <v>0.4134000000000001</v>
      </c>
      <c r="CA491" t="e">
        <v>#N/A</v>
      </c>
      <c r="CB491" t="e">
        <v>#N/A</v>
      </c>
      <c r="CC491" t="e">
        <v>#N/A</v>
      </c>
      <c r="CD491" t="e">
        <v>#N/A</v>
      </c>
    </row>
    <row r="492" spans="1:82" x14ac:dyDescent="0.25">
      <c r="A492" s="51"/>
      <c r="B492" s="52" t="str">
        <f t="shared" si="97"/>
        <v>Pharmacy - General-Pharmacy - General-</v>
      </c>
      <c r="C492" s="52" t="str">
        <f t="shared" si="98"/>
        <v>75572-0350</v>
      </c>
      <c r="D492" s="53" t="s">
        <v>805</v>
      </c>
      <c r="E492" s="53" t="s">
        <v>979</v>
      </c>
      <c r="F492" s="52" t="s">
        <v>50</v>
      </c>
      <c r="G492" s="52" t="s">
        <v>50</v>
      </c>
      <c r="H492" s="54" t="s">
        <v>34</v>
      </c>
      <c r="I492" s="55" t="s">
        <v>51</v>
      </c>
      <c r="J492" s="55" t="str">
        <f t="shared" si="103"/>
        <v>-250</v>
      </c>
      <c r="K492" s="56" t="s">
        <v>1002</v>
      </c>
      <c r="L492" s="57">
        <v>50</v>
      </c>
      <c r="M492" s="52">
        <f t="shared" si="99"/>
        <v>3</v>
      </c>
      <c r="N492" s="53"/>
      <c r="O492" s="52">
        <f t="shared" si="100"/>
        <v>0</v>
      </c>
      <c r="P492" s="52" t="str">
        <f t="shared" si="104"/>
        <v>0250- 0350-75572</v>
      </c>
      <c r="Q492" s="58" t="str">
        <f t="shared" si="105"/>
        <v>250</v>
      </c>
      <c r="R492" s="59">
        <v>0</v>
      </c>
      <c r="S492" s="59">
        <v>0</v>
      </c>
      <c r="T492" s="59">
        <v>0</v>
      </c>
      <c r="U492" s="59">
        <v>0</v>
      </c>
      <c r="V492" s="59">
        <v>0</v>
      </c>
      <c r="W492" s="59">
        <v>0</v>
      </c>
      <c r="X492" s="59">
        <v>0</v>
      </c>
      <c r="Y492" s="59">
        <v>0</v>
      </c>
      <c r="Z492" s="59">
        <v>0</v>
      </c>
      <c r="AA492" s="59">
        <v>0</v>
      </c>
      <c r="AB492" s="59">
        <v>0</v>
      </c>
      <c r="AC492" s="59">
        <v>0</v>
      </c>
      <c r="AD492" s="59">
        <v>0</v>
      </c>
      <c r="AE492" s="59">
        <v>0</v>
      </c>
      <c r="AF492" s="59">
        <v>0</v>
      </c>
      <c r="AG492" s="59">
        <v>0</v>
      </c>
      <c r="AH492" s="59">
        <v>0</v>
      </c>
      <c r="AI492" s="59">
        <v>0</v>
      </c>
      <c r="AJ492" s="59">
        <v>0</v>
      </c>
      <c r="AK492" s="60" t="str">
        <f t="shared" si="107"/>
        <v>Packaged</v>
      </c>
      <c r="AL492" s="60" t="str">
        <f t="shared" si="107"/>
        <v>Packaged</v>
      </c>
      <c r="AM492" s="60" t="str">
        <f t="shared" si="107"/>
        <v>Packaged</v>
      </c>
      <c r="AN492" s="60" t="str">
        <f t="shared" si="107"/>
        <v>Packaged</v>
      </c>
      <c r="AO492" s="60" t="str">
        <f t="shared" si="107"/>
        <v>Packaged</v>
      </c>
      <c r="AP492" s="60" t="str">
        <f t="shared" si="106"/>
        <v>Packaged</v>
      </c>
      <c r="AQ492" s="60" t="str">
        <f t="shared" si="106"/>
        <v>Packaged</v>
      </c>
      <c r="AR492" s="60" t="str">
        <f t="shared" si="106"/>
        <v>Packaged</v>
      </c>
      <c r="AS492" s="60" t="str">
        <f t="shared" si="106"/>
        <v>Packaged</v>
      </c>
      <c r="AT492" s="60" t="str">
        <f t="shared" si="106"/>
        <v>Packaged</v>
      </c>
      <c r="AU492" s="60" t="s">
        <v>623</v>
      </c>
      <c r="AV492" s="60" t="str">
        <f t="shared" si="109"/>
        <v>Packaged</v>
      </c>
      <c r="AW492" s="60" t="str">
        <f t="shared" si="109"/>
        <v>Packaged</v>
      </c>
      <c r="AX492" s="60" t="str">
        <f t="shared" si="109"/>
        <v>Packaged</v>
      </c>
      <c r="AY492" s="60" t="str">
        <f t="shared" si="108"/>
        <v>Packaged</v>
      </c>
      <c r="AZ492" s="60" t="str">
        <f t="shared" si="108"/>
        <v>Packaged</v>
      </c>
      <c r="BA492" s="60" t="str">
        <f t="shared" si="108"/>
        <v>Packaged</v>
      </c>
      <c r="BB492" s="60" t="s">
        <v>623</v>
      </c>
      <c r="BC492" s="60" t="s">
        <v>623</v>
      </c>
      <c r="BD492" s="58" t="str">
        <f t="shared" si="101"/>
        <v>N/A</v>
      </c>
      <c r="BE492" s="58" t="e">
        <f t="shared" si="102"/>
        <v>#VALUE!</v>
      </c>
      <c r="BF492" s="53"/>
      <c r="BG492" s="52" t="e">
        <v>#N/A</v>
      </c>
      <c r="BI492" s="34">
        <v>250</v>
      </c>
      <c r="BJ492" s="56" t="s">
        <v>51</v>
      </c>
      <c r="BL492" t="e">
        <v>#N/A</v>
      </c>
      <c r="BM492" t="e">
        <v>#N/A</v>
      </c>
      <c r="BN492" t="e">
        <v>#N/A</v>
      </c>
      <c r="BO492" t="e">
        <v>#N/A</v>
      </c>
      <c r="BP492" t="e">
        <v>#N/A</v>
      </c>
      <c r="BQ492" t="e">
        <v>#N/A</v>
      </c>
      <c r="BR492" t="e">
        <v>#N/A</v>
      </c>
      <c r="BS492" t="e">
        <v>#N/A</v>
      </c>
      <c r="BT492" t="e">
        <v>#N/A</v>
      </c>
      <c r="BU492" t="e">
        <v>#N/A</v>
      </c>
      <c r="BV492" t="e">
        <v>#N/A</v>
      </c>
      <c r="BW492" t="e">
        <v>#N/A</v>
      </c>
      <c r="BX492" t="e">
        <v>#N/A</v>
      </c>
      <c r="BY492" t="e">
        <v>#N/A</v>
      </c>
      <c r="BZ492" t="e">
        <v>#N/A</v>
      </c>
      <c r="CA492" t="e">
        <v>#N/A</v>
      </c>
      <c r="CB492" t="e">
        <v>#N/A</v>
      </c>
      <c r="CC492" t="e">
        <v>#N/A</v>
      </c>
      <c r="CD492" t="e">
        <v>#N/A</v>
      </c>
    </row>
    <row r="493" spans="1:82" s="51" customFormat="1" x14ac:dyDescent="0.25">
      <c r="A493"/>
      <c r="B493" s="52" t="str">
        <f t="shared" si="97"/>
        <v>Diagnostic Radiology &amp; Imaging Procedures-Fluoroscopy &lt;1 hr phys/qhp-76000</v>
      </c>
      <c r="C493" s="52" t="str">
        <f t="shared" si="98"/>
        <v>76000-0320</v>
      </c>
      <c r="D493" s="53" t="s">
        <v>806</v>
      </c>
      <c r="E493" s="53" t="s">
        <v>976</v>
      </c>
      <c r="F493" s="52" t="s">
        <v>115</v>
      </c>
      <c r="G493" s="52" t="s">
        <v>409</v>
      </c>
      <c r="H493" s="54" t="s">
        <v>1419</v>
      </c>
      <c r="I493" s="55" t="s">
        <v>49</v>
      </c>
      <c r="J493" s="55" t="str">
        <f t="shared" si="103"/>
        <v>76000-320</v>
      </c>
      <c r="K493" s="56" t="s">
        <v>806</v>
      </c>
      <c r="L493" s="57">
        <v>328</v>
      </c>
      <c r="M493" s="52">
        <f t="shared" si="99"/>
        <v>1</v>
      </c>
      <c r="N493" s="53" t="s">
        <v>632</v>
      </c>
      <c r="O493" s="52">
        <f t="shared" si="100"/>
        <v>1</v>
      </c>
      <c r="P493" s="52" t="str">
        <f t="shared" si="104"/>
        <v>0320-76000 0320-76000</v>
      </c>
      <c r="Q493" s="58" t="str">
        <f t="shared" si="105"/>
        <v>32076000</v>
      </c>
      <c r="R493" s="59">
        <v>233.84822140000003</v>
      </c>
      <c r="S493" s="59">
        <v>233.84822140000003</v>
      </c>
      <c r="T493" s="59">
        <v>233.84822140000003</v>
      </c>
      <c r="U493" s="59">
        <v>233.84822140000003</v>
      </c>
      <c r="V493" s="59">
        <v>233.84822140000003</v>
      </c>
      <c r="W493" s="59">
        <v>43.44</v>
      </c>
      <c r="X493" s="59">
        <v>43.44</v>
      </c>
      <c r="Y493" s="59">
        <v>47.610033333333341</v>
      </c>
      <c r="Z493" s="59">
        <v>43.44</v>
      </c>
      <c r="AA493" s="59">
        <v>43.44</v>
      </c>
      <c r="AB493" s="59">
        <v>0</v>
      </c>
      <c r="AC493" s="59">
        <v>0</v>
      </c>
      <c r="AD493" s="59">
        <v>0</v>
      </c>
      <c r="AE493" s="59">
        <v>73.827600000000004</v>
      </c>
      <c r="AF493" s="59">
        <v>66.721199999999996</v>
      </c>
      <c r="AG493" s="59">
        <v>90.882000000000019</v>
      </c>
      <c r="AH493" s="59">
        <v>0</v>
      </c>
      <c r="AI493" s="59">
        <v>0</v>
      </c>
      <c r="AJ493" s="59">
        <v>0</v>
      </c>
      <c r="AK493" s="60">
        <f t="shared" si="107"/>
        <v>233.84822140000003</v>
      </c>
      <c r="AL493" s="60">
        <f t="shared" si="107"/>
        <v>233.84822140000003</v>
      </c>
      <c r="AM493" s="60">
        <f t="shared" si="107"/>
        <v>233.84822140000003</v>
      </c>
      <c r="AN493" s="60">
        <f t="shared" si="107"/>
        <v>233.84822140000003</v>
      </c>
      <c r="AO493" s="60">
        <f t="shared" si="107"/>
        <v>233.84822140000003</v>
      </c>
      <c r="AP493" s="60">
        <f t="shared" si="106"/>
        <v>43.44</v>
      </c>
      <c r="AQ493" s="60">
        <f t="shared" si="106"/>
        <v>43.44</v>
      </c>
      <c r="AR493" s="60">
        <f t="shared" si="106"/>
        <v>47.610033333333341</v>
      </c>
      <c r="AS493" s="60">
        <f t="shared" si="106"/>
        <v>43.44</v>
      </c>
      <c r="AT493" s="60">
        <f t="shared" si="106"/>
        <v>43.44</v>
      </c>
      <c r="AU493" s="60" t="s">
        <v>623</v>
      </c>
      <c r="AV493" s="60" t="str">
        <f t="shared" si="109"/>
        <v>Not Reimbursable</v>
      </c>
      <c r="AW493" s="60" t="str">
        <f t="shared" si="109"/>
        <v>Not Reimbursable</v>
      </c>
      <c r="AX493" s="60">
        <f t="shared" si="109"/>
        <v>73.827600000000004</v>
      </c>
      <c r="AY493" s="60">
        <f t="shared" si="108"/>
        <v>66.721199999999996</v>
      </c>
      <c r="AZ493" s="60">
        <f t="shared" si="108"/>
        <v>90.882000000000019</v>
      </c>
      <c r="BA493" s="60" t="str">
        <f t="shared" si="108"/>
        <v>Not Reimbursable</v>
      </c>
      <c r="BB493" s="60" t="s">
        <v>623</v>
      </c>
      <c r="BC493" s="60" t="s">
        <v>623</v>
      </c>
      <c r="BD493" s="58">
        <f t="shared" si="101"/>
        <v>4</v>
      </c>
      <c r="BE493" s="58">
        <f t="shared" si="102"/>
        <v>3</v>
      </c>
      <c r="BF493" s="53" t="s">
        <v>1420</v>
      </c>
      <c r="BG493" s="52" t="s">
        <v>37</v>
      </c>
      <c r="BH493" s="65">
        <v>76000</v>
      </c>
      <c r="BI493" s="65">
        <v>320</v>
      </c>
      <c r="BJ493" s="56" t="s">
        <v>1421</v>
      </c>
      <c r="BK493">
        <v>5523</v>
      </c>
      <c r="BL493">
        <v>233.84822140000003</v>
      </c>
      <c r="BM493">
        <v>233.84822140000003</v>
      </c>
      <c r="BN493">
        <v>233.84822140000003</v>
      </c>
      <c r="BO493">
        <v>233.84822140000003</v>
      </c>
      <c r="BP493">
        <v>233.84822140000003</v>
      </c>
      <c r="BQ493">
        <v>43.44</v>
      </c>
      <c r="BR493">
        <v>43.44</v>
      </c>
      <c r="BS493">
        <v>47.610033333333341</v>
      </c>
      <c r="BT493">
        <v>43.44</v>
      </c>
      <c r="BU493">
        <v>43.44</v>
      </c>
      <c r="BV493">
        <v>0</v>
      </c>
      <c r="BW493">
        <v>0</v>
      </c>
      <c r="BX493">
        <v>0</v>
      </c>
      <c r="BY493">
        <v>73.827600000000004</v>
      </c>
      <c r="BZ493">
        <v>66.721199999999996</v>
      </c>
      <c r="CA493">
        <v>90.882000000000019</v>
      </c>
      <c r="CB493">
        <v>0</v>
      </c>
      <c r="CC493">
        <v>0</v>
      </c>
      <c r="CD493">
        <v>0</v>
      </c>
    </row>
    <row r="494" spans="1:82" x14ac:dyDescent="0.25">
      <c r="B494" s="52" t="str">
        <f t="shared" si="97"/>
        <v>Diagnostic Radiology &amp; Imaging Procedures-X-ray exam surgical specimen-76098</v>
      </c>
      <c r="C494" s="52" t="str">
        <f t="shared" si="98"/>
        <v>76098-0320</v>
      </c>
      <c r="D494" s="53" t="s">
        <v>807</v>
      </c>
      <c r="E494" s="53" t="s">
        <v>976</v>
      </c>
      <c r="F494" s="52" t="s">
        <v>115</v>
      </c>
      <c r="G494" s="52" t="s">
        <v>410</v>
      </c>
      <c r="H494" s="54" t="s">
        <v>1422</v>
      </c>
      <c r="I494" s="55" t="s">
        <v>49</v>
      </c>
      <c r="J494" s="55" t="str">
        <f t="shared" si="103"/>
        <v>76098-320</v>
      </c>
      <c r="K494" s="56" t="s">
        <v>807</v>
      </c>
      <c r="L494" s="57">
        <v>625</v>
      </c>
      <c r="M494" s="52">
        <f t="shared" si="99"/>
        <v>10</v>
      </c>
      <c r="N494" s="53" t="s">
        <v>632</v>
      </c>
      <c r="O494" s="52">
        <f t="shared" si="100"/>
        <v>1</v>
      </c>
      <c r="P494" s="52" t="str">
        <f t="shared" si="104"/>
        <v>0320-76098 0320-76098</v>
      </c>
      <c r="Q494" s="58" t="str">
        <f t="shared" si="105"/>
        <v>32076098</v>
      </c>
      <c r="R494" s="59">
        <v>526.48152059999995</v>
      </c>
      <c r="S494" s="59">
        <v>526.48152059999995</v>
      </c>
      <c r="T494" s="59">
        <v>526.48152059999995</v>
      </c>
      <c r="U494" s="59">
        <v>526.48152059999995</v>
      </c>
      <c r="V494" s="59">
        <v>526.48152059999995</v>
      </c>
      <c r="W494" s="59">
        <v>42.1</v>
      </c>
      <c r="X494" s="59">
        <v>42.1</v>
      </c>
      <c r="Y494" s="59">
        <v>162.5</v>
      </c>
      <c r="Z494" s="59">
        <v>42.1</v>
      </c>
      <c r="AA494" s="59">
        <v>42.1</v>
      </c>
      <c r="AB494" s="59">
        <v>0</v>
      </c>
      <c r="AC494" s="59">
        <v>0</v>
      </c>
      <c r="AD494" s="59">
        <v>0</v>
      </c>
      <c r="AE494" s="59">
        <v>910.11030000000005</v>
      </c>
      <c r="AF494" s="59">
        <v>822.50609999999995</v>
      </c>
      <c r="AG494" s="59">
        <v>368.29100000000005</v>
      </c>
      <c r="AH494" s="59">
        <v>0</v>
      </c>
      <c r="AI494" s="59">
        <v>0</v>
      </c>
      <c r="AJ494" s="59">
        <v>0</v>
      </c>
      <c r="AK494" s="60">
        <f t="shared" si="107"/>
        <v>526.48152059999995</v>
      </c>
      <c r="AL494" s="60">
        <f t="shared" si="107"/>
        <v>526.48152059999995</v>
      </c>
      <c r="AM494" s="60">
        <f t="shared" si="107"/>
        <v>526.48152059999995</v>
      </c>
      <c r="AN494" s="60">
        <f t="shared" si="107"/>
        <v>526.48152059999995</v>
      </c>
      <c r="AO494" s="60">
        <f t="shared" si="107"/>
        <v>526.48152059999995</v>
      </c>
      <c r="AP494" s="60">
        <f t="shared" si="106"/>
        <v>42.1</v>
      </c>
      <c r="AQ494" s="60">
        <f t="shared" si="106"/>
        <v>42.1</v>
      </c>
      <c r="AR494" s="60">
        <f t="shared" si="106"/>
        <v>162.5</v>
      </c>
      <c r="AS494" s="60">
        <f t="shared" si="106"/>
        <v>42.1</v>
      </c>
      <c r="AT494" s="60">
        <f t="shared" si="106"/>
        <v>42.1</v>
      </c>
      <c r="AU494" s="60" t="s">
        <v>623</v>
      </c>
      <c r="AV494" s="60" t="str">
        <f t="shared" si="109"/>
        <v>Not Reimbursable</v>
      </c>
      <c r="AW494" s="60" t="str">
        <f t="shared" si="109"/>
        <v>Not Reimbursable</v>
      </c>
      <c r="AX494" s="60">
        <f t="shared" si="109"/>
        <v>910.11030000000005</v>
      </c>
      <c r="AY494" s="60">
        <f t="shared" si="108"/>
        <v>822.50609999999995</v>
      </c>
      <c r="AZ494" s="60">
        <f t="shared" si="108"/>
        <v>368.29100000000005</v>
      </c>
      <c r="BA494" s="60" t="str">
        <f t="shared" si="108"/>
        <v>Not Reimbursable</v>
      </c>
      <c r="BB494" s="60" t="s">
        <v>623</v>
      </c>
      <c r="BC494" s="60" t="s">
        <v>623</v>
      </c>
      <c r="BD494" s="58">
        <f t="shared" si="101"/>
        <v>14</v>
      </c>
      <c r="BE494" s="58">
        <f t="shared" si="102"/>
        <v>4</v>
      </c>
      <c r="BF494" s="53" t="s">
        <v>1423</v>
      </c>
      <c r="BG494" s="52" t="s">
        <v>37</v>
      </c>
      <c r="BH494" s="34">
        <v>76098</v>
      </c>
      <c r="BI494" s="34">
        <v>320</v>
      </c>
      <c r="BJ494" s="56" t="s">
        <v>1424</v>
      </c>
      <c r="BK494">
        <v>5524</v>
      </c>
      <c r="BL494">
        <v>526.48152059999995</v>
      </c>
      <c r="BM494">
        <v>526.48152059999995</v>
      </c>
      <c r="BN494">
        <v>526.48152059999995</v>
      </c>
      <c r="BO494">
        <v>526.48152059999995</v>
      </c>
      <c r="BP494">
        <v>526.48152059999995</v>
      </c>
      <c r="BQ494">
        <v>42.1</v>
      </c>
      <c r="BR494">
        <v>42.1</v>
      </c>
      <c r="BS494">
        <v>162.5</v>
      </c>
      <c r="BT494">
        <v>42.1</v>
      </c>
      <c r="BU494">
        <v>42.1</v>
      </c>
      <c r="BV494">
        <v>0</v>
      </c>
      <c r="BW494">
        <v>0</v>
      </c>
      <c r="BX494">
        <v>0</v>
      </c>
      <c r="BY494">
        <v>910.11030000000005</v>
      </c>
      <c r="BZ494">
        <v>822.50609999999995</v>
      </c>
      <c r="CA494">
        <v>368.29100000000005</v>
      </c>
      <c r="CB494">
        <v>0</v>
      </c>
      <c r="CC494">
        <v>0</v>
      </c>
      <c r="CD494">
        <v>0</v>
      </c>
    </row>
    <row r="495" spans="1:82" x14ac:dyDescent="0.25">
      <c r="B495" s="52" t="str">
        <f t="shared" si="97"/>
        <v>Medical care-Inj, propofol, 10 mg-J2704</v>
      </c>
      <c r="C495" s="52" t="str">
        <f t="shared" si="98"/>
        <v>76098-0320</v>
      </c>
      <c r="D495" s="53" t="s">
        <v>807</v>
      </c>
      <c r="E495" s="53" t="s">
        <v>979</v>
      </c>
      <c r="F495" s="52" t="s">
        <v>2549</v>
      </c>
      <c r="G495" s="52" t="s">
        <v>144</v>
      </c>
      <c r="H495" s="54" t="s">
        <v>143</v>
      </c>
      <c r="I495" s="55" t="s">
        <v>61</v>
      </c>
      <c r="J495" s="55" t="str">
        <f t="shared" si="103"/>
        <v>J2704-636</v>
      </c>
      <c r="K495" s="56" t="s">
        <v>1021</v>
      </c>
      <c r="L495" s="57">
        <v>18</v>
      </c>
      <c r="M495" s="52">
        <f t="shared" si="99"/>
        <v>10</v>
      </c>
      <c r="N495" s="53"/>
      <c r="O495" s="52">
        <f t="shared" si="100"/>
        <v>0</v>
      </c>
      <c r="P495" s="52" t="str">
        <f t="shared" si="104"/>
        <v>0636-J2704 0320-76098</v>
      </c>
      <c r="Q495" s="58" t="str">
        <f t="shared" si="105"/>
        <v>636J2704</v>
      </c>
      <c r="R495" s="59">
        <v>0</v>
      </c>
      <c r="S495" s="59">
        <v>0</v>
      </c>
      <c r="T495" s="59">
        <v>0</v>
      </c>
      <c r="U495" s="59">
        <v>0</v>
      </c>
      <c r="V495" s="59">
        <v>0</v>
      </c>
      <c r="W495" s="59">
        <v>6.5771184311224493</v>
      </c>
      <c r="X495" s="59">
        <v>6.4491589285714284</v>
      </c>
      <c r="Y495" s="59">
        <v>6.6538941326530612</v>
      </c>
      <c r="Z495" s="59">
        <v>6.4491589285714284</v>
      </c>
      <c r="AA495" s="59">
        <v>6.4491589285714284</v>
      </c>
      <c r="AB495" s="59">
        <v>0</v>
      </c>
      <c r="AC495" s="59">
        <v>16.634735331632655</v>
      </c>
      <c r="AD495" s="59">
        <v>16.634735331632655</v>
      </c>
      <c r="AE495" s="59">
        <v>0.14000000000000001</v>
      </c>
      <c r="AF495" s="59">
        <v>7.420000000000003E-2</v>
      </c>
      <c r="AG495" s="59">
        <v>12.795950255102042</v>
      </c>
      <c r="AH495" s="59">
        <v>0</v>
      </c>
      <c r="AI495" s="59">
        <v>0</v>
      </c>
      <c r="AJ495" s="59">
        <v>0</v>
      </c>
      <c r="AK495" s="60" t="str">
        <f t="shared" si="107"/>
        <v>Packaged</v>
      </c>
      <c r="AL495" s="60" t="str">
        <f t="shared" si="107"/>
        <v>Packaged</v>
      </c>
      <c r="AM495" s="60" t="str">
        <f t="shared" si="107"/>
        <v>Packaged</v>
      </c>
      <c r="AN495" s="60" t="str">
        <f t="shared" si="107"/>
        <v>Packaged</v>
      </c>
      <c r="AO495" s="60" t="str">
        <f t="shared" si="107"/>
        <v>Packaged</v>
      </c>
      <c r="AP495" s="60">
        <f t="shared" si="106"/>
        <v>6.5771184311224493</v>
      </c>
      <c r="AQ495" s="60">
        <f t="shared" si="106"/>
        <v>6.4491589285714284</v>
      </c>
      <c r="AR495" s="60">
        <f t="shared" si="106"/>
        <v>6.6538941326530612</v>
      </c>
      <c r="AS495" s="60">
        <f t="shared" si="106"/>
        <v>6.4491589285714284</v>
      </c>
      <c r="AT495" s="60">
        <f t="shared" si="106"/>
        <v>6.4491589285714284</v>
      </c>
      <c r="AU495" s="60" t="s">
        <v>623</v>
      </c>
      <c r="AV495" s="60">
        <f t="shared" si="109"/>
        <v>16.634735331632655</v>
      </c>
      <c r="AW495" s="60">
        <f t="shared" si="109"/>
        <v>16.634735331632655</v>
      </c>
      <c r="AX495" s="60">
        <f t="shared" si="109"/>
        <v>0.14000000000000001</v>
      </c>
      <c r="AY495" s="60">
        <f t="shared" si="108"/>
        <v>7.420000000000003E-2</v>
      </c>
      <c r="AZ495" s="60">
        <f t="shared" si="108"/>
        <v>12.795950255102042</v>
      </c>
      <c r="BA495" s="60" t="str">
        <f t="shared" si="108"/>
        <v>Packaged</v>
      </c>
      <c r="BB495" s="60" t="s">
        <v>623</v>
      </c>
      <c r="BC495" s="60" t="s">
        <v>623</v>
      </c>
      <c r="BD495" s="58" t="str">
        <f t="shared" si="101"/>
        <v>N/A</v>
      </c>
      <c r="BE495" s="58" t="e">
        <f t="shared" si="102"/>
        <v>#VALUE!</v>
      </c>
      <c r="BF495" s="53" t="s">
        <v>144</v>
      </c>
      <c r="BG495" s="52" t="s">
        <v>33</v>
      </c>
      <c r="BH495" s="34" t="s">
        <v>143</v>
      </c>
      <c r="BI495" s="34">
        <v>636</v>
      </c>
      <c r="BJ495" s="56" t="s">
        <v>1022</v>
      </c>
      <c r="BL495" t="e">
        <v>#N/A</v>
      </c>
      <c r="BM495" t="e">
        <v>#N/A</v>
      </c>
      <c r="BN495" t="e">
        <v>#N/A</v>
      </c>
      <c r="BO495" t="e">
        <v>#N/A</v>
      </c>
      <c r="BP495" t="e">
        <v>#N/A</v>
      </c>
      <c r="BQ495">
        <v>6.5771184311224493</v>
      </c>
      <c r="BR495">
        <v>6.4491589285714284</v>
      </c>
      <c r="BS495">
        <v>6.6538941326530612</v>
      </c>
      <c r="BT495">
        <v>6.4491589285714284</v>
      </c>
      <c r="BU495">
        <v>6.4491589285714284</v>
      </c>
      <c r="BV495" t="e">
        <v>#N/A</v>
      </c>
      <c r="BW495">
        <v>16.634735331632655</v>
      </c>
      <c r="BX495">
        <v>16.634735331632655</v>
      </c>
      <c r="BY495">
        <v>0.14000000000000001</v>
      </c>
      <c r="BZ495">
        <v>7.420000000000003E-2</v>
      </c>
      <c r="CA495">
        <v>12.795950255102042</v>
      </c>
      <c r="CB495" t="e">
        <v>#N/A</v>
      </c>
      <c r="CC495" t="e">
        <v>#N/A</v>
      </c>
      <c r="CD495" t="e">
        <v>#N/A</v>
      </c>
    </row>
    <row r="496" spans="1:82" x14ac:dyDescent="0.25">
      <c r="B496" s="52" t="str">
        <f t="shared" si="97"/>
        <v>Medical care-Lidocaine Hydrochloride Injection 10mg-J2001</v>
      </c>
      <c r="C496" s="52" t="str">
        <f t="shared" si="98"/>
        <v>76098-0320</v>
      </c>
      <c r="D496" s="53" t="s">
        <v>807</v>
      </c>
      <c r="E496" s="53" t="s">
        <v>979</v>
      </c>
      <c r="F496" s="52" t="s">
        <v>2549</v>
      </c>
      <c r="G496" s="52" t="s">
        <v>538</v>
      </c>
      <c r="H496" s="54" t="s">
        <v>140</v>
      </c>
      <c r="I496" s="55" t="s">
        <v>61</v>
      </c>
      <c r="J496" s="55" t="str">
        <f t="shared" si="103"/>
        <v>J2001-636</v>
      </c>
      <c r="K496" s="56" t="s">
        <v>999</v>
      </c>
      <c r="L496" s="57">
        <v>8</v>
      </c>
      <c r="M496" s="52">
        <f t="shared" si="99"/>
        <v>10</v>
      </c>
      <c r="N496" s="53"/>
      <c r="O496" s="52">
        <f t="shared" si="100"/>
        <v>0</v>
      </c>
      <c r="P496" s="52" t="str">
        <f t="shared" si="104"/>
        <v>0636-J2001 0320-76098</v>
      </c>
      <c r="Q496" s="58" t="str">
        <f t="shared" si="105"/>
        <v>636J2001</v>
      </c>
      <c r="R496" s="59">
        <v>0</v>
      </c>
      <c r="S496" s="59">
        <v>0</v>
      </c>
      <c r="T496" s="59">
        <v>0</v>
      </c>
      <c r="U496" s="59">
        <v>4.250128446115288</v>
      </c>
      <c r="V496" s="59">
        <v>0</v>
      </c>
      <c r="W496" s="59">
        <v>1.6804354010025062</v>
      </c>
      <c r="X496" s="59">
        <v>1.6477421052631576</v>
      </c>
      <c r="Y496" s="59">
        <v>1.7000513784461155</v>
      </c>
      <c r="Z496" s="59">
        <v>1.6477421052631576</v>
      </c>
      <c r="AA496" s="59">
        <v>1.6477421052631576</v>
      </c>
      <c r="AB496" s="59">
        <v>0</v>
      </c>
      <c r="AC496" s="59">
        <v>4.250128446115288</v>
      </c>
      <c r="AD496" s="59">
        <v>4.250128446115288</v>
      </c>
      <c r="AE496" s="59">
        <v>5.2309273182957403</v>
      </c>
      <c r="AF496" s="59">
        <v>5.2309273182957403</v>
      </c>
      <c r="AG496" s="59">
        <v>3.2693295739348378</v>
      </c>
      <c r="AH496" s="59">
        <v>0</v>
      </c>
      <c r="AI496" s="59">
        <v>0</v>
      </c>
      <c r="AJ496" s="59">
        <v>0</v>
      </c>
      <c r="AK496" s="60" t="str">
        <f t="shared" si="107"/>
        <v>Packaged</v>
      </c>
      <c r="AL496" s="60" t="str">
        <f t="shared" si="107"/>
        <v>Packaged</v>
      </c>
      <c r="AM496" s="60" t="str">
        <f t="shared" si="107"/>
        <v>Packaged</v>
      </c>
      <c r="AN496" s="60">
        <f t="shared" si="107"/>
        <v>4.250128446115288</v>
      </c>
      <c r="AO496" s="60" t="str">
        <f t="shared" si="107"/>
        <v>Packaged</v>
      </c>
      <c r="AP496" s="60">
        <f t="shared" si="106"/>
        <v>1.6804354010025062</v>
      </c>
      <c r="AQ496" s="60">
        <f t="shared" si="106"/>
        <v>1.6477421052631576</v>
      </c>
      <c r="AR496" s="60">
        <f t="shared" si="106"/>
        <v>1.7000513784461155</v>
      </c>
      <c r="AS496" s="60">
        <f t="shared" si="106"/>
        <v>1.6477421052631576</v>
      </c>
      <c r="AT496" s="60">
        <f t="shared" si="106"/>
        <v>1.6477421052631576</v>
      </c>
      <c r="AU496" s="60" t="s">
        <v>623</v>
      </c>
      <c r="AV496" s="60">
        <f t="shared" si="109"/>
        <v>4.250128446115288</v>
      </c>
      <c r="AW496" s="60">
        <f t="shared" si="109"/>
        <v>4.250128446115288</v>
      </c>
      <c r="AX496" s="60">
        <f t="shared" si="109"/>
        <v>5.2309273182957403</v>
      </c>
      <c r="AY496" s="60">
        <f t="shared" si="108"/>
        <v>5.2309273182957403</v>
      </c>
      <c r="AZ496" s="60">
        <f t="shared" si="108"/>
        <v>3.2693295739348378</v>
      </c>
      <c r="BA496" s="60" t="str">
        <f t="shared" si="108"/>
        <v>Packaged</v>
      </c>
      <c r="BB496" s="60" t="s">
        <v>623</v>
      </c>
      <c r="BC496" s="60" t="s">
        <v>623</v>
      </c>
      <c r="BD496" s="58" t="str">
        <f t="shared" si="101"/>
        <v>N/A</v>
      </c>
      <c r="BE496" s="58" t="e">
        <f t="shared" si="102"/>
        <v>#VALUE!</v>
      </c>
      <c r="BF496" s="53" t="s">
        <v>1000</v>
      </c>
      <c r="BG496" s="52" t="s">
        <v>33</v>
      </c>
      <c r="BH496" s="34" t="s">
        <v>140</v>
      </c>
      <c r="BI496" s="34">
        <v>636</v>
      </c>
      <c r="BJ496" s="56" t="s">
        <v>1001</v>
      </c>
      <c r="BL496" t="e">
        <v>#N/A</v>
      </c>
      <c r="BM496" t="e">
        <v>#N/A</v>
      </c>
      <c r="BN496" t="e">
        <v>#N/A</v>
      </c>
      <c r="BO496">
        <v>4.250128446115288</v>
      </c>
      <c r="BP496" t="e">
        <v>#N/A</v>
      </c>
      <c r="BQ496">
        <v>1.6804354010025062</v>
      </c>
      <c r="BR496">
        <v>1.6477421052631576</v>
      </c>
      <c r="BS496">
        <v>1.7000513784461155</v>
      </c>
      <c r="BT496">
        <v>1.6477421052631576</v>
      </c>
      <c r="BU496">
        <v>1.6477421052631576</v>
      </c>
      <c r="BV496" t="e">
        <v>#N/A</v>
      </c>
      <c r="BW496">
        <v>4.250128446115288</v>
      </c>
      <c r="BX496">
        <v>4.250128446115288</v>
      </c>
      <c r="BY496">
        <v>5.2309273182957403</v>
      </c>
      <c r="BZ496">
        <v>5.2309273182957403</v>
      </c>
      <c r="CA496">
        <v>3.2693295739348378</v>
      </c>
      <c r="CB496" t="e">
        <v>#N/A</v>
      </c>
      <c r="CC496" t="e">
        <v>#N/A</v>
      </c>
      <c r="CD496" t="e">
        <v>#N/A</v>
      </c>
    </row>
    <row r="497" spans="1:82" x14ac:dyDescent="0.25">
      <c r="B497" s="52" t="str">
        <f t="shared" si="97"/>
        <v>Pharmacy - General-Pharmacy - General-</v>
      </c>
      <c r="C497" s="52" t="str">
        <f t="shared" si="98"/>
        <v>76098-0320</v>
      </c>
      <c r="D497" s="53" t="s">
        <v>807</v>
      </c>
      <c r="E497" s="53" t="s">
        <v>979</v>
      </c>
      <c r="F497" s="52" t="s">
        <v>50</v>
      </c>
      <c r="G497" s="52" t="s">
        <v>50</v>
      </c>
      <c r="H497" s="54" t="s">
        <v>34</v>
      </c>
      <c r="I497" s="55" t="s">
        <v>51</v>
      </c>
      <c r="J497" s="55" t="str">
        <f t="shared" si="103"/>
        <v>-250</v>
      </c>
      <c r="K497" s="56" t="s">
        <v>1002</v>
      </c>
      <c r="L497" s="57">
        <v>50</v>
      </c>
      <c r="M497" s="52">
        <f t="shared" si="99"/>
        <v>10</v>
      </c>
      <c r="N497" s="53"/>
      <c r="O497" s="52">
        <f t="shared" si="100"/>
        <v>0</v>
      </c>
      <c r="P497" s="52" t="str">
        <f t="shared" si="104"/>
        <v>0250- 0320-76098</v>
      </c>
      <c r="Q497" s="58" t="str">
        <f t="shared" si="105"/>
        <v>250</v>
      </c>
      <c r="R497" s="59">
        <v>0</v>
      </c>
      <c r="S497" s="59">
        <v>0</v>
      </c>
      <c r="T497" s="59">
        <v>0</v>
      </c>
      <c r="U497" s="59">
        <v>0</v>
      </c>
      <c r="V497" s="59">
        <v>0</v>
      </c>
      <c r="W497" s="59">
        <v>0</v>
      </c>
      <c r="X497" s="59">
        <v>0</v>
      </c>
      <c r="Y497" s="59">
        <v>0</v>
      </c>
      <c r="Z497" s="59">
        <v>0</v>
      </c>
      <c r="AA497" s="59">
        <v>0</v>
      </c>
      <c r="AB497" s="59">
        <v>0</v>
      </c>
      <c r="AC497" s="59">
        <v>0</v>
      </c>
      <c r="AD497" s="59">
        <v>0</v>
      </c>
      <c r="AE497" s="59">
        <v>0</v>
      </c>
      <c r="AF497" s="59">
        <v>0</v>
      </c>
      <c r="AG497" s="59">
        <v>0</v>
      </c>
      <c r="AH497" s="59">
        <v>0</v>
      </c>
      <c r="AI497" s="59">
        <v>0</v>
      </c>
      <c r="AJ497" s="59">
        <v>0</v>
      </c>
      <c r="AK497" s="60" t="str">
        <f t="shared" si="107"/>
        <v>Packaged</v>
      </c>
      <c r="AL497" s="60" t="str">
        <f t="shared" si="107"/>
        <v>Packaged</v>
      </c>
      <c r="AM497" s="60" t="str">
        <f t="shared" si="107"/>
        <v>Packaged</v>
      </c>
      <c r="AN497" s="60" t="str">
        <f t="shared" si="107"/>
        <v>Packaged</v>
      </c>
      <c r="AO497" s="60" t="str">
        <f t="shared" si="107"/>
        <v>Packaged</v>
      </c>
      <c r="AP497" s="60" t="str">
        <f t="shared" si="106"/>
        <v>Packaged</v>
      </c>
      <c r="AQ497" s="60" t="str">
        <f t="shared" si="106"/>
        <v>Packaged</v>
      </c>
      <c r="AR497" s="60" t="str">
        <f t="shared" si="106"/>
        <v>Packaged</v>
      </c>
      <c r="AS497" s="60" t="str">
        <f t="shared" si="106"/>
        <v>Packaged</v>
      </c>
      <c r="AT497" s="60" t="str">
        <f t="shared" si="106"/>
        <v>Packaged</v>
      </c>
      <c r="AU497" s="60" t="s">
        <v>623</v>
      </c>
      <c r="AV497" s="60" t="str">
        <f t="shared" si="109"/>
        <v>Packaged</v>
      </c>
      <c r="AW497" s="60" t="str">
        <f t="shared" si="109"/>
        <v>Packaged</v>
      </c>
      <c r="AX497" s="60" t="str">
        <f t="shared" si="109"/>
        <v>Packaged</v>
      </c>
      <c r="AY497" s="60" t="str">
        <f t="shared" si="108"/>
        <v>Packaged</v>
      </c>
      <c r="AZ497" s="60" t="str">
        <f t="shared" si="108"/>
        <v>Packaged</v>
      </c>
      <c r="BA497" s="60" t="str">
        <f t="shared" si="108"/>
        <v>Packaged</v>
      </c>
      <c r="BB497" s="60" t="s">
        <v>623</v>
      </c>
      <c r="BC497" s="60" t="s">
        <v>623</v>
      </c>
      <c r="BD497" s="58" t="str">
        <f t="shared" si="101"/>
        <v>N/A</v>
      </c>
      <c r="BE497" s="58" t="e">
        <f t="shared" si="102"/>
        <v>#VALUE!</v>
      </c>
      <c r="BF497" s="53"/>
      <c r="BG497" s="52" t="e">
        <v>#N/A</v>
      </c>
      <c r="BI497" s="34">
        <v>250</v>
      </c>
      <c r="BJ497" s="56" t="s">
        <v>51</v>
      </c>
      <c r="BL497" t="e">
        <v>#N/A</v>
      </c>
      <c r="BM497" t="e">
        <v>#N/A</v>
      </c>
      <c r="BN497" t="e">
        <v>#N/A</v>
      </c>
      <c r="BO497" t="e">
        <v>#N/A</v>
      </c>
      <c r="BP497" t="e">
        <v>#N/A</v>
      </c>
      <c r="BQ497" t="e">
        <v>#N/A</v>
      </c>
      <c r="BR497" t="e">
        <v>#N/A</v>
      </c>
      <c r="BS497" t="e">
        <v>#N/A</v>
      </c>
      <c r="BT497" t="e">
        <v>#N/A</v>
      </c>
      <c r="BU497" t="e">
        <v>#N/A</v>
      </c>
      <c r="BV497" t="e">
        <v>#N/A</v>
      </c>
      <c r="BW497" t="e">
        <v>#N/A</v>
      </c>
      <c r="BX497" t="e">
        <v>#N/A</v>
      </c>
      <c r="BY497" t="e">
        <v>#N/A</v>
      </c>
      <c r="BZ497" t="e">
        <v>#N/A</v>
      </c>
      <c r="CA497" t="e">
        <v>#N/A</v>
      </c>
      <c r="CB497" t="e">
        <v>#N/A</v>
      </c>
      <c r="CC497" t="e">
        <v>#N/A</v>
      </c>
      <c r="CD497" t="e">
        <v>#N/A</v>
      </c>
    </row>
    <row r="498" spans="1:82" x14ac:dyDescent="0.25">
      <c r="B498" s="52" t="str">
        <f t="shared" si="97"/>
        <v>Medical care-Ondansetron hcl injection-J2405</v>
      </c>
      <c r="C498" s="52" t="str">
        <f t="shared" si="98"/>
        <v>76098-0320</v>
      </c>
      <c r="D498" s="53" t="s">
        <v>807</v>
      </c>
      <c r="E498" s="53" t="s">
        <v>979</v>
      </c>
      <c r="F498" s="52" t="s">
        <v>2549</v>
      </c>
      <c r="G498" s="52" t="s">
        <v>142</v>
      </c>
      <c r="H498" s="54" t="s">
        <v>71</v>
      </c>
      <c r="I498" s="55" t="s">
        <v>61</v>
      </c>
      <c r="J498" s="55" t="str">
        <f t="shared" si="103"/>
        <v>J2405-636</v>
      </c>
      <c r="K498" s="56" t="s">
        <v>1023</v>
      </c>
      <c r="L498" s="57">
        <v>1</v>
      </c>
      <c r="M498" s="52">
        <f t="shared" si="99"/>
        <v>10</v>
      </c>
      <c r="N498" s="53"/>
      <c r="O498" s="52">
        <f t="shared" si="100"/>
        <v>0</v>
      </c>
      <c r="P498" s="52" t="str">
        <f t="shared" si="104"/>
        <v>0636-J2405 0320-76098</v>
      </c>
      <c r="Q498" s="58" t="str">
        <f t="shared" si="105"/>
        <v>636J2405</v>
      </c>
      <c r="R498" s="59">
        <v>0</v>
      </c>
      <c r="S498" s="59">
        <v>0</v>
      </c>
      <c r="T498" s="59">
        <v>0</v>
      </c>
      <c r="U498" s="59">
        <v>0</v>
      </c>
      <c r="V498" s="59">
        <v>0</v>
      </c>
      <c r="W498" s="59">
        <v>4.7339400000000014</v>
      </c>
      <c r="X498" s="59">
        <v>4.6418400000000002</v>
      </c>
      <c r="Y498" s="59">
        <v>4.7892000000000001</v>
      </c>
      <c r="Z498" s="59">
        <v>4.6418400000000002</v>
      </c>
      <c r="AA498" s="59">
        <v>4.6418400000000002</v>
      </c>
      <c r="AB498" s="59">
        <v>0</v>
      </c>
      <c r="AC498" s="59">
        <v>11.973000000000001</v>
      </c>
      <c r="AD498" s="59">
        <v>11.973000000000001</v>
      </c>
      <c r="AE498" s="59">
        <v>1.18</v>
      </c>
      <c r="AF498" s="59">
        <v>0.62539999999999996</v>
      </c>
      <c r="AG498" s="59">
        <v>9.2099999999999991</v>
      </c>
      <c r="AH498" s="59">
        <v>0</v>
      </c>
      <c r="AI498" s="59">
        <v>0</v>
      </c>
      <c r="AJ498" s="59">
        <v>0</v>
      </c>
      <c r="AK498" s="60" t="str">
        <f t="shared" si="107"/>
        <v>Packaged</v>
      </c>
      <c r="AL498" s="60" t="str">
        <f t="shared" si="107"/>
        <v>Packaged</v>
      </c>
      <c r="AM498" s="60" t="str">
        <f t="shared" si="107"/>
        <v>Packaged</v>
      </c>
      <c r="AN498" s="60" t="str">
        <f t="shared" si="107"/>
        <v>Packaged</v>
      </c>
      <c r="AO498" s="60" t="str">
        <f t="shared" si="107"/>
        <v>Packaged</v>
      </c>
      <c r="AP498" s="60">
        <f t="shared" si="106"/>
        <v>4.7339400000000014</v>
      </c>
      <c r="AQ498" s="60">
        <f t="shared" si="106"/>
        <v>4.6418400000000002</v>
      </c>
      <c r="AR498" s="60">
        <f t="shared" si="106"/>
        <v>4.7892000000000001</v>
      </c>
      <c r="AS498" s="60">
        <f t="shared" si="106"/>
        <v>4.6418400000000002</v>
      </c>
      <c r="AT498" s="60">
        <f t="shared" si="106"/>
        <v>4.6418400000000002</v>
      </c>
      <c r="AU498" s="60" t="s">
        <v>623</v>
      </c>
      <c r="AV498" s="60">
        <f t="shared" si="109"/>
        <v>11.973000000000001</v>
      </c>
      <c r="AW498" s="60">
        <f t="shared" si="109"/>
        <v>11.973000000000001</v>
      </c>
      <c r="AX498" s="60">
        <f t="shared" si="109"/>
        <v>1.18</v>
      </c>
      <c r="AY498" s="60">
        <f t="shared" si="108"/>
        <v>0.62539999999999996</v>
      </c>
      <c r="AZ498" s="60">
        <f t="shared" si="108"/>
        <v>9.2099999999999991</v>
      </c>
      <c r="BA498" s="60" t="str">
        <f t="shared" si="108"/>
        <v>Packaged</v>
      </c>
      <c r="BB498" s="60" t="s">
        <v>623</v>
      </c>
      <c r="BC498" s="60" t="s">
        <v>623</v>
      </c>
      <c r="BD498" s="58" t="str">
        <f t="shared" si="101"/>
        <v>N/A</v>
      </c>
      <c r="BE498" s="58" t="e">
        <f t="shared" si="102"/>
        <v>#VALUE!</v>
      </c>
      <c r="BF498" s="53" t="s">
        <v>142</v>
      </c>
      <c r="BG498" s="52" t="s">
        <v>33</v>
      </c>
      <c r="BH498" s="34" t="s">
        <v>71</v>
      </c>
      <c r="BI498" s="34">
        <v>636</v>
      </c>
      <c r="BJ498" s="56" t="s">
        <v>1024</v>
      </c>
      <c r="BL498" t="e">
        <v>#N/A</v>
      </c>
      <c r="BM498" t="e">
        <v>#N/A</v>
      </c>
      <c r="BN498" t="e">
        <v>#N/A</v>
      </c>
      <c r="BO498" t="e">
        <v>#N/A</v>
      </c>
      <c r="BP498" t="e">
        <v>#N/A</v>
      </c>
      <c r="BQ498">
        <v>4.7339400000000014</v>
      </c>
      <c r="BR498">
        <v>4.6418400000000002</v>
      </c>
      <c r="BS498">
        <v>4.7892000000000001</v>
      </c>
      <c r="BT498">
        <v>4.6418400000000002</v>
      </c>
      <c r="BU498">
        <v>4.6418400000000002</v>
      </c>
      <c r="BV498" t="e">
        <v>#N/A</v>
      </c>
      <c r="BW498">
        <v>11.973000000000001</v>
      </c>
      <c r="BX498">
        <v>11.973000000000001</v>
      </c>
      <c r="BY498">
        <v>1.18</v>
      </c>
      <c r="BZ498">
        <v>0.62539999999999996</v>
      </c>
      <c r="CA498">
        <v>9.2099999999999991</v>
      </c>
      <c r="CB498" t="e">
        <v>#N/A</v>
      </c>
      <c r="CC498" t="e">
        <v>#N/A</v>
      </c>
      <c r="CD498" t="e">
        <v>#N/A</v>
      </c>
    </row>
    <row r="499" spans="1:82" x14ac:dyDescent="0.25">
      <c r="B499" s="52" t="str">
        <f t="shared" si="97"/>
        <v>Clinical Laboratory &amp; Pathology Procedures-Tissue exam by pathologist-88307</v>
      </c>
      <c r="C499" s="52" t="str">
        <f t="shared" si="98"/>
        <v>76098-0320</v>
      </c>
      <c r="D499" s="53" t="s">
        <v>807</v>
      </c>
      <c r="E499" s="53" t="s">
        <v>979</v>
      </c>
      <c r="F499" s="52" t="s">
        <v>116</v>
      </c>
      <c r="G499" s="52" t="s">
        <v>496</v>
      </c>
      <c r="H499" s="54" t="s">
        <v>498</v>
      </c>
      <c r="I499" s="55" t="s">
        <v>96</v>
      </c>
      <c r="J499" s="55" t="str">
        <f t="shared" si="103"/>
        <v>88307-310</v>
      </c>
      <c r="K499" s="56" t="s">
        <v>1027</v>
      </c>
      <c r="L499" s="57">
        <v>270</v>
      </c>
      <c r="M499" s="52">
        <f t="shared" si="99"/>
        <v>10</v>
      </c>
      <c r="N499" s="53"/>
      <c r="O499" s="52">
        <f t="shared" si="100"/>
        <v>0</v>
      </c>
      <c r="P499" s="52" t="str">
        <f t="shared" si="104"/>
        <v>0310-88307 0320-76098</v>
      </c>
      <c r="Q499" s="58" t="str">
        <f t="shared" si="105"/>
        <v>31088307</v>
      </c>
      <c r="R499" s="59">
        <v>343.0348176</v>
      </c>
      <c r="S499" s="59">
        <v>343.0348176</v>
      </c>
      <c r="T499" s="59">
        <v>343.0348176</v>
      </c>
      <c r="U499" s="59">
        <v>343.0348176</v>
      </c>
      <c r="V499" s="59">
        <v>343.0348176</v>
      </c>
      <c r="W499" s="59">
        <v>101.77199999999999</v>
      </c>
      <c r="X499" s="59">
        <v>99.792000000000002</v>
      </c>
      <c r="Y499" s="59">
        <v>102.96000000000001</v>
      </c>
      <c r="Z499" s="59">
        <v>99.792000000000002</v>
      </c>
      <c r="AA499" s="59">
        <v>99.792000000000002</v>
      </c>
      <c r="AB499" s="59">
        <v>0</v>
      </c>
      <c r="AC499" s="59">
        <v>257.39999999999998</v>
      </c>
      <c r="AD499" s="59">
        <v>257.39999999999998</v>
      </c>
      <c r="AE499" s="59">
        <v>450.24869999999999</v>
      </c>
      <c r="AF499" s="59">
        <v>405.00839999999999</v>
      </c>
      <c r="AG499" s="59">
        <v>110.67599999999999</v>
      </c>
      <c r="AH499" s="59">
        <v>0</v>
      </c>
      <c r="AI499" s="59">
        <v>0</v>
      </c>
      <c r="AJ499" s="59">
        <v>0</v>
      </c>
      <c r="AK499" s="60">
        <f t="shared" si="107"/>
        <v>343.0348176</v>
      </c>
      <c r="AL499" s="60">
        <f t="shared" si="107"/>
        <v>343.0348176</v>
      </c>
      <c r="AM499" s="60">
        <f t="shared" si="107"/>
        <v>343.0348176</v>
      </c>
      <c r="AN499" s="60">
        <f t="shared" si="107"/>
        <v>343.0348176</v>
      </c>
      <c r="AO499" s="60">
        <f t="shared" si="107"/>
        <v>343.0348176</v>
      </c>
      <c r="AP499" s="60">
        <f t="shared" si="106"/>
        <v>101.77199999999999</v>
      </c>
      <c r="AQ499" s="60">
        <f t="shared" si="106"/>
        <v>99.792000000000002</v>
      </c>
      <c r="AR499" s="60">
        <f t="shared" si="106"/>
        <v>102.96000000000001</v>
      </c>
      <c r="AS499" s="60">
        <f t="shared" si="106"/>
        <v>99.792000000000002</v>
      </c>
      <c r="AT499" s="60">
        <f t="shared" si="106"/>
        <v>99.792000000000002</v>
      </c>
      <c r="AU499" s="60" t="s">
        <v>623</v>
      </c>
      <c r="AV499" s="60">
        <f t="shared" si="109"/>
        <v>257.39999999999998</v>
      </c>
      <c r="AW499" s="60">
        <f t="shared" si="109"/>
        <v>257.39999999999998</v>
      </c>
      <c r="AX499" s="60">
        <f t="shared" si="109"/>
        <v>450.24869999999999</v>
      </c>
      <c r="AY499" s="60">
        <f t="shared" si="108"/>
        <v>405.00839999999999</v>
      </c>
      <c r="AZ499" s="60">
        <f t="shared" si="108"/>
        <v>110.67599999999999</v>
      </c>
      <c r="BA499" s="60" t="str">
        <f t="shared" si="108"/>
        <v>Packaged</v>
      </c>
      <c r="BB499" s="60" t="s">
        <v>623</v>
      </c>
      <c r="BC499" s="60" t="s">
        <v>623</v>
      </c>
      <c r="BD499" s="58" t="str">
        <f t="shared" si="101"/>
        <v>N/A</v>
      </c>
      <c r="BE499" s="58" t="e">
        <f t="shared" si="102"/>
        <v>#VALUE!</v>
      </c>
      <c r="BF499" s="53" t="s">
        <v>496</v>
      </c>
      <c r="BG499" s="52" t="s">
        <v>39</v>
      </c>
      <c r="BH499" s="34">
        <v>88307</v>
      </c>
      <c r="BI499" s="34">
        <v>310</v>
      </c>
      <c r="BJ499" s="56" t="s">
        <v>1028</v>
      </c>
      <c r="BL499">
        <v>343.0348176</v>
      </c>
      <c r="BM499">
        <v>343.0348176</v>
      </c>
      <c r="BN499">
        <v>343.0348176</v>
      </c>
      <c r="BO499">
        <v>343.0348176</v>
      </c>
      <c r="BP499">
        <v>343.0348176</v>
      </c>
      <c r="BQ499">
        <v>101.77199999999999</v>
      </c>
      <c r="BR499">
        <v>99.792000000000002</v>
      </c>
      <c r="BS499">
        <v>102.96000000000001</v>
      </c>
      <c r="BT499">
        <v>99.792000000000002</v>
      </c>
      <c r="BU499">
        <v>99.792000000000002</v>
      </c>
      <c r="BV499" t="e">
        <v>#N/A</v>
      </c>
      <c r="BW499">
        <v>257.39999999999998</v>
      </c>
      <c r="BX499">
        <v>257.39999999999998</v>
      </c>
      <c r="BY499">
        <v>450.24869999999999</v>
      </c>
      <c r="BZ499">
        <v>405.00839999999999</v>
      </c>
      <c r="CA499">
        <v>110.67599999999999</v>
      </c>
      <c r="CB499" t="e">
        <v>#N/A</v>
      </c>
      <c r="CC499" t="e">
        <v>#N/A</v>
      </c>
      <c r="CD499" t="e">
        <v>#N/A</v>
      </c>
    </row>
    <row r="500" spans="1:82" s="51" customFormat="1" x14ac:dyDescent="0.25">
      <c r="A500"/>
      <c r="B500" s="52" t="str">
        <f t="shared" si="97"/>
        <v>Medical care-Normal saline solution infus-J7030</v>
      </c>
      <c r="C500" s="52" t="str">
        <f t="shared" si="98"/>
        <v>76098-0320</v>
      </c>
      <c r="D500" s="53" t="s">
        <v>807</v>
      </c>
      <c r="E500" s="53" t="s">
        <v>979</v>
      </c>
      <c r="F500" s="52" t="s">
        <v>2549</v>
      </c>
      <c r="G500" s="52" t="s">
        <v>153</v>
      </c>
      <c r="H500" s="54" t="s">
        <v>72</v>
      </c>
      <c r="I500" s="55" t="s">
        <v>61</v>
      </c>
      <c r="J500" s="55" t="str">
        <f t="shared" si="103"/>
        <v>J7030-636</v>
      </c>
      <c r="K500" s="56" t="s">
        <v>1031</v>
      </c>
      <c r="L500" s="57">
        <v>12</v>
      </c>
      <c r="M500" s="52">
        <f t="shared" si="99"/>
        <v>10</v>
      </c>
      <c r="N500" s="53"/>
      <c r="O500" s="52">
        <f t="shared" si="100"/>
        <v>0</v>
      </c>
      <c r="P500" s="52" t="str">
        <f t="shared" si="104"/>
        <v>0636-J7030 0320-76098</v>
      </c>
      <c r="Q500" s="58" t="str">
        <f t="shared" si="105"/>
        <v>636J7030</v>
      </c>
      <c r="R500" s="59">
        <v>0</v>
      </c>
      <c r="S500" s="59">
        <v>0</v>
      </c>
      <c r="T500" s="59">
        <v>0</v>
      </c>
      <c r="U500" s="59">
        <v>0</v>
      </c>
      <c r="V500" s="59">
        <v>0</v>
      </c>
      <c r="W500" s="59">
        <v>4.0113078508771922</v>
      </c>
      <c r="X500" s="59">
        <v>3.9332668421052626</v>
      </c>
      <c r="Y500" s="59">
        <v>4.0581324561403509</v>
      </c>
      <c r="Z500" s="59">
        <v>3.9332668421052626</v>
      </c>
      <c r="AA500" s="59">
        <v>3.9332668421052626</v>
      </c>
      <c r="AB500" s="59">
        <v>0</v>
      </c>
      <c r="AC500" s="59">
        <v>10.145331140350876</v>
      </c>
      <c r="AD500" s="59">
        <v>10.145331140350876</v>
      </c>
      <c r="AE500" s="59">
        <v>33.059999999999974</v>
      </c>
      <c r="AF500" s="59">
        <v>17.521799999999995</v>
      </c>
      <c r="AG500" s="59">
        <v>7.8041008771929832</v>
      </c>
      <c r="AH500" s="59">
        <v>0</v>
      </c>
      <c r="AI500" s="59">
        <v>0</v>
      </c>
      <c r="AJ500" s="59">
        <v>0</v>
      </c>
      <c r="AK500" s="60" t="str">
        <f t="shared" si="107"/>
        <v>Packaged</v>
      </c>
      <c r="AL500" s="60" t="str">
        <f t="shared" si="107"/>
        <v>Packaged</v>
      </c>
      <c r="AM500" s="60" t="str">
        <f t="shared" si="107"/>
        <v>Packaged</v>
      </c>
      <c r="AN500" s="60" t="str">
        <f t="shared" si="107"/>
        <v>Packaged</v>
      </c>
      <c r="AO500" s="60" t="str">
        <f t="shared" si="107"/>
        <v>Packaged</v>
      </c>
      <c r="AP500" s="60">
        <f t="shared" si="106"/>
        <v>4.0113078508771922</v>
      </c>
      <c r="AQ500" s="60">
        <f t="shared" si="106"/>
        <v>3.9332668421052626</v>
      </c>
      <c r="AR500" s="60">
        <f t="shared" si="106"/>
        <v>4.0581324561403509</v>
      </c>
      <c r="AS500" s="60">
        <f t="shared" si="106"/>
        <v>3.9332668421052626</v>
      </c>
      <c r="AT500" s="60">
        <f t="shared" si="106"/>
        <v>3.9332668421052626</v>
      </c>
      <c r="AU500" s="60" t="s">
        <v>623</v>
      </c>
      <c r="AV500" s="60">
        <f t="shared" si="109"/>
        <v>10.145331140350876</v>
      </c>
      <c r="AW500" s="60">
        <f t="shared" si="109"/>
        <v>10.145331140350876</v>
      </c>
      <c r="AX500" s="60">
        <f t="shared" si="109"/>
        <v>33.059999999999974</v>
      </c>
      <c r="AY500" s="60">
        <f t="shared" si="108"/>
        <v>17.521799999999995</v>
      </c>
      <c r="AZ500" s="60">
        <f t="shared" si="108"/>
        <v>7.8041008771929832</v>
      </c>
      <c r="BA500" s="60" t="str">
        <f t="shared" si="108"/>
        <v>Packaged</v>
      </c>
      <c r="BB500" s="60" t="s">
        <v>623</v>
      </c>
      <c r="BC500" s="60" t="s">
        <v>623</v>
      </c>
      <c r="BD500" s="58" t="str">
        <f t="shared" si="101"/>
        <v>N/A</v>
      </c>
      <c r="BE500" s="58" t="e">
        <f t="shared" si="102"/>
        <v>#VALUE!</v>
      </c>
      <c r="BF500" s="53" t="s">
        <v>153</v>
      </c>
      <c r="BG500" s="52" t="s">
        <v>33</v>
      </c>
      <c r="BH500" s="65" t="s">
        <v>72</v>
      </c>
      <c r="BI500" s="65">
        <v>636</v>
      </c>
      <c r="BJ500" s="56" t="s">
        <v>1032</v>
      </c>
      <c r="BK500"/>
      <c r="BL500" t="e">
        <v>#N/A</v>
      </c>
      <c r="BM500" t="e">
        <v>#N/A</v>
      </c>
      <c r="BN500" t="e">
        <v>#N/A</v>
      </c>
      <c r="BO500" t="e">
        <v>#N/A</v>
      </c>
      <c r="BP500" t="e">
        <v>#N/A</v>
      </c>
      <c r="BQ500">
        <v>4.0113078508771922</v>
      </c>
      <c r="BR500">
        <v>3.9332668421052626</v>
      </c>
      <c r="BS500">
        <v>4.0581324561403509</v>
      </c>
      <c r="BT500">
        <v>3.9332668421052626</v>
      </c>
      <c r="BU500">
        <v>3.9332668421052626</v>
      </c>
      <c r="BV500" t="e">
        <v>#N/A</v>
      </c>
      <c r="BW500">
        <v>10.145331140350876</v>
      </c>
      <c r="BX500">
        <v>10.145331140350876</v>
      </c>
      <c r="BY500">
        <v>33.059999999999974</v>
      </c>
      <c r="BZ500">
        <v>17.521799999999995</v>
      </c>
      <c r="CA500">
        <v>7.8041008771929832</v>
      </c>
      <c r="CB500" t="e">
        <v>#N/A</v>
      </c>
      <c r="CC500" t="e">
        <v>#N/A</v>
      </c>
      <c r="CD500" t="e">
        <v>#N/A</v>
      </c>
    </row>
    <row r="501" spans="1:82" x14ac:dyDescent="0.25">
      <c r="B501" s="52" t="str">
        <f t="shared" si="97"/>
        <v>Medical care-Fentanyl citrate injection-J3010</v>
      </c>
      <c r="C501" s="52" t="str">
        <f t="shared" si="98"/>
        <v>76098-0320</v>
      </c>
      <c r="D501" s="53" t="s">
        <v>807</v>
      </c>
      <c r="E501" s="53" t="s">
        <v>979</v>
      </c>
      <c r="F501" s="52" t="s">
        <v>2549</v>
      </c>
      <c r="G501" s="52" t="s">
        <v>147</v>
      </c>
      <c r="H501" s="54" t="s">
        <v>1</v>
      </c>
      <c r="I501" s="55" t="s">
        <v>61</v>
      </c>
      <c r="J501" s="55" t="str">
        <f t="shared" si="103"/>
        <v>J3010-636</v>
      </c>
      <c r="K501" s="56" t="s">
        <v>1033</v>
      </c>
      <c r="L501" s="57">
        <v>3</v>
      </c>
      <c r="M501" s="52">
        <f t="shared" si="99"/>
        <v>10</v>
      </c>
      <c r="N501" s="53"/>
      <c r="O501" s="52">
        <f t="shared" si="100"/>
        <v>0</v>
      </c>
      <c r="P501" s="52" t="str">
        <f t="shared" si="104"/>
        <v>0636-J3010 0320-76098</v>
      </c>
      <c r="Q501" s="58" t="str">
        <f t="shared" si="105"/>
        <v>636J3010</v>
      </c>
      <c r="R501" s="59">
        <v>0</v>
      </c>
      <c r="S501" s="59">
        <v>0</v>
      </c>
      <c r="T501" s="59">
        <v>0</v>
      </c>
      <c r="U501" s="59">
        <v>0</v>
      </c>
      <c r="V501" s="59">
        <v>0</v>
      </c>
      <c r="W501" s="59">
        <v>3.9489335000000003</v>
      </c>
      <c r="X501" s="59">
        <v>3.8721059999999996</v>
      </c>
      <c r="Y501" s="59">
        <v>3.9950299999999999</v>
      </c>
      <c r="Z501" s="59">
        <v>3.8721059999999996</v>
      </c>
      <c r="AA501" s="59">
        <v>3.8721059999999996</v>
      </c>
      <c r="AB501" s="59">
        <v>0</v>
      </c>
      <c r="AC501" s="59">
        <v>9.9875749999999979</v>
      </c>
      <c r="AD501" s="59">
        <v>9.9875749999999979</v>
      </c>
      <c r="AE501" s="59">
        <v>0.78000000000000014</v>
      </c>
      <c r="AF501" s="59">
        <v>0.4134000000000001</v>
      </c>
      <c r="AG501" s="59">
        <v>7.6827500000000004</v>
      </c>
      <c r="AH501" s="59">
        <v>0</v>
      </c>
      <c r="AI501" s="59">
        <v>0</v>
      </c>
      <c r="AJ501" s="59">
        <v>0</v>
      </c>
      <c r="AK501" s="60" t="str">
        <f t="shared" si="107"/>
        <v>Packaged</v>
      </c>
      <c r="AL501" s="60" t="str">
        <f t="shared" si="107"/>
        <v>Packaged</v>
      </c>
      <c r="AM501" s="60" t="str">
        <f t="shared" si="107"/>
        <v>Packaged</v>
      </c>
      <c r="AN501" s="60" t="str">
        <f t="shared" si="107"/>
        <v>Packaged</v>
      </c>
      <c r="AO501" s="60" t="str">
        <f t="shared" si="107"/>
        <v>Packaged</v>
      </c>
      <c r="AP501" s="60">
        <f t="shared" si="106"/>
        <v>3.9489335000000003</v>
      </c>
      <c r="AQ501" s="60">
        <f t="shared" si="106"/>
        <v>3.8721059999999996</v>
      </c>
      <c r="AR501" s="60">
        <f t="shared" si="106"/>
        <v>3.9950299999999999</v>
      </c>
      <c r="AS501" s="60">
        <f t="shared" si="106"/>
        <v>3.8721059999999996</v>
      </c>
      <c r="AT501" s="60">
        <f t="shared" si="106"/>
        <v>3.8721059999999996</v>
      </c>
      <c r="AU501" s="60" t="s">
        <v>623</v>
      </c>
      <c r="AV501" s="60">
        <f t="shared" si="109"/>
        <v>9.9875749999999979</v>
      </c>
      <c r="AW501" s="60">
        <f t="shared" si="109"/>
        <v>9.9875749999999979</v>
      </c>
      <c r="AX501" s="60">
        <f t="shared" si="109"/>
        <v>0.78000000000000014</v>
      </c>
      <c r="AY501" s="60">
        <f t="shared" si="108"/>
        <v>0.4134000000000001</v>
      </c>
      <c r="AZ501" s="60">
        <f t="shared" si="108"/>
        <v>7.6827500000000004</v>
      </c>
      <c r="BA501" s="60" t="str">
        <f t="shared" si="108"/>
        <v>Packaged</v>
      </c>
      <c r="BB501" s="60" t="s">
        <v>623</v>
      </c>
      <c r="BC501" s="60" t="s">
        <v>623</v>
      </c>
      <c r="BD501" s="58" t="str">
        <f t="shared" si="101"/>
        <v>N/A</v>
      </c>
      <c r="BE501" s="58" t="e">
        <f t="shared" si="102"/>
        <v>#VALUE!</v>
      </c>
      <c r="BF501" s="53" t="s">
        <v>1034</v>
      </c>
      <c r="BG501" s="52" t="s">
        <v>33</v>
      </c>
      <c r="BH501" s="34" t="s">
        <v>1</v>
      </c>
      <c r="BI501" s="34">
        <v>636</v>
      </c>
      <c r="BJ501" s="56" t="s">
        <v>1035</v>
      </c>
      <c r="BL501" t="e">
        <v>#N/A</v>
      </c>
      <c r="BM501" t="e">
        <v>#N/A</v>
      </c>
      <c r="BN501" t="e">
        <v>#N/A</v>
      </c>
      <c r="BO501" t="e">
        <v>#N/A</v>
      </c>
      <c r="BP501" t="e">
        <v>#N/A</v>
      </c>
      <c r="BQ501">
        <v>3.9489335000000003</v>
      </c>
      <c r="BR501">
        <v>3.8721059999999996</v>
      </c>
      <c r="BS501">
        <v>3.9950299999999999</v>
      </c>
      <c r="BT501">
        <v>3.8721059999999996</v>
      </c>
      <c r="BU501">
        <v>3.8721059999999996</v>
      </c>
      <c r="BV501" t="e">
        <v>#N/A</v>
      </c>
      <c r="BW501">
        <v>9.9875749999999979</v>
      </c>
      <c r="BX501">
        <v>9.9875749999999979</v>
      </c>
      <c r="BY501">
        <v>0.78000000000000014</v>
      </c>
      <c r="BZ501">
        <v>0.4134000000000001</v>
      </c>
      <c r="CA501">
        <v>7.6827500000000004</v>
      </c>
      <c r="CB501" t="e">
        <v>#N/A</v>
      </c>
      <c r="CC501" t="e">
        <v>#N/A</v>
      </c>
      <c r="CD501" t="e">
        <v>#N/A</v>
      </c>
    </row>
    <row r="502" spans="1:82" s="51" customFormat="1" x14ac:dyDescent="0.25">
      <c r="A502"/>
      <c r="B502" s="52" t="str">
        <f t="shared" si="97"/>
        <v>Recovery Room - General-Recovery Room - General-</v>
      </c>
      <c r="C502" s="52" t="str">
        <f t="shared" si="98"/>
        <v>76098-0320</v>
      </c>
      <c r="D502" s="53" t="s">
        <v>807</v>
      </c>
      <c r="E502" s="53" t="s">
        <v>979</v>
      </c>
      <c r="F502" s="52" t="s">
        <v>97</v>
      </c>
      <c r="G502" s="52" t="s">
        <v>97</v>
      </c>
      <c r="H502" s="54" t="s">
        <v>34</v>
      </c>
      <c r="I502" s="55" t="s">
        <v>98</v>
      </c>
      <c r="J502" s="55" t="str">
        <f t="shared" si="103"/>
        <v>-710</v>
      </c>
      <c r="K502" s="56" t="s">
        <v>1029</v>
      </c>
      <c r="L502" s="57">
        <v>2756</v>
      </c>
      <c r="M502" s="52">
        <f t="shared" si="99"/>
        <v>10</v>
      </c>
      <c r="N502" s="53"/>
      <c r="O502" s="52">
        <f t="shared" si="100"/>
        <v>0</v>
      </c>
      <c r="P502" s="52" t="str">
        <f t="shared" si="104"/>
        <v>0710- 0320-76098</v>
      </c>
      <c r="Q502" s="58" t="str">
        <f t="shared" si="105"/>
        <v>710</v>
      </c>
      <c r="R502" s="59">
        <v>0</v>
      </c>
      <c r="S502" s="59">
        <v>0</v>
      </c>
      <c r="T502" s="59">
        <v>0</v>
      </c>
      <c r="U502" s="59">
        <v>0</v>
      </c>
      <c r="V502" s="59">
        <v>0</v>
      </c>
      <c r="W502" s="59">
        <v>0</v>
      </c>
      <c r="X502" s="59">
        <v>0</v>
      </c>
      <c r="Y502" s="59">
        <v>0</v>
      </c>
      <c r="Z502" s="59">
        <v>0</v>
      </c>
      <c r="AA502" s="59">
        <v>0</v>
      </c>
      <c r="AB502" s="59">
        <v>0</v>
      </c>
      <c r="AC502" s="59">
        <v>0</v>
      </c>
      <c r="AD502" s="59">
        <v>0</v>
      </c>
      <c r="AE502" s="59">
        <v>0</v>
      </c>
      <c r="AF502" s="59">
        <v>0</v>
      </c>
      <c r="AG502" s="59">
        <v>0</v>
      </c>
      <c r="AH502" s="59">
        <v>0</v>
      </c>
      <c r="AI502" s="59">
        <v>0</v>
      </c>
      <c r="AJ502" s="59">
        <v>0</v>
      </c>
      <c r="AK502" s="60" t="str">
        <f t="shared" si="107"/>
        <v>Packaged</v>
      </c>
      <c r="AL502" s="60" t="str">
        <f t="shared" si="107"/>
        <v>Packaged</v>
      </c>
      <c r="AM502" s="60" t="str">
        <f t="shared" si="107"/>
        <v>Packaged</v>
      </c>
      <c r="AN502" s="60" t="str">
        <f t="shared" si="107"/>
        <v>Packaged</v>
      </c>
      <c r="AO502" s="60" t="str">
        <f t="shared" si="107"/>
        <v>Packaged</v>
      </c>
      <c r="AP502" s="60" t="str">
        <f t="shared" si="106"/>
        <v>Packaged</v>
      </c>
      <c r="AQ502" s="60" t="str">
        <f t="shared" si="106"/>
        <v>Packaged</v>
      </c>
      <c r="AR502" s="60" t="str">
        <f t="shared" si="106"/>
        <v>Packaged</v>
      </c>
      <c r="AS502" s="60" t="str">
        <f t="shared" si="106"/>
        <v>Packaged</v>
      </c>
      <c r="AT502" s="60" t="str">
        <f t="shared" si="106"/>
        <v>Packaged</v>
      </c>
      <c r="AU502" s="60" t="s">
        <v>623</v>
      </c>
      <c r="AV502" s="60" t="str">
        <f t="shared" si="109"/>
        <v>Packaged</v>
      </c>
      <c r="AW502" s="60" t="str">
        <f t="shared" si="109"/>
        <v>Packaged</v>
      </c>
      <c r="AX502" s="60" t="str">
        <f t="shared" si="109"/>
        <v>Packaged</v>
      </c>
      <c r="AY502" s="60" t="str">
        <f t="shared" si="108"/>
        <v>Packaged</v>
      </c>
      <c r="AZ502" s="60" t="str">
        <f t="shared" si="108"/>
        <v>Packaged</v>
      </c>
      <c r="BA502" s="60" t="str">
        <f t="shared" si="108"/>
        <v>Packaged</v>
      </c>
      <c r="BB502" s="60" t="s">
        <v>623</v>
      </c>
      <c r="BC502" s="60" t="s">
        <v>623</v>
      </c>
      <c r="BD502" s="58" t="str">
        <f t="shared" si="101"/>
        <v>N/A</v>
      </c>
      <c r="BE502" s="58" t="e">
        <f t="shared" si="102"/>
        <v>#VALUE!</v>
      </c>
      <c r="BF502" s="53"/>
      <c r="BG502" s="52" t="e">
        <v>#N/A</v>
      </c>
      <c r="BH502" s="65"/>
      <c r="BI502" s="65">
        <v>710</v>
      </c>
      <c r="BJ502" s="56" t="s">
        <v>98</v>
      </c>
      <c r="BK502"/>
      <c r="BL502" t="e">
        <v>#N/A</v>
      </c>
      <c r="BM502" t="e">
        <v>#N/A</v>
      </c>
      <c r="BN502" t="e">
        <v>#N/A</v>
      </c>
      <c r="BO502" t="e">
        <v>#N/A</v>
      </c>
      <c r="BP502" t="e">
        <v>#N/A</v>
      </c>
      <c r="BQ502" t="e">
        <v>#N/A</v>
      </c>
      <c r="BR502" t="e">
        <v>#N/A</v>
      </c>
      <c r="BS502" t="e">
        <v>#N/A</v>
      </c>
      <c r="BT502" t="e">
        <v>#N/A</v>
      </c>
      <c r="BU502" t="e">
        <v>#N/A</v>
      </c>
      <c r="BV502" t="e">
        <v>#N/A</v>
      </c>
      <c r="BW502" t="e">
        <v>#N/A</v>
      </c>
      <c r="BX502" t="e">
        <v>#N/A</v>
      </c>
      <c r="BY502" t="e">
        <v>#N/A</v>
      </c>
      <c r="BZ502" t="e">
        <v>#N/A</v>
      </c>
      <c r="CA502" t="e">
        <v>#N/A</v>
      </c>
      <c r="CB502" t="e">
        <v>#N/A</v>
      </c>
      <c r="CC502" t="e">
        <v>#N/A</v>
      </c>
      <c r="CD502" t="e">
        <v>#N/A</v>
      </c>
    </row>
    <row r="503" spans="1:82" x14ac:dyDescent="0.25">
      <c r="B503" s="52" t="str">
        <f t="shared" si="97"/>
        <v>Anesthesia - General-Anesthesia - General-</v>
      </c>
      <c r="C503" s="52" t="str">
        <f t="shared" si="98"/>
        <v>76098-0320</v>
      </c>
      <c r="D503" s="53" t="s">
        <v>807</v>
      </c>
      <c r="E503" s="53" t="s">
        <v>979</v>
      </c>
      <c r="F503" s="52" t="s">
        <v>109</v>
      </c>
      <c r="G503" s="52" t="s">
        <v>109</v>
      </c>
      <c r="H503" s="54" t="s">
        <v>34</v>
      </c>
      <c r="I503" s="55" t="s">
        <v>101</v>
      </c>
      <c r="J503" s="55" t="str">
        <f t="shared" si="103"/>
        <v>-370</v>
      </c>
      <c r="K503" s="56" t="s">
        <v>1030</v>
      </c>
      <c r="L503" s="57">
        <v>1435</v>
      </c>
      <c r="M503" s="52">
        <f t="shared" si="99"/>
        <v>10</v>
      </c>
      <c r="N503" s="53"/>
      <c r="O503" s="52">
        <f t="shared" si="100"/>
        <v>0</v>
      </c>
      <c r="P503" s="52" t="str">
        <f t="shared" si="104"/>
        <v>0370- 0320-76098</v>
      </c>
      <c r="Q503" s="58" t="str">
        <f t="shared" si="105"/>
        <v>370</v>
      </c>
      <c r="R503" s="59">
        <v>0</v>
      </c>
      <c r="S503" s="59">
        <v>0</v>
      </c>
      <c r="T503" s="59">
        <v>0</v>
      </c>
      <c r="U503" s="59">
        <v>0</v>
      </c>
      <c r="V503" s="59">
        <v>0</v>
      </c>
      <c r="W503" s="59">
        <v>0</v>
      </c>
      <c r="X503" s="59">
        <v>0</v>
      </c>
      <c r="Y503" s="59">
        <v>0</v>
      </c>
      <c r="Z503" s="59">
        <v>0</v>
      </c>
      <c r="AA503" s="59">
        <v>0</v>
      </c>
      <c r="AB503" s="59">
        <v>0</v>
      </c>
      <c r="AC503" s="59">
        <v>0</v>
      </c>
      <c r="AD503" s="59">
        <v>0</v>
      </c>
      <c r="AE503" s="59">
        <v>0</v>
      </c>
      <c r="AF503" s="59">
        <v>0</v>
      </c>
      <c r="AG503" s="59">
        <v>0</v>
      </c>
      <c r="AH503" s="59">
        <v>0</v>
      </c>
      <c r="AI503" s="59">
        <v>0</v>
      </c>
      <c r="AJ503" s="59">
        <v>0</v>
      </c>
      <c r="AK503" s="60" t="str">
        <f t="shared" si="107"/>
        <v>Packaged</v>
      </c>
      <c r="AL503" s="60" t="str">
        <f t="shared" si="107"/>
        <v>Packaged</v>
      </c>
      <c r="AM503" s="60" t="str">
        <f t="shared" si="107"/>
        <v>Packaged</v>
      </c>
      <c r="AN503" s="60" t="str">
        <f t="shared" si="107"/>
        <v>Packaged</v>
      </c>
      <c r="AO503" s="60" t="str">
        <f t="shared" si="107"/>
        <v>Packaged</v>
      </c>
      <c r="AP503" s="60" t="str">
        <f t="shared" si="106"/>
        <v>Packaged</v>
      </c>
      <c r="AQ503" s="60" t="str">
        <f t="shared" si="106"/>
        <v>Packaged</v>
      </c>
      <c r="AR503" s="60" t="str">
        <f t="shared" si="106"/>
        <v>Packaged</v>
      </c>
      <c r="AS503" s="60" t="str">
        <f t="shared" si="106"/>
        <v>Packaged</v>
      </c>
      <c r="AT503" s="60" t="str">
        <f t="shared" si="106"/>
        <v>Packaged</v>
      </c>
      <c r="AU503" s="60" t="s">
        <v>623</v>
      </c>
      <c r="AV503" s="60" t="str">
        <f t="shared" si="109"/>
        <v>Packaged</v>
      </c>
      <c r="AW503" s="60" t="str">
        <f t="shared" si="109"/>
        <v>Packaged</v>
      </c>
      <c r="AX503" s="60" t="str">
        <f t="shared" si="109"/>
        <v>Packaged</v>
      </c>
      <c r="AY503" s="60" t="str">
        <f t="shared" si="108"/>
        <v>Packaged</v>
      </c>
      <c r="AZ503" s="60" t="str">
        <f t="shared" si="108"/>
        <v>Packaged</v>
      </c>
      <c r="BA503" s="60" t="str">
        <f t="shared" si="108"/>
        <v>Packaged</v>
      </c>
      <c r="BB503" s="60" t="s">
        <v>623</v>
      </c>
      <c r="BC503" s="60" t="s">
        <v>623</v>
      </c>
      <c r="BD503" s="58" t="str">
        <f t="shared" si="101"/>
        <v>N/A</v>
      </c>
      <c r="BE503" s="58" t="e">
        <f t="shared" si="102"/>
        <v>#VALUE!</v>
      </c>
      <c r="BF503" s="53"/>
      <c r="BG503" s="52" t="e">
        <v>#N/A</v>
      </c>
      <c r="BI503" s="34">
        <v>370</v>
      </c>
      <c r="BJ503" s="56" t="s">
        <v>101</v>
      </c>
      <c r="BL503" t="e">
        <v>#N/A</v>
      </c>
      <c r="BM503" t="e">
        <v>#N/A</v>
      </c>
      <c r="BN503" t="e">
        <v>#N/A</v>
      </c>
      <c r="BO503" t="e">
        <v>#N/A</v>
      </c>
      <c r="BP503" t="e">
        <v>#N/A</v>
      </c>
      <c r="BQ503" t="e">
        <v>#N/A</v>
      </c>
      <c r="BR503" t="e">
        <v>#N/A</v>
      </c>
      <c r="BS503" t="e">
        <v>#N/A</v>
      </c>
      <c r="BT503" t="e">
        <v>#N/A</v>
      </c>
      <c r="BU503" t="e">
        <v>#N/A</v>
      </c>
      <c r="BV503" t="e">
        <v>#N/A</v>
      </c>
      <c r="BW503" t="e">
        <v>#N/A</v>
      </c>
      <c r="BX503" t="e">
        <v>#N/A</v>
      </c>
      <c r="BY503" t="e">
        <v>#N/A</v>
      </c>
      <c r="BZ503" t="e">
        <v>#N/A</v>
      </c>
      <c r="CA503" t="e">
        <v>#N/A</v>
      </c>
      <c r="CB503" t="e">
        <v>#N/A</v>
      </c>
      <c r="CC503" t="e">
        <v>#N/A</v>
      </c>
      <c r="CD503" t="e">
        <v>#N/A</v>
      </c>
    </row>
    <row r="504" spans="1:82" x14ac:dyDescent="0.25">
      <c r="B504" s="52" t="str">
        <f t="shared" si="97"/>
        <v>Diagnostic Radiology &amp; Imaging Procedures-Oph us dx b-scan-76512</v>
      </c>
      <c r="C504" s="52" t="str">
        <f t="shared" si="98"/>
        <v>76512-0402</v>
      </c>
      <c r="D504" s="53" t="s">
        <v>808</v>
      </c>
      <c r="E504" s="53" t="s">
        <v>976</v>
      </c>
      <c r="F504" s="52" t="s">
        <v>115</v>
      </c>
      <c r="G504" s="52" t="s">
        <v>588</v>
      </c>
      <c r="H504" s="54" t="s">
        <v>1425</v>
      </c>
      <c r="I504" s="55" t="s">
        <v>75</v>
      </c>
      <c r="J504" s="55" t="str">
        <f t="shared" si="103"/>
        <v>76512-402</v>
      </c>
      <c r="K504" s="56" t="s">
        <v>808</v>
      </c>
      <c r="L504" s="57">
        <v>235</v>
      </c>
      <c r="M504" s="52">
        <f t="shared" si="99"/>
        <v>1</v>
      </c>
      <c r="N504" s="53" t="s">
        <v>632</v>
      </c>
      <c r="O504" s="52">
        <f t="shared" si="100"/>
        <v>1</v>
      </c>
      <c r="P504" s="52" t="str">
        <f t="shared" si="104"/>
        <v>0402-76512 0402-76512</v>
      </c>
      <c r="Q504" s="58" t="str">
        <f t="shared" si="105"/>
        <v>40276512</v>
      </c>
      <c r="R504" s="59">
        <v>104.91969499999999</v>
      </c>
      <c r="S504" s="59">
        <v>104.91969499999999</v>
      </c>
      <c r="T504" s="59">
        <v>104.91969499999999</v>
      </c>
      <c r="U504" s="59">
        <v>104.91969499999999</v>
      </c>
      <c r="V504" s="59">
        <v>104.91969499999999</v>
      </c>
      <c r="W504" s="59">
        <v>47.78</v>
      </c>
      <c r="X504" s="59">
        <v>47.78</v>
      </c>
      <c r="Y504" s="59">
        <v>58.507433333333331</v>
      </c>
      <c r="Z504" s="59">
        <v>47.78</v>
      </c>
      <c r="AA504" s="59">
        <v>47.78</v>
      </c>
      <c r="AB504" s="59">
        <v>0</v>
      </c>
      <c r="AC504" s="59">
        <v>0</v>
      </c>
      <c r="AD504" s="59">
        <v>0</v>
      </c>
      <c r="AE504" s="59">
        <v>214.0402</v>
      </c>
      <c r="AF504" s="59">
        <v>193.4374</v>
      </c>
      <c r="AG504" s="59">
        <v>106.78800000000001</v>
      </c>
      <c r="AH504" s="59">
        <v>0</v>
      </c>
      <c r="AI504" s="59">
        <v>0</v>
      </c>
      <c r="AJ504" s="59">
        <v>0</v>
      </c>
      <c r="AK504" s="60">
        <f t="shared" si="107"/>
        <v>104.91969499999999</v>
      </c>
      <c r="AL504" s="60">
        <f t="shared" si="107"/>
        <v>104.91969499999999</v>
      </c>
      <c r="AM504" s="60">
        <f t="shared" si="107"/>
        <v>104.91969499999999</v>
      </c>
      <c r="AN504" s="60">
        <f t="shared" si="107"/>
        <v>104.91969499999999</v>
      </c>
      <c r="AO504" s="60">
        <f t="shared" si="107"/>
        <v>104.91969499999999</v>
      </c>
      <c r="AP504" s="60">
        <f t="shared" si="106"/>
        <v>47.78</v>
      </c>
      <c r="AQ504" s="60">
        <f t="shared" si="106"/>
        <v>47.78</v>
      </c>
      <c r="AR504" s="60">
        <f t="shared" si="106"/>
        <v>58.507433333333331</v>
      </c>
      <c r="AS504" s="60">
        <f t="shared" si="106"/>
        <v>47.78</v>
      </c>
      <c r="AT504" s="60">
        <f t="shared" si="106"/>
        <v>47.78</v>
      </c>
      <c r="AU504" s="60" t="s">
        <v>623</v>
      </c>
      <c r="AV504" s="60" t="str">
        <f t="shared" si="109"/>
        <v>Not Reimbursable</v>
      </c>
      <c r="AW504" s="60" t="str">
        <f t="shared" si="109"/>
        <v>Not Reimbursable</v>
      </c>
      <c r="AX504" s="60">
        <f t="shared" si="109"/>
        <v>214.0402</v>
      </c>
      <c r="AY504" s="60">
        <f t="shared" si="108"/>
        <v>193.4374</v>
      </c>
      <c r="AZ504" s="60">
        <f t="shared" si="108"/>
        <v>106.78800000000001</v>
      </c>
      <c r="BA504" s="60" t="str">
        <f t="shared" si="108"/>
        <v>Not Reimbursable</v>
      </c>
      <c r="BB504" s="60" t="s">
        <v>623</v>
      </c>
      <c r="BC504" s="60" t="s">
        <v>623</v>
      </c>
      <c r="BD504" s="58">
        <f t="shared" si="101"/>
        <v>4</v>
      </c>
      <c r="BE504" s="58">
        <f t="shared" si="102"/>
        <v>3</v>
      </c>
      <c r="BF504" s="53" t="s">
        <v>1426</v>
      </c>
      <c r="BG504" s="52" t="s">
        <v>37</v>
      </c>
      <c r="BH504" s="34">
        <v>76512</v>
      </c>
      <c r="BI504" s="34">
        <v>402</v>
      </c>
      <c r="BJ504" s="56" t="s">
        <v>1427</v>
      </c>
      <c r="BK504">
        <v>5522</v>
      </c>
      <c r="BL504">
        <v>104.91969499999999</v>
      </c>
      <c r="BM504">
        <v>104.91969499999999</v>
      </c>
      <c r="BN504">
        <v>104.91969499999999</v>
      </c>
      <c r="BO504">
        <v>104.91969499999999</v>
      </c>
      <c r="BP504">
        <v>104.91969499999999</v>
      </c>
      <c r="BQ504">
        <v>47.78</v>
      </c>
      <c r="BR504">
        <v>47.78</v>
      </c>
      <c r="BS504">
        <v>58.507433333333331</v>
      </c>
      <c r="BT504">
        <v>47.78</v>
      </c>
      <c r="BU504">
        <v>47.78</v>
      </c>
      <c r="BV504">
        <v>0</v>
      </c>
      <c r="BW504">
        <v>0</v>
      </c>
      <c r="BX504">
        <v>0</v>
      </c>
      <c r="BY504">
        <v>214.0402</v>
      </c>
      <c r="BZ504">
        <v>193.4374</v>
      </c>
      <c r="CA504">
        <v>106.78800000000001</v>
      </c>
      <c r="CB504">
        <v>0</v>
      </c>
      <c r="CC504">
        <v>0</v>
      </c>
      <c r="CD504">
        <v>0</v>
      </c>
    </row>
    <row r="505" spans="1:82" x14ac:dyDescent="0.25">
      <c r="B505" s="52" t="str">
        <f t="shared" si="97"/>
        <v>Diagnostic Radiology &amp; Imaging Procedures-Echo exam of eye thickness-76514</v>
      </c>
      <c r="C505" s="52" t="str">
        <f t="shared" si="98"/>
        <v>76514-0402</v>
      </c>
      <c r="D505" s="53" t="s">
        <v>809</v>
      </c>
      <c r="E505" s="53" t="s">
        <v>976</v>
      </c>
      <c r="F505" s="52" t="s">
        <v>115</v>
      </c>
      <c r="G505" s="52" t="s">
        <v>411</v>
      </c>
      <c r="H505" s="54" t="s">
        <v>1428</v>
      </c>
      <c r="I505" s="55" t="s">
        <v>75</v>
      </c>
      <c r="J505" s="55" t="str">
        <f t="shared" si="103"/>
        <v>76514-402</v>
      </c>
      <c r="K505" s="56" t="s">
        <v>809</v>
      </c>
      <c r="L505" s="57">
        <v>145</v>
      </c>
      <c r="M505" s="52">
        <f t="shared" si="99"/>
        <v>1</v>
      </c>
      <c r="N505" s="53" t="s">
        <v>632</v>
      </c>
      <c r="O505" s="52">
        <f t="shared" si="100"/>
        <v>1</v>
      </c>
      <c r="P505" s="52" t="str">
        <f t="shared" si="104"/>
        <v>0402-76514 0402-76514</v>
      </c>
      <c r="Q505" s="58" t="str">
        <f t="shared" si="105"/>
        <v>40276514</v>
      </c>
      <c r="R505" s="59">
        <v>28.415959399999998</v>
      </c>
      <c r="S505" s="59">
        <v>28.415959399999998</v>
      </c>
      <c r="T505" s="59">
        <v>28.415959399999998</v>
      </c>
      <c r="U505" s="59">
        <v>28.415959399999998</v>
      </c>
      <c r="V505" s="59">
        <v>28.415959399999998</v>
      </c>
      <c r="W505" s="59">
        <v>11.36</v>
      </c>
      <c r="X505" s="59">
        <v>11.36</v>
      </c>
      <c r="Y505" s="59">
        <v>40.437800000000003</v>
      </c>
      <c r="Z505" s="59">
        <v>11.36</v>
      </c>
      <c r="AA505" s="59">
        <v>11.36</v>
      </c>
      <c r="AB505" s="59">
        <v>0</v>
      </c>
      <c r="AC505" s="59">
        <v>0</v>
      </c>
      <c r="AD505" s="59">
        <v>0</v>
      </c>
      <c r="AE505" s="59">
        <v>32.668900000000001</v>
      </c>
      <c r="AF505" s="59">
        <v>29.524299999999997</v>
      </c>
      <c r="AG505" s="59">
        <v>15.774000000000001</v>
      </c>
      <c r="AH505" s="59">
        <v>0</v>
      </c>
      <c r="AI505" s="59">
        <v>0</v>
      </c>
      <c r="AJ505" s="59">
        <v>0</v>
      </c>
      <c r="AK505" s="60">
        <f t="shared" si="107"/>
        <v>28.415959399999998</v>
      </c>
      <c r="AL505" s="60">
        <f t="shared" si="107"/>
        <v>28.415959399999998</v>
      </c>
      <c r="AM505" s="60">
        <f t="shared" si="107"/>
        <v>28.415959399999998</v>
      </c>
      <c r="AN505" s="60">
        <f t="shared" si="107"/>
        <v>28.415959399999998</v>
      </c>
      <c r="AO505" s="60">
        <f t="shared" si="107"/>
        <v>28.415959399999998</v>
      </c>
      <c r="AP505" s="60">
        <f t="shared" si="106"/>
        <v>11.36</v>
      </c>
      <c r="AQ505" s="60">
        <f t="shared" si="106"/>
        <v>11.36</v>
      </c>
      <c r="AR505" s="60">
        <f t="shared" si="106"/>
        <v>40.437800000000003</v>
      </c>
      <c r="AS505" s="60">
        <f t="shared" si="106"/>
        <v>11.36</v>
      </c>
      <c r="AT505" s="60">
        <f t="shared" si="106"/>
        <v>11.36</v>
      </c>
      <c r="AU505" s="60" t="s">
        <v>623</v>
      </c>
      <c r="AV505" s="60" t="str">
        <f t="shared" si="109"/>
        <v>Not Reimbursable</v>
      </c>
      <c r="AW505" s="60" t="str">
        <f t="shared" si="109"/>
        <v>Not Reimbursable</v>
      </c>
      <c r="AX505" s="60">
        <f t="shared" si="109"/>
        <v>32.668900000000001</v>
      </c>
      <c r="AY505" s="60">
        <f t="shared" si="108"/>
        <v>29.524299999999997</v>
      </c>
      <c r="AZ505" s="60">
        <f t="shared" si="108"/>
        <v>15.774000000000001</v>
      </c>
      <c r="BA505" s="60" t="str">
        <f t="shared" si="108"/>
        <v>Not Reimbursable</v>
      </c>
      <c r="BB505" s="60" t="s">
        <v>623</v>
      </c>
      <c r="BC505" s="60" t="s">
        <v>623</v>
      </c>
      <c r="BD505" s="58">
        <f t="shared" si="101"/>
        <v>4</v>
      </c>
      <c r="BE505" s="58">
        <f t="shared" si="102"/>
        <v>3</v>
      </c>
      <c r="BF505" s="53" t="s">
        <v>411</v>
      </c>
      <c r="BG505" s="52" t="s">
        <v>37</v>
      </c>
      <c r="BH505" s="34">
        <v>76514</v>
      </c>
      <c r="BI505" s="34">
        <v>402</v>
      </c>
      <c r="BJ505" s="56" t="s">
        <v>1429</v>
      </c>
      <c r="BK505">
        <v>5731</v>
      </c>
      <c r="BL505">
        <v>28.415959399999998</v>
      </c>
      <c r="BM505">
        <v>28.415959399999998</v>
      </c>
      <c r="BN505">
        <v>28.415959399999998</v>
      </c>
      <c r="BO505">
        <v>28.415959399999998</v>
      </c>
      <c r="BP505">
        <v>28.415959399999998</v>
      </c>
      <c r="BQ505">
        <v>11.36</v>
      </c>
      <c r="BR505">
        <v>11.36</v>
      </c>
      <c r="BS505">
        <v>40.437800000000003</v>
      </c>
      <c r="BT505">
        <v>11.36</v>
      </c>
      <c r="BU505">
        <v>11.36</v>
      </c>
      <c r="BV505">
        <v>0</v>
      </c>
      <c r="BW505">
        <v>0</v>
      </c>
      <c r="BX505">
        <v>0</v>
      </c>
      <c r="BY505">
        <v>32.668900000000001</v>
      </c>
      <c r="BZ505">
        <v>29.524299999999997</v>
      </c>
      <c r="CA505">
        <v>15.774000000000001</v>
      </c>
      <c r="CB505">
        <v>0</v>
      </c>
      <c r="CC505">
        <v>0</v>
      </c>
      <c r="CD505">
        <v>0</v>
      </c>
    </row>
    <row r="506" spans="1:82" s="51" customFormat="1" x14ac:dyDescent="0.25">
      <c r="A506"/>
      <c r="B506" s="52" t="str">
        <f t="shared" si="97"/>
        <v>Diagnostic Radiology &amp; Imaging Procedures-Echo exam of eye-76519</v>
      </c>
      <c r="C506" s="52" t="str">
        <f t="shared" si="98"/>
        <v>76519-0402</v>
      </c>
      <c r="D506" s="53" t="s">
        <v>810</v>
      </c>
      <c r="E506" s="53" t="s">
        <v>976</v>
      </c>
      <c r="F506" s="52" t="s">
        <v>115</v>
      </c>
      <c r="G506" s="52" t="s">
        <v>412</v>
      </c>
      <c r="H506" s="54" t="s">
        <v>1430</v>
      </c>
      <c r="I506" s="55" t="s">
        <v>75</v>
      </c>
      <c r="J506" s="55" t="str">
        <f t="shared" si="103"/>
        <v>76519-402</v>
      </c>
      <c r="K506" s="56" t="s">
        <v>810</v>
      </c>
      <c r="L506" s="57">
        <v>248</v>
      </c>
      <c r="M506" s="52">
        <f t="shared" si="99"/>
        <v>1</v>
      </c>
      <c r="N506" s="53" t="s">
        <v>632</v>
      </c>
      <c r="O506" s="52">
        <f t="shared" si="100"/>
        <v>1</v>
      </c>
      <c r="P506" s="52" t="str">
        <f t="shared" si="104"/>
        <v>0402-76519 0402-76519</v>
      </c>
      <c r="Q506" s="58" t="str">
        <f t="shared" si="105"/>
        <v>40276519</v>
      </c>
      <c r="R506" s="59">
        <v>104.91969499999999</v>
      </c>
      <c r="S506" s="59">
        <v>104.91969499999999</v>
      </c>
      <c r="T506" s="59">
        <v>104.91969499999999</v>
      </c>
      <c r="U506" s="59">
        <v>104.91969499999999</v>
      </c>
      <c r="V506" s="59">
        <v>104.91969499999999</v>
      </c>
      <c r="W506" s="59">
        <v>67.16</v>
      </c>
      <c r="X506" s="59">
        <v>67.16</v>
      </c>
      <c r="Y506" s="59">
        <v>89.630600000000001</v>
      </c>
      <c r="Z506" s="59">
        <v>67.16</v>
      </c>
      <c r="AA506" s="59">
        <v>67.16</v>
      </c>
      <c r="AB506" s="59">
        <v>0</v>
      </c>
      <c r="AC506" s="59">
        <v>0</v>
      </c>
      <c r="AD506" s="59">
        <v>0</v>
      </c>
      <c r="AE506" s="59">
        <v>214.0402</v>
      </c>
      <c r="AF506" s="59">
        <v>193.4374</v>
      </c>
      <c r="AG506" s="59">
        <v>106.78800000000001</v>
      </c>
      <c r="AH506" s="59">
        <v>0</v>
      </c>
      <c r="AI506" s="59">
        <v>0</v>
      </c>
      <c r="AJ506" s="59">
        <v>0</v>
      </c>
      <c r="AK506" s="60">
        <f t="shared" si="107"/>
        <v>104.91969499999999</v>
      </c>
      <c r="AL506" s="60">
        <f t="shared" si="107"/>
        <v>104.91969499999999</v>
      </c>
      <c r="AM506" s="60">
        <f t="shared" si="107"/>
        <v>104.91969499999999</v>
      </c>
      <c r="AN506" s="60">
        <f t="shared" si="107"/>
        <v>104.91969499999999</v>
      </c>
      <c r="AO506" s="60">
        <f t="shared" si="107"/>
        <v>104.91969499999999</v>
      </c>
      <c r="AP506" s="60">
        <f t="shared" si="106"/>
        <v>67.16</v>
      </c>
      <c r="AQ506" s="60">
        <f t="shared" si="106"/>
        <v>67.16</v>
      </c>
      <c r="AR506" s="60">
        <f t="shared" si="106"/>
        <v>89.630600000000001</v>
      </c>
      <c r="AS506" s="60">
        <f t="shared" si="106"/>
        <v>67.16</v>
      </c>
      <c r="AT506" s="60">
        <f t="shared" si="106"/>
        <v>67.16</v>
      </c>
      <c r="AU506" s="60" t="s">
        <v>623</v>
      </c>
      <c r="AV506" s="60" t="str">
        <f t="shared" si="109"/>
        <v>Not Reimbursable</v>
      </c>
      <c r="AW506" s="60" t="str">
        <f t="shared" si="109"/>
        <v>Not Reimbursable</v>
      </c>
      <c r="AX506" s="60">
        <f t="shared" si="109"/>
        <v>214.0402</v>
      </c>
      <c r="AY506" s="60">
        <f t="shared" si="108"/>
        <v>193.4374</v>
      </c>
      <c r="AZ506" s="60">
        <f t="shared" si="108"/>
        <v>106.78800000000001</v>
      </c>
      <c r="BA506" s="60" t="str">
        <f t="shared" si="108"/>
        <v>Not Reimbursable</v>
      </c>
      <c r="BB506" s="60" t="s">
        <v>623</v>
      </c>
      <c r="BC506" s="60" t="s">
        <v>623</v>
      </c>
      <c r="BD506" s="58">
        <f t="shared" si="101"/>
        <v>4</v>
      </c>
      <c r="BE506" s="58">
        <f t="shared" si="102"/>
        <v>3</v>
      </c>
      <c r="BF506" s="53" t="s">
        <v>412</v>
      </c>
      <c r="BG506" s="52" t="s">
        <v>37</v>
      </c>
      <c r="BH506" s="65">
        <v>76519</v>
      </c>
      <c r="BI506" s="65">
        <v>402</v>
      </c>
      <c r="BJ506" s="56" t="s">
        <v>1431</v>
      </c>
      <c r="BK506">
        <v>5522</v>
      </c>
      <c r="BL506">
        <v>104.91969499999999</v>
      </c>
      <c r="BM506">
        <v>104.91969499999999</v>
      </c>
      <c r="BN506">
        <v>104.91969499999999</v>
      </c>
      <c r="BO506">
        <v>104.91969499999999</v>
      </c>
      <c r="BP506">
        <v>104.91969499999999</v>
      </c>
      <c r="BQ506">
        <v>67.16</v>
      </c>
      <c r="BR506">
        <v>67.16</v>
      </c>
      <c r="BS506">
        <v>89.630600000000001</v>
      </c>
      <c r="BT506">
        <v>67.16</v>
      </c>
      <c r="BU506">
        <v>67.16</v>
      </c>
      <c r="BV506">
        <v>0</v>
      </c>
      <c r="BW506">
        <v>0</v>
      </c>
      <c r="BX506">
        <v>0</v>
      </c>
      <c r="BY506">
        <v>214.0402</v>
      </c>
      <c r="BZ506">
        <v>193.4374</v>
      </c>
      <c r="CA506">
        <v>106.78800000000001</v>
      </c>
      <c r="CB506">
        <v>0</v>
      </c>
      <c r="CC506">
        <v>0</v>
      </c>
      <c r="CD506">
        <v>0</v>
      </c>
    </row>
    <row r="507" spans="1:82" x14ac:dyDescent="0.25">
      <c r="B507" s="52" t="str">
        <f t="shared" si="97"/>
        <v>Diagnostic Radiology &amp; Imaging Procedures-Us exam of head and neck-76536</v>
      </c>
      <c r="C507" s="52" t="str">
        <f t="shared" si="98"/>
        <v>76536-0402</v>
      </c>
      <c r="D507" s="53" t="s">
        <v>811</v>
      </c>
      <c r="E507" s="53" t="s">
        <v>976</v>
      </c>
      <c r="F507" s="52" t="s">
        <v>115</v>
      </c>
      <c r="G507" s="52" t="s">
        <v>413</v>
      </c>
      <c r="H507" s="54" t="s">
        <v>1432</v>
      </c>
      <c r="I507" s="55" t="s">
        <v>75</v>
      </c>
      <c r="J507" s="55" t="str">
        <f t="shared" si="103"/>
        <v>76536-402</v>
      </c>
      <c r="K507" s="56" t="s">
        <v>811</v>
      </c>
      <c r="L507" s="57">
        <v>655</v>
      </c>
      <c r="M507" s="52">
        <f t="shared" si="99"/>
        <v>1</v>
      </c>
      <c r="N507" s="53" t="s">
        <v>632</v>
      </c>
      <c r="O507" s="52">
        <f t="shared" si="100"/>
        <v>1</v>
      </c>
      <c r="P507" s="52" t="str">
        <f t="shared" si="104"/>
        <v>0402-76536 0402-76536</v>
      </c>
      <c r="Q507" s="58" t="str">
        <f t="shared" si="105"/>
        <v>40276536</v>
      </c>
      <c r="R507" s="59">
        <v>104.91969499999999</v>
      </c>
      <c r="S507" s="59">
        <v>104.91969499999999</v>
      </c>
      <c r="T507" s="59">
        <v>104.91969499999999</v>
      </c>
      <c r="U507" s="59">
        <v>104.91969499999999</v>
      </c>
      <c r="V507" s="59">
        <v>104.91969499999999</v>
      </c>
      <c r="W507" s="59">
        <v>106.88</v>
      </c>
      <c r="X507" s="59">
        <v>106.88</v>
      </c>
      <c r="Y507" s="59">
        <v>84.295199999999994</v>
      </c>
      <c r="Z507" s="59">
        <v>106.88</v>
      </c>
      <c r="AA507" s="59">
        <v>106.88</v>
      </c>
      <c r="AB507" s="59">
        <v>0</v>
      </c>
      <c r="AC507" s="59">
        <v>0</v>
      </c>
      <c r="AD507" s="59">
        <v>0</v>
      </c>
      <c r="AE507" s="59">
        <v>214.0402</v>
      </c>
      <c r="AF507" s="59">
        <v>193.4374</v>
      </c>
      <c r="AG507" s="59">
        <v>106.78800000000001</v>
      </c>
      <c r="AH507" s="59">
        <v>0</v>
      </c>
      <c r="AI507" s="59">
        <v>0</v>
      </c>
      <c r="AJ507" s="59">
        <v>0</v>
      </c>
      <c r="AK507" s="60">
        <f t="shared" si="107"/>
        <v>104.91969499999999</v>
      </c>
      <c r="AL507" s="60">
        <f t="shared" si="107"/>
        <v>104.91969499999999</v>
      </c>
      <c r="AM507" s="60">
        <f t="shared" si="107"/>
        <v>104.91969499999999</v>
      </c>
      <c r="AN507" s="60">
        <f t="shared" si="107"/>
        <v>104.91969499999999</v>
      </c>
      <c r="AO507" s="60">
        <f t="shared" si="107"/>
        <v>104.91969499999999</v>
      </c>
      <c r="AP507" s="60">
        <f t="shared" si="106"/>
        <v>106.88</v>
      </c>
      <c r="AQ507" s="60">
        <f t="shared" si="106"/>
        <v>106.88</v>
      </c>
      <c r="AR507" s="60">
        <f t="shared" si="106"/>
        <v>84.295199999999994</v>
      </c>
      <c r="AS507" s="60">
        <f t="shared" si="106"/>
        <v>106.88</v>
      </c>
      <c r="AT507" s="60">
        <f t="shared" si="106"/>
        <v>106.88</v>
      </c>
      <c r="AU507" s="60" t="s">
        <v>623</v>
      </c>
      <c r="AV507" s="60" t="str">
        <f t="shared" si="109"/>
        <v>Not Reimbursable</v>
      </c>
      <c r="AW507" s="60" t="str">
        <f t="shared" si="109"/>
        <v>Not Reimbursable</v>
      </c>
      <c r="AX507" s="60">
        <f t="shared" si="109"/>
        <v>214.0402</v>
      </c>
      <c r="AY507" s="60">
        <f t="shared" si="108"/>
        <v>193.4374</v>
      </c>
      <c r="AZ507" s="60">
        <f t="shared" si="108"/>
        <v>106.78800000000001</v>
      </c>
      <c r="BA507" s="60" t="str">
        <f t="shared" si="108"/>
        <v>Not Reimbursable</v>
      </c>
      <c r="BB507" s="60" t="s">
        <v>623</v>
      </c>
      <c r="BC507" s="60" t="s">
        <v>623</v>
      </c>
      <c r="BD507" s="58">
        <f t="shared" si="101"/>
        <v>4</v>
      </c>
      <c r="BE507" s="58">
        <f t="shared" si="102"/>
        <v>3</v>
      </c>
      <c r="BF507" s="53" t="s">
        <v>413</v>
      </c>
      <c r="BG507" s="52" t="s">
        <v>37</v>
      </c>
      <c r="BH507" s="34">
        <v>76536</v>
      </c>
      <c r="BI507" s="34">
        <v>402</v>
      </c>
      <c r="BJ507" s="56" t="s">
        <v>1433</v>
      </c>
      <c r="BK507">
        <v>5522</v>
      </c>
      <c r="BL507">
        <v>104.91969499999999</v>
      </c>
      <c r="BM507">
        <v>104.91969499999999</v>
      </c>
      <c r="BN507">
        <v>104.91969499999999</v>
      </c>
      <c r="BO507">
        <v>104.91969499999999</v>
      </c>
      <c r="BP507">
        <v>104.91969499999999</v>
      </c>
      <c r="BQ507">
        <v>106.88</v>
      </c>
      <c r="BR507">
        <v>106.88</v>
      </c>
      <c r="BS507">
        <v>84.295199999999994</v>
      </c>
      <c r="BT507">
        <v>106.88</v>
      </c>
      <c r="BU507">
        <v>106.88</v>
      </c>
      <c r="BV507">
        <v>0</v>
      </c>
      <c r="BW507">
        <v>0</v>
      </c>
      <c r="BX507">
        <v>0</v>
      </c>
      <c r="BY507">
        <v>214.0402</v>
      </c>
      <c r="BZ507">
        <v>193.4374</v>
      </c>
      <c r="CA507">
        <v>106.78800000000001</v>
      </c>
      <c r="CB507">
        <v>0</v>
      </c>
      <c r="CC507">
        <v>0</v>
      </c>
      <c r="CD507">
        <v>0</v>
      </c>
    </row>
    <row r="508" spans="1:82" s="51" customFormat="1" x14ac:dyDescent="0.25">
      <c r="A508"/>
      <c r="B508" s="52" t="str">
        <f t="shared" si="97"/>
        <v>Diagnostic Radiology &amp; Imaging Procedures-Us exam chest-76604</v>
      </c>
      <c r="C508" s="52" t="str">
        <f t="shared" si="98"/>
        <v>76604-0402</v>
      </c>
      <c r="D508" s="53" t="s">
        <v>812</v>
      </c>
      <c r="E508" s="53" t="s">
        <v>976</v>
      </c>
      <c r="F508" s="52" t="s">
        <v>115</v>
      </c>
      <c r="G508" s="52" t="s">
        <v>414</v>
      </c>
      <c r="H508" s="54" t="s">
        <v>1434</v>
      </c>
      <c r="I508" s="55" t="s">
        <v>75</v>
      </c>
      <c r="J508" s="55" t="str">
        <f t="shared" si="103"/>
        <v>76604-402</v>
      </c>
      <c r="K508" s="56" t="s">
        <v>812</v>
      </c>
      <c r="L508" s="57">
        <v>824</v>
      </c>
      <c r="M508" s="52">
        <f t="shared" si="99"/>
        <v>4</v>
      </c>
      <c r="N508" s="53" t="s">
        <v>632</v>
      </c>
      <c r="O508" s="52">
        <f t="shared" si="100"/>
        <v>1</v>
      </c>
      <c r="P508" s="52" t="str">
        <f t="shared" si="104"/>
        <v>0402-76604 0402-76604</v>
      </c>
      <c r="Q508" s="58" t="str">
        <f t="shared" si="105"/>
        <v>40276604</v>
      </c>
      <c r="R508" s="59">
        <v>104.91969499999999</v>
      </c>
      <c r="S508" s="59">
        <v>104.91969499999999</v>
      </c>
      <c r="T508" s="59">
        <v>104.91969499999999</v>
      </c>
      <c r="U508" s="59">
        <v>104.91969499999999</v>
      </c>
      <c r="V508" s="59">
        <v>104.91969499999999</v>
      </c>
      <c r="W508" s="59">
        <v>56.79999999999999</v>
      </c>
      <c r="X508" s="59">
        <v>56.79999999999999</v>
      </c>
      <c r="Y508" s="59">
        <v>74.678433333333331</v>
      </c>
      <c r="Z508" s="59">
        <v>56.79999999999999</v>
      </c>
      <c r="AA508" s="59">
        <v>56.79999999999999</v>
      </c>
      <c r="AB508" s="59">
        <v>0</v>
      </c>
      <c r="AC508" s="59">
        <v>0</v>
      </c>
      <c r="AD508" s="59">
        <v>0</v>
      </c>
      <c r="AE508" s="59">
        <v>214.0402</v>
      </c>
      <c r="AF508" s="59">
        <v>193.4374</v>
      </c>
      <c r="AG508" s="59">
        <v>68.266000000000005</v>
      </c>
      <c r="AH508" s="59">
        <v>0</v>
      </c>
      <c r="AI508" s="59">
        <v>0</v>
      </c>
      <c r="AJ508" s="59">
        <v>0</v>
      </c>
      <c r="AK508" s="60">
        <f t="shared" si="107"/>
        <v>104.91969499999999</v>
      </c>
      <c r="AL508" s="60">
        <f t="shared" si="107"/>
        <v>104.91969499999999</v>
      </c>
      <c r="AM508" s="60">
        <f t="shared" si="107"/>
        <v>104.91969499999999</v>
      </c>
      <c r="AN508" s="60">
        <f t="shared" si="107"/>
        <v>104.91969499999999</v>
      </c>
      <c r="AO508" s="60">
        <f t="shared" si="107"/>
        <v>104.91969499999999</v>
      </c>
      <c r="AP508" s="60">
        <f t="shared" si="106"/>
        <v>56.79999999999999</v>
      </c>
      <c r="AQ508" s="60">
        <f t="shared" si="106"/>
        <v>56.79999999999999</v>
      </c>
      <c r="AR508" s="60">
        <f t="shared" si="106"/>
        <v>74.678433333333331</v>
      </c>
      <c r="AS508" s="60">
        <f t="shared" si="106"/>
        <v>56.79999999999999</v>
      </c>
      <c r="AT508" s="60">
        <f t="shared" si="106"/>
        <v>56.79999999999999</v>
      </c>
      <c r="AU508" s="60" t="s">
        <v>623</v>
      </c>
      <c r="AV508" s="60" t="str">
        <f t="shared" si="109"/>
        <v>Not Reimbursable</v>
      </c>
      <c r="AW508" s="60" t="str">
        <f t="shared" si="109"/>
        <v>Not Reimbursable</v>
      </c>
      <c r="AX508" s="60">
        <f t="shared" si="109"/>
        <v>214.0402</v>
      </c>
      <c r="AY508" s="60">
        <f t="shared" si="108"/>
        <v>193.4374</v>
      </c>
      <c r="AZ508" s="60">
        <f t="shared" si="108"/>
        <v>68.266000000000005</v>
      </c>
      <c r="BA508" s="60" t="str">
        <f t="shared" si="108"/>
        <v>Not Reimbursable</v>
      </c>
      <c r="BB508" s="60" t="s">
        <v>623</v>
      </c>
      <c r="BC508" s="60" t="s">
        <v>623</v>
      </c>
      <c r="BD508" s="58">
        <f t="shared" si="101"/>
        <v>8</v>
      </c>
      <c r="BE508" s="58">
        <f t="shared" si="102"/>
        <v>4</v>
      </c>
      <c r="BF508" s="53" t="s">
        <v>414</v>
      </c>
      <c r="BG508" s="52" t="s">
        <v>37</v>
      </c>
      <c r="BH508" s="65">
        <v>76604</v>
      </c>
      <c r="BI508" s="65">
        <v>402</v>
      </c>
      <c r="BJ508" s="56" t="s">
        <v>1435</v>
      </c>
      <c r="BK508">
        <v>5522</v>
      </c>
      <c r="BL508">
        <v>104.91969499999999</v>
      </c>
      <c r="BM508">
        <v>104.91969499999999</v>
      </c>
      <c r="BN508">
        <v>104.91969499999999</v>
      </c>
      <c r="BO508">
        <v>104.91969499999999</v>
      </c>
      <c r="BP508">
        <v>104.91969499999999</v>
      </c>
      <c r="BQ508">
        <v>56.79999999999999</v>
      </c>
      <c r="BR508">
        <v>56.79999999999999</v>
      </c>
      <c r="BS508">
        <v>74.678433333333331</v>
      </c>
      <c r="BT508">
        <v>56.79999999999999</v>
      </c>
      <c r="BU508">
        <v>56.79999999999999</v>
      </c>
      <c r="BV508">
        <v>0</v>
      </c>
      <c r="BW508">
        <v>0</v>
      </c>
      <c r="BX508">
        <v>0</v>
      </c>
      <c r="BY508">
        <v>214.0402</v>
      </c>
      <c r="BZ508">
        <v>193.4374</v>
      </c>
      <c r="CA508">
        <v>68.266000000000005</v>
      </c>
      <c r="CB508">
        <v>0</v>
      </c>
      <c r="CC508">
        <v>0</v>
      </c>
      <c r="CD508">
        <v>0</v>
      </c>
    </row>
    <row r="509" spans="1:82" x14ac:dyDescent="0.25">
      <c r="B509" s="52" t="str">
        <f t="shared" si="97"/>
        <v>Medicine Services-Electrocardiogram tracing-93005</v>
      </c>
      <c r="C509" s="52" t="str">
        <f t="shared" si="98"/>
        <v>76604-0402</v>
      </c>
      <c r="D509" s="53" t="s">
        <v>812</v>
      </c>
      <c r="E509" s="53" t="s">
        <v>979</v>
      </c>
      <c r="F509" s="52" t="s">
        <v>117</v>
      </c>
      <c r="G509" s="52" t="s">
        <v>506</v>
      </c>
      <c r="H509" s="54" t="s">
        <v>65</v>
      </c>
      <c r="I509" s="55" t="s">
        <v>66</v>
      </c>
      <c r="J509" s="55" t="str">
        <f t="shared" si="103"/>
        <v>93005-730</v>
      </c>
      <c r="K509" s="56" t="s">
        <v>1081</v>
      </c>
      <c r="L509" s="57">
        <v>196</v>
      </c>
      <c r="M509" s="52">
        <f t="shared" si="99"/>
        <v>4</v>
      </c>
      <c r="N509" s="53"/>
      <c r="O509" s="52">
        <f t="shared" si="100"/>
        <v>0</v>
      </c>
      <c r="P509" s="52" t="str">
        <f t="shared" si="104"/>
        <v>0730-93005 0402-76604</v>
      </c>
      <c r="Q509" s="58" t="str">
        <f t="shared" si="105"/>
        <v>73093005</v>
      </c>
      <c r="R509" s="59">
        <v>58.374413599999997</v>
      </c>
      <c r="S509" s="59">
        <v>58.374413599999997</v>
      </c>
      <c r="T509" s="59">
        <v>58.374413599999997</v>
      </c>
      <c r="U509" s="59">
        <v>58.374413599999997</v>
      </c>
      <c r="V509" s="59">
        <v>58.374413599999997</v>
      </c>
      <c r="W509" s="59">
        <v>50.371999999999993</v>
      </c>
      <c r="X509" s="59">
        <v>49.392000000000003</v>
      </c>
      <c r="Y509" s="59">
        <v>50.96</v>
      </c>
      <c r="Z509" s="59">
        <v>49.392000000000003</v>
      </c>
      <c r="AA509" s="59">
        <v>49.392000000000003</v>
      </c>
      <c r="AB509" s="59">
        <v>0</v>
      </c>
      <c r="AC509" s="59">
        <v>127.40000000000002</v>
      </c>
      <c r="AD509" s="59">
        <v>127.40000000000002</v>
      </c>
      <c r="AE509" s="59">
        <v>81.701599999999999</v>
      </c>
      <c r="AF509" s="59">
        <v>73.867200000000011</v>
      </c>
      <c r="AG509" s="59">
        <v>31.141999999999996</v>
      </c>
      <c r="AH509" s="59">
        <v>0</v>
      </c>
      <c r="AI509" s="59">
        <v>0</v>
      </c>
      <c r="AJ509" s="59">
        <v>0</v>
      </c>
      <c r="AK509" s="60">
        <f t="shared" si="107"/>
        <v>58.374413599999997</v>
      </c>
      <c r="AL509" s="60">
        <f t="shared" si="107"/>
        <v>58.374413599999997</v>
      </c>
      <c r="AM509" s="60">
        <f t="shared" si="107"/>
        <v>58.374413599999997</v>
      </c>
      <c r="AN509" s="60">
        <f t="shared" si="107"/>
        <v>58.374413599999997</v>
      </c>
      <c r="AO509" s="60">
        <f t="shared" si="107"/>
        <v>58.374413599999997</v>
      </c>
      <c r="AP509" s="60">
        <f t="shared" si="106"/>
        <v>50.371999999999993</v>
      </c>
      <c r="AQ509" s="60">
        <f t="shared" si="106"/>
        <v>49.392000000000003</v>
      </c>
      <c r="AR509" s="60">
        <f t="shared" si="106"/>
        <v>50.96</v>
      </c>
      <c r="AS509" s="60">
        <f t="shared" si="106"/>
        <v>49.392000000000003</v>
      </c>
      <c r="AT509" s="60">
        <f t="shared" si="106"/>
        <v>49.392000000000003</v>
      </c>
      <c r="AU509" s="60" t="s">
        <v>623</v>
      </c>
      <c r="AV509" s="60">
        <f t="shared" si="109"/>
        <v>127.40000000000002</v>
      </c>
      <c r="AW509" s="60">
        <f t="shared" si="109"/>
        <v>127.40000000000002</v>
      </c>
      <c r="AX509" s="60">
        <f t="shared" si="109"/>
        <v>81.701599999999999</v>
      </c>
      <c r="AY509" s="60">
        <f t="shared" si="108"/>
        <v>73.867200000000011</v>
      </c>
      <c r="AZ509" s="60">
        <f t="shared" si="108"/>
        <v>31.141999999999996</v>
      </c>
      <c r="BA509" s="60" t="str">
        <f t="shared" si="108"/>
        <v>Packaged</v>
      </c>
      <c r="BB509" s="60" t="s">
        <v>623</v>
      </c>
      <c r="BC509" s="60" t="s">
        <v>623</v>
      </c>
      <c r="BD509" s="58" t="str">
        <f t="shared" si="101"/>
        <v>N/A</v>
      </c>
      <c r="BE509" s="58" t="e">
        <f t="shared" si="102"/>
        <v>#VALUE!</v>
      </c>
      <c r="BF509" s="53" t="s">
        <v>506</v>
      </c>
      <c r="BG509" s="52" t="s">
        <v>33</v>
      </c>
      <c r="BH509" s="34">
        <v>93005</v>
      </c>
      <c r="BI509" s="34">
        <v>730</v>
      </c>
      <c r="BJ509" s="56" t="s">
        <v>1082</v>
      </c>
      <c r="BL509">
        <v>58.374413599999997</v>
      </c>
      <c r="BM509">
        <v>58.374413599999997</v>
      </c>
      <c r="BN509">
        <v>58.374413599999997</v>
      </c>
      <c r="BO509">
        <v>58.374413599999997</v>
      </c>
      <c r="BP509">
        <v>58.374413599999997</v>
      </c>
      <c r="BQ509">
        <v>50.371999999999993</v>
      </c>
      <c r="BR509">
        <v>49.392000000000003</v>
      </c>
      <c r="BS509">
        <v>50.96</v>
      </c>
      <c r="BT509">
        <v>49.392000000000003</v>
      </c>
      <c r="BU509">
        <v>49.392000000000003</v>
      </c>
      <c r="BV509" t="e">
        <v>#N/A</v>
      </c>
      <c r="BW509">
        <v>127.40000000000002</v>
      </c>
      <c r="BX509">
        <v>127.40000000000002</v>
      </c>
      <c r="BY509">
        <v>81.701599999999999</v>
      </c>
      <c r="BZ509">
        <v>73.867200000000011</v>
      </c>
      <c r="CA509">
        <v>31.141999999999996</v>
      </c>
      <c r="CB509" t="e">
        <v>#N/A</v>
      </c>
      <c r="CC509" t="e">
        <v>#N/A</v>
      </c>
      <c r="CD509" t="e">
        <v>#N/A</v>
      </c>
    </row>
    <row r="510" spans="1:82" x14ac:dyDescent="0.25">
      <c r="B510" s="52" t="str">
        <f t="shared" si="97"/>
        <v>Clinical Laboratory &amp; Pathology Procedures-Complete cbc w/auto diff wbc-85025</v>
      </c>
      <c r="C510" s="52" t="str">
        <f t="shared" si="98"/>
        <v>76604-0402</v>
      </c>
      <c r="D510" s="53" t="s">
        <v>812</v>
      </c>
      <c r="E510" s="53" t="s">
        <v>979</v>
      </c>
      <c r="F510" s="52" t="s">
        <v>116</v>
      </c>
      <c r="G510" s="52" t="s">
        <v>477</v>
      </c>
      <c r="H510" s="54" t="s">
        <v>58</v>
      </c>
      <c r="I510" s="55" t="s">
        <v>36</v>
      </c>
      <c r="J510" s="55" t="str">
        <f t="shared" si="103"/>
        <v>85025-300</v>
      </c>
      <c r="K510" s="56" t="s">
        <v>903</v>
      </c>
      <c r="L510" s="57">
        <v>142</v>
      </c>
      <c r="M510" s="52">
        <f t="shared" si="99"/>
        <v>4</v>
      </c>
      <c r="N510" s="53"/>
      <c r="O510" s="52">
        <f t="shared" si="100"/>
        <v>0</v>
      </c>
      <c r="P510" s="52" t="str">
        <f t="shared" si="104"/>
        <v>0300-85025 0402-76604</v>
      </c>
      <c r="Q510" s="58" t="str">
        <f t="shared" si="105"/>
        <v>30085025</v>
      </c>
      <c r="R510" s="59">
        <v>7.77</v>
      </c>
      <c r="S510" s="59">
        <v>8.1585000000000001</v>
      </c>
      <c r="T510" s="59">
        <v>8.1585000000000001</v>
      </c>
      <c r="U510" s="59">
        <v>8.1585000000000001</v>
      </c>
      <c r="V510" s="59">
        <v>7.77</v>
      </c>
      <c r="W510" s="59">
        <v>7.9253999999999998</v>
      </c>
      <c r="X510" s="59">
        <v>7.77</v>
      </c>
      <c r="Y510" s="59">
        <v>8.0030999999999999</v>
      </c>
      <c r="Z510" s="59">
        <v>7.77</v>
      </c>
      <c r="AA510" s="59">
        <v>7.77</v>
      </c>
      <c r="AB510" s="59">
        <v>0</v>
      </c>
      <c r="AC510" s="59">
        <v>97.825000000000003</v>
      </c>
      <c r="AD510" s="59">
        <v>97.825000000000003</v>
      </c>
      <c r="AE510" s="59">
        <v>20.043099999999999</v>
      </c>
      <c r="AF510" s="59">
        <v>18.029199999999999</v>
      </c>
      <c r="AG510" s="59">
        <v>9.7634999999999987</v>
      </c>
      <c r="AH510" s="59">
        <v>0</v>
      </c>
      <c r="AI510" s="59">
        <v>0</v>
      </c>
      <c r="AJ510" s="59">
        <v>0</v>
      </c>
      <c r="AK510" s="60">
        <f t="shared" si="107"/>
        <v>7.77</v>
      </c>
      <c r="AL510" s="60">
        <f t="shared" si="107"/>
        <v>8.1585000000000001</v>
      </c>
      <c r="AM510" s="60">
        <f t="shared" si="107"/>
        <v>8.1585000000000001</v>
      </c>
      <c r="AN510" s="60">
        <f t="shared" si="107"/>
        <v>8.1585000000000001</v>
      </c>
      <c r="AO510" s="60">
        <f t="shared" si="107"/>
        <v>7.77</v>
      </c>
      <c r="AP510" s="60">
        <f t="shared" si="106"/>
        <v>7.9253999999999998</v>
      </c>
      <c r="AQ510" s="60">
        <f t="shared" si="106"/>
        <v>7.77</v>
      </c>
      <c r="AR510" s="60">
        <f t="shared" si="106"/>
        <v>8.0030999999999999</v>
      </c>
      <c r="AS510" s="60">
        <f t="shared" si="106"/>
        <v>7.77</v>
      </c>
      <c r="AT510" s="60">
        <f t="shared" si="106"/>
        <v>7.77</v>
      </c>
      <c r="AU510" s="60" t="s">
        <v>623</v>
      </c>
      <c r="AV510" s="60">
        <f t="shared" si="109"/>
        <v>97.825000000000003</v>
      </c>
      <c r="AW510" s="60">
        <f t="shared" si="109"/>
        <v>97.825000000000003</v>
      </c>
      <c r="AX510" s="60">
        <f t="shared" si="109"/>
        <v>20.043099999999999</v>
      </c>
      <c r="AY510" s="60">
        <f t="shared" si="108"/>
        <v>18.029199999999999</v>
      </c>
      <c r="AZ510" s="60">
        <f t="shared" si="108"/>
        <v>9.7634999999999987</v>
      </c>
      <c r="BA510" s="60" t="str">
        <f t="shared" si="108"/>
        <v>Packaged</v>
      </c>
      <c r="BB510" s="60" t="s">
        <v>623</v>
      </c>
      <c r="BC510" s="60" t="s">
        <v>623</v>
      </c>
      <c r="BD510" s="58" t="str">
        <f t="shared" si="101"/>
        <v>N/A</v>
      </c>
      <c r="BE510" s="58" t="e">
        <f t="shared" si="102"/>
        <v>#VALUE!</v>
      </c>
      <c r="BF510" s="53" t="s">
        <v>477</v>
      </c>
      <c r="BG510" s="52" t="s">
        <v>39</v>
      </c>
      <c r="BH510" s="34">
        <v>85025</v>
      </c>
      <c r="BI510" s="34">
        <v>300</v>
      </c>
      <c r="BJ510" s="56" t="s">
        <v>1063</v>
      </c>
      <c r="BL510">
        <v>7.77</v>
      </c>
      <c r="BM510">
        <v>8.1585000000000001</v>
      </c>
      <c r="BN510">
        <v>8.1585000000000001</v>
      </c>
      <c r="BO510">
        <v>8.1585000000000001</v>
      </c>
      <c r="BP510">
        <v>7.77</v>
      </c>
      <c r="BQ510">
        <v>7.9253999999999998</v>
      </c>
      <c r="BR510">
        <v>7.77</v>
      </c>
      <c r="BS510">
        <v>8.0030999999999999</v>
      </c>
      <c r="BT510">
        <v>7.77</v>
      </c>
      <c r="BU510">
        <v>7.77</v>
      </c>
      <c r="BV510" t="e">
        <v>#N/A</v>
      </c>
      <c r="BW510">
        <v>97.825000000000003</v>
      </c>
      <c r="BX510">
        <v>97.825000000000003</v>
      </c>
      <c r="BY510">
        <v>20.043099999999999</v>
      </c>
      <c r="BZ510">
        <v>18.029199999999999</v>
      </c>
      <c r="CA510">
        <v>9.7634999999999987</v>
      </c>
      <c r="CB510" t="e">
        <v>#N/A</v>
      </c>
      <c r="CC510" t="e">
        <v>#N/A</v>
      </c>
      <c r="CD510" t="e">
        <v>#N/A</v>
      </c>
    </row>
    <row r="511" spans="1:82" s="51" customFormat="1" x14ac:dyDescent="0.25">
      <c r="A511"/>
      <c r="B511" s="52" t="str">
        <f t="shared" si="97"/>
        <v>Medicine Services-Tte f-up or lmtd-93308</v>
      </c>
      <c r="C511" s="52" t="str">
        <f t="shared" si="98"/>
        <v>76604-0402</v>
      </c>
      <c r="D511" s="53" t="s">
        <v>812</v>
      </c>
      <c r="E511" s="53" t="s">
        <v>979</v>
      </c>
      <c r="F511" s="52" t="s">
        <v>117</v>
      </c>
      <c r="G511" s="52" t="s">
        <v>507</v>
      </c>
      <c r="H511" s="54" t="s">
        <v>1436</v>
      </c>
      <c r="I511" s="55" t="s">
        <v>100</v>
      </c>
      <c r="J511" s="55" t="str">
        <f t="shared" si="103"/>
        <v>93308-483</v>
      </c>
      <c r="K511" s="56" t="s">
        <v>1437</v>
      </c>
      <c r="L511" s="57">
        <v>902</v>
      </c>
      <c r="M511" s="52">
        <f t="shared" si="99"/>
        <v>4</v>
      </c>
      <c r="N511" s="53"/>
      <c r="O511" s="52">
        <f t="shared" si="100"/>
        <v>0</v>
      </c>
      <c r="P511" s="52" t="str">
        <f t="shared" si="104"/>
        <v>0483-93308 0402-76604</v>
      </c>
      <c r="Q511" s="58" t="str">
        <f t="shared" si="105"/>
        <v>48393308</v>
      </c>
      <c r="R511" s="59">
        <v>233.8482214</v>
      </c>
      <c r="S511" s="59">
        <v>233.8482214</v>
      </c>
      <c r="T511" s="59">
        <v>233.8482214</v>
      </c>
      <c r="U511" s="59">
        <v>233.8482214</v>
      </c>
      <c r="V511" s="59">
        <v>233.8482214</v>
      </c>
      <c r="W511" s="59">
        <v>231.81399999999999</v>
      </c>
      <c r="X511" s="59">
        <v>227.304</v>
      </c>
      <c r="Y511" s="59">
        <v>234.52000000000004</v>
      </c>
      <c r="Z511" s="59">
        <v>227.304</v>
      </c>
      <c r="AA511" s="59">
        <v>227.304</v>
      </c>
      <c r="AB511" s="59">
        <v>0</v>
      </c>
      <c r="AC511" s="59">
        <v>586.30000000000007</v>
      </c>
      <c r="AD511" s="59">
        <v>586.30000000000007</v>
      </c>
      <c r="AE511" s="59">
        <v>118.9462</v>
      </c>
      <c r="AF511" s="59">
        <v>107.54040000000001</v>
      </c>
      <c r="AG511" s="59">
        <v>304.47399999999999</v>
      </c>
      <c r="AH511" s="59">
        <v>0</v>
      </c>
      <c r="AI511" s="59">
        <v>0</v>
      </c>
      <c r="AJ511" s="59">
        <v>0</v>
      </c>
      <c r="AK511" s="60">
        <f t="shared" si="107"/>
        <v>233.8482214</v>
      </c>
      <c r="AL511" s="60">
        <f t="shared" si="107"/>
        <v>233.8482214</v>
      </c>
      <c r="AM511" s="60">
        <f t="shared" si="107"/>
        <v>233.8482214</v>
      </c>
      <c r="AN511" s="60">
        <f t="shared" si="107"/>
        <v>233.8482214</v>
      </c>
      <c r="AO511" s="60">
        <f t="shared" si="107"/>
        <v>233.8482214</v>
      </c>
      <c r="AP511" s="60">
        <f t="shared" si="106"/>
        <v>231.81399999999999</v>
      </c>
      <c r="AQ511" s="60">
        <f t="shared" si="106"/>
        <v>227.304</v>
      </c>
      <c r="AR511" s="60">
        <f t="shared" si="106"/>
        <v>234.52000000000004</v>
      </c>
      <c r="AS511" s="60">
        <f t="shared" si="106"/>
        <v>227.304</v>
      </c>
      <c r="AT511" s="60">
        <f t="shared" si="106"/>
        <v>227.304</v>
      </c>
      <c r="AU511" s="60" t="s">
        <v>623</v>
      </c>
      <c r="AV511" s="60">
        <f t="shared" si="109"/>
        <v>586.30000000000007</v>
      </c>
      <c r="AW511" s="60">
        <f t="shared" si="109"/>
        <v>586.30000000000007</v>
      </c>
      <c r="AX511" s="60">
        <f t="shared" si="109"/>
        <v>118.9462</v>
      </c>
      <c r="AY511" s="60">
        <f t="shared" si="108"/>
        <v>107.54040000000001</v>
      </c>
      <c r="AZ511" s="60">
        <f t="shared" si="108"/>
        <v>304.47399999999999</v>
      </c>
      <c r="BA511" s="60" t="str">
        <f t="shared" si="108"/>
        <v>Packaged</v>
      </c>
      <c r="BB511" s="60" t="s">
        <v>623</v>
      </c>
      <c r="BC511" s="60" t="s">
        <v>623</v>
      </c>
      <c r="BD511" s="58" t="str">
        <f t="shared" si="101"/>
        <v>N/A</v>
      </c>
      <c r="BE511" s="58" t="e">
        <f t="shared" si="102"/>
        <v>#VALUE!</v>
      </c>
      <c r="BF511" s="53" t="s">
        <v>507</v>
      </c>
      <c r="BG511" s="52" t="s">
        <v>33</v>
      </c>
      <c r="BH511" s="65">
        <v>93308</v>
      </c>
      <c r="BI511" s="65">
        <v>483</v>
      </c>
      <c r="BJ511" s="56" t="s">
        <v>1438</v>
      </c>
      <c r="BK511"/>
      <c r="BL511">
        <v>233.8482214</v>
      </c>
      <c r="BM511">
        <v>233.8482214</v>
      </c>
      <c r="BN511">
        <v>233.8482214</v>
      </c>
      <c r="BO511">
        <v>233.8482214</v>
      </c>
      <c r="BP511">
        <v>233.8482214</v>
      </c>
      <c r="BQ511">
        <v>231.81399999999999</v>
      </c>
      <c r="BR511">
        <v>227.304</v>
      </c>
      <c r="BS511">
        <v>234.52000000000004</v>
      </c>
      <c r="BT511">
        <v>227.304</v>
      </c>
      <c r="BU511">
        <v>227.304</v>
      </c>
      <c r="BV511" t="e">
        <v>#N/A</v>
      </c>
      <c r="BW511">
        <v>586.30000000000007</v>
      </c>
      <c r="BX511">
        <v>586.30000000000007</v>
      </c>
      <c r="BY511">
        <v>118.9462</v>
      </c>
      <c r="BZ511">
        <v>107.54040000000001</v>
      </c>
      <c r="CA511">
        <v>304.47399999999999</v>
      </c>
      <c r="CB511" t="e">
        <v>#N/A</v>
      </c>
      <c r="CC511" t="e">
        <v>#N/A</v>
      </c>
      <c r="CD511" t="e">
        <v>#N/A</v>
      </c>
    </row>
    <row r="512" spans="1:82" x14ac:dyDescent="0.25">
      <c r="B512" s="52" t="str">
        <f t="shared" si="97"/>
        <v>Diagnostic Radiology &amp; Imaging Procedures-Ultrasound breast limited-76642</v>
      </c>
      <c r="C512" s="52" t="str">
        <f t="shared" si="98"/>
        <v>76642-0402</v>
      </c>
      <c r="D512" s="53" t="s">
        <v>813</v>
      </c>
      <c r="E512" s="53" t="s">
        <v>976</v>
      </c>
      <c r="F512" s="52" t="s">
        <v>115</v>
      </c>
      <c r="G512" s="52" t="s">
        <v>415</v>
      </c>
      <c r="H512" s="54" t="s">
        <v>1439</v>
      </c>
      <c r="I512" s="55" t="s">
        <v>75</v>
      </c>
      <c r="J512" s="55" t="str">
        <f t="shared" si="103"/>
        <v>76642-402</v>
      </c>
      <c r="K512" s="56" t="s">
        <v>813</v>
      </c>
      <c r="L512" s="57">
        <v>138</v>
      </c>
      <c r="M512" s="52">
        <f t="shared" si="99"/>
        <v>1</v>
      </c>
      <c r="N512" s="53" t="s">
        <v>632</v>
      </c>
      <c r="O512" s="52">
        <f t="shared" si="100"/>
        <v>1</v>
      </c>
      <c r="P512" s="52" t="str">
        <f t="shared" si="104"/>
        <v>0402-76642 0402-76642</v>
      </c>
      <c r="Q512" s="58" t="str">
        <f t="shared" si="105"/>
        <v>40276642</v>
      </c>
      <c r="R512" s="59">
        <v>86.720259599999991</v>
      </c>
      <c r="S512" s="59">
        <v>86.720259599999991</v>
      </c>
      <c r="T512" s="59">
        <v>86.720259599999991</v>
      </c>
      <c r="U512" s="59">
        <v>86.720259599999991</v>
      </c>
      <c r="V512" s="59">
        <v>86.720259599999991</v>
      </c>
      <c r="W512" s="59">
        <v>85.54</v>
      </c>
      <c r="X512" s="59">
        <v>85.54</v>
      </c>
      <c r="Y512" s="59">
        <v>110.0864</v>
      </c>
      <c r="Z512" s="59">
        <v>85.54</v>
      </c>
      <c r="AA512" s="59">
        <v>85.54</v>
      </c>
      <c r="AB512" s="59">
        <v>0</v>
      </c>
      <c r="AC512" s="59">
        <v>0</v>
      </c>
      <c r="AD512" s="59">
        <v>0</v>
      </c>
      <c r="AE512" s="59">
        <v>116.1644</v>
      </c>
      <c r="AF512" s="59">
        <v>104.9828</v>
      </c>
      <c r="AG512" s="59">
        <v>0</v>
      </c>
      <c r="AH512" s="59">
        <v>0</v>
      </c>
      <c r="AI512" s="59">
        <v>0</v>
      </c>
      <c r="AJ512" s="59">
        <v>0</v>
      </c>
      <c r="AK512" s="60">
        <f t="shared" si="107"/>
        <v>86.720259599999991</v>
      </c>
      <c r="AL512" s="60">
        <f t="shared" si="107"/>
        <v>86.720259599999991</v>
      </c>
      <c r="AM512" s="60">
        <f t="shared" si="107"/>
        <v>86.720259599999991</v>
      </c>
      <c r="AN512" s="60">
        <f t="shared" si="107"/>
        <v>86.720259599999991</v>
      </c>
      <c r="AO512" s="60">
        <f t="shared" si="107"/>
        <v>86.720259599999991</v>
      </c>
      <c r="AP512" s="60">
        <f t="shared" si="106"/>
        <v>85.54</v>
      </c>
      <c r="AQ512" s="60">
        <f t="shared" si="106"/>
        <v>85.54</v>
      </c>
      <c r="AR512" s="60">
        <f t="shared" si="106"/>
        <v>110.0864</v>
      </c>
      <c r="AS512" s="60">
        <f t="shared" si="106"/>
        <v>85.54</v>
      </c>
      <c r="AT512" s="60">
        <f t="shared" si="106"/>
        <v>85.54</v>
      </c>
      <c r="AU512" s="60" t="s">
        <v>623</v>
      </c>
      <c r="AV512" s="60" t="str">
        <f t="shared" si="109"/>
        <v>Not Reimbursable</v>
      </c>
      <c r="AW512" s="60" t="str">
        <f t="shared" si="109"/>
        <v>Not Reimbursable</v>
      </c>
      <c r="AX512" s="60">
        <f t="shared" si="109"/>
        <v>116.1644</v>
      </c>
      <c r="AY512" s="60">
        <f t="shared" si="108"/>
        <v>104.9828</v>
      </c>
      <c r="AZ512" s="60" t="str">
        <f t="shared" si="108"/>
        <v>Not Reimbursable</v>
      </c>
      <c r="BA512" s="60" t="str">
        <f t="shared" si="108"/>
        <v>Not Reimbursable</v>
      </c>
      <c r="BB512" s="60" t="s">
        <v>623</v>
      </c>
      <c r="BC512" s="60" t="s">
        <v>623</v>
      </c>
      <c r="BD512" s="58">
        <f t="shared" si="101"/>
        <v>4</v>
      </c>
      <c r="BE512" s="58">
        <f t="shared" si="102"/>
        <v>3</v>
      </c>
      <c r="BF512" s="53" t="s">
        <v>415</v>
      </c>
      <c r="BG512" s="52" t="s">
        <v>37</v>
      </c>
      <c r="BH512" s="34">
        <v>76642</v>
      </c>
      <c r="BI512" s="34">
        <v>402</v>
      </c>
      <c r="BJ512" s="56" t="s">
        <v>1440</v>
      </c>
      <c r="BK512">
        <v>5521</v>
      </c>
      <c r="BL512">
        <v>86.720259599999991</v>
      </c>
      <c r="BM512">
        <v>86.720259599999991</v>
      </c>
      <c r="BN512">
        <v>86.720259599999991</v>
      </c>
      <c r="BO512">
        <v>86.720259599999991</v>
      </c>
      <c r="BP512">
        <v>86.720259599999991</v>
      </c>
      <c r="BQ512">
        <v>85.54</v>
      </c>
      <c r="BR512">
        <v>85.54</v>
      </c>
      <c r="BS512">
        <v>110.0864</v>
      </c>
      <c r="BT512">
        <v>85.54</v>
      </c>
      <c r="BU512">
        <v>85.54</v>
      </c>
      <c r="BV512">
        <v>0</v>
      </c>
      <c r="BW512">
        <v>0</v>
      </c>
      <c r="BX512">
        <v>0</v>
      </c>
      <c r="BY512">
        <v>116.1644</v>
      </c>
      <c r="BZ512">
        <v>104.9828</v>
      </c>
      <c r="CA512">
        <v>0</v>
      </c>
      <c r="CB512">
        <v>0</v>
      </c>
      <c r="CC512">
        <v>0</v>
      </c>
      <c r="CD512">
        <v>0</v>
      </c>
    </row>
    <row r="513" spans="1:82" x14ac:dyDescent="0.25">
      <c r="B513" s="52" t="str">
        <f t="shared" si="97"/>
        <v>Diagnostic Radiology &amp; Imaging Procedures-Echo exam of abdomen-76705</v>
      </c>
      <c r="C513" s="52" t="str">
        <f t="shared" si="98"/>
        <v>76705-0402</v>
      </c>
      <c r="D513" s="53" t="s">
        <v>814</v>
      </c>
      <c r="E513" s="53" t="s">
        <v>976</v>
      </c>
      <c r="F513" s="52" t="s">
        <v>115</v>
      </c>
      <c r="G513" s="52" t="s">
        <v>417</v>
      </c>
      <c r="H513" s="54" t="s">
        <v>1441</v>
      </c>
      <c r="I513" s="55" t="s">
        <v>75</v>
      </c>
      <c r="J513" s="55" t="str">
        <f t="shared" si="103"/>
        <v>76705-402</v>
      </c>
      <c r="K513" s="56" t="s">
        <v>814</v>
      </c>
      <c r="L513" s="57">
        <v>618</v>
      </c>
      <c r="M513" s="52">
        <f t="shared" si="99"/>
        <v>1</v>
      </c>
      <c r="N513" s="53" t="s">
        <v>632</v>
      </c>
      <c r="O513" s="52">
        <f t="shared" si="100"/>
        <v>1</v>
      </c>
      <c r="P513" s="52" t="str">
        <f t="shared" si="104"/>
        <v>0402-76705 0402-76705</v>
      </c>
      <c r="Q513" s="58" t="str">
        <f t="shared" si="105"/>
        <v>40276705</v>
      </c>
      <c r="R513" s="59">
        <v>104.919695</v>
      </c>
      <c r="S513" s="59">
        <v>104.919695</v>
      </c>
      <c r="T513" s="59">
        <v>104.919695</v>
      </c>
      <c r="U513" s="59">
        <v>104.919695</v>
      </c>
      <c r="V513" s="59">
        <v>104.919695</v>
      </c>
      <c r="W513" s="59">
        <v>88.55</v>
      </c>
      <c r="X513" s="59">
        <v>88.55</v>
      </c>
      <c r="Y513" s="59">
        <v>94.98248000000001</v>
      </c>
      <c r="Z513" s="59">
        <v>88.55</v>
      </c>
      <c r="AA513" s="59">
        <v>88.55</v>
      </c>
      <c r="AB513" s="59">
        <v>0</v>
      </c>
      <c r="AC513" s="59">
        <v>0</v>
      </c>
      <c r="AD513" s="59">
        <v>0</v>
      </c>
      <c r="AE513" s="59">
        <v>214.0402</v>
      </c>
      <c r="AF513" s="59">
        <v>193.4374</v>
      </c>
      <c r="AG513" s="59">
        <v>106.78800000000001</v>
      </c>
      <c r="AH513" s="59">
        <v>0</v>
      </c>
      <c r="AI513" s="59">
        <v>0</v>
      </c>
      <c r="AJ513" s="59">
        <v>0</v>
      </c>
      <c r="AK513" s="60">
        <f t="shared" si="107"/>
        <v>104.919695</v>
      </c>
      <c r="AL513" s="60">
        <f t="shared" si="107"/>
        <v>104.919695</v>
      </c>
      <c r="AM513" s="60">
        <f t="shared" si="107"/>
        <v>104.919695</v>
      </c>
      <c r="AN513" s="60">
        <f t="shared" si="107"/>
        <v>104.919695</v>
      </c>
      <c r="AO513" s="60">
        <f t="shared" si="107"/>
        <v>104.919695</v>
      </c>
      <c r="AP513" s="60">
        <f t="shared" si="106"/>
        <v>88.55</v>
      </c>
      <c r="AQ513" s="60">
        <f t="shared" si="106"/>
        <v>88.55</v>
      </c>
      <c r="AR513" s="60">
        <f t="shared" si="106"/>
        <v>94.98248000000001</v>
      </c>
      <c r="AS513" s="60">
        <f t="shared" si="106"/>
        <v>88.55</v>
      </c>
      <c r="AT513" s="60">
        <f t="shared" si="106"/>
        <v>88.55</v>
      </c>
      <c r="AU513" s="60" t="s">
        <v>623</v>
      </c>
      <c r="AV513" s="60" t="str">
        <f t="shared" si="109"/>
        <v>Not Reimbursable</v>
      </c>
      <c r="AW513" s="60" t="str">
        <f t="shared" si="109"/>
        <v>Not Reimbursable</v>
      </c>
      <c r="AX513" s="60">
        <f t="shared" si="109"/>
        <v>214.0402</v>
      </c>
      <c r="AY513" s="60">
        <f t="shared" si="108"/>
        <v>193.4374</v>
      </c>
      <c r="AZ513" s="60">
        <f t="shared" si="108"/>
        <v>106.78800000000001</v>
      </c>
      <c r="BA513" s="60" t="str">
        <f t="shared" si="108"/>
        <v>Not Reimbursable</v>
      </c>
      <c r="BB513" s="60" t="s">
        <v>623</v>
      </c>
      <c r="BC513" s="60" t="s">
        <v>623</v>
      </c>
      <c r="BD513" s="58">
        <f t="shared" si="101"/>
        <v>4</v>
      </c>
      <c r="BE513" s="58">
        <f t="shared" si="102"/>
        <v>3</v>
      </c>
      <c r="BF513" s="53" t="s">
        <v>417</v>
      </c>
      <c r="BG513" s="52" t="s">
        <v>37</v>
      </c>
      <c r="BH513" s="34">
        <v>76705</v>
      </c>
      <c r="BI513" s="34">
        <v>402</v>
      </c>
      <c r="BJ513" s="56" t="s">
        <v>1442</v>
      </c>
      <c r="BK513">
        <v>5522</v>
      </c>
      <c r="BL513">
        <v>104.919695</v>
      </c>
      <c r="BM513">
        <v>104.919695</v>
      </c>
      <c r="BN513">
        <v>104.919695</v>
      </c>
      <c r="BO513">
        <v>104.919695</v>
      </c>
      <c r="BP513">
        <v>104.919695</v>
      </c>
      <c r="BQ513">
        <v>88.55</v>
      </c>
      <c r="BR513">
        <v>88.55</v>
      </c>
      <c r="BS513">
        <v>94.98248000000001</v>
      </c>
      <c r="BT513">
        <v>88.55</v>
      </c>
      <c r="BU513">
        <v>88.55</v>
      </c>
      <c r="BV513">
        <v>0</v>
      </c>
      <c r="BW513">
        <v>0</v>
      </c>
      <c r="BX513">
        <v>0</v>
      </c>
      <c r="BY513">
        <v>214.0402</v>
      </c>
      <c r="BZ513">
        <v>193.4374</v>
      </c>
      <c r="CA513">
        <v>106.78800000000001</v>
      </c>
      <c r="CB513">
        <v>0</v>
      </c>
      <c r="CC513">
        <v>0</v>
      </c>
      <c r="CD513">
        <v>0</v>
      </c>
    </row>
    <row r="514" spans="1:82" x14ac:dyDescent="0.25">
      <c r="B514" s="52" t="str">
        <f t="shared" si="97"/>
        <v>Diagnostic Radiology &amp; Imaging Procedures-Us exam abdo back wall comp-76770</v>
      </c>
      <c r="C514" s="52" t="str">
        <f t="shared" si="98"/>
        <v>76770-0402</v>
      </c>
      <c r="D514" s="53" t="s">
        <v>815</v>
      </c>
      <c r="E514" s="53" t="s">
        <v>976</v>
      </c>
      <c r="F514" s="52" t="s">
        <v>115</v>
      </c>
      <c r="G514" s="52" t="s">
        <v>418</v>
      </c>
      <c r="H514" s="54" t="s">
        <v>1443</v>
      </c>
      <c r="I514" s="55" t="s">
        <v>75</v>
      </c>
      <c r="J514" s="55" t="str">
        <f t="shared" si="103"/>
        <v>76770-402</v>
      </c>
      <c r="K514" s="56" t="s">
        <v>815</v>
      </c>
      <c r="L514" s="57">
        <v>787</v>
      </c>
      <c r="M514" s="52">
        <f t="shared" si="99"/>
        <v>1</v>
      </c>
      <c r="N514" s="53" t="s">
        <v>632</v>
      </c>
      <c r="O514" s="52">
        <f t="shared" si="100"/>
        <v>1</v>
      </c>
      <c r="P514" s="52" t="str">
        <f t="shared" si="104"/>
        <v>0402-76770 0402-76770</v>
      </c>
      <c r="Q514" s="58" t="str">
        <f t="shared" si="105"/>
        <v>40276770</v>
      </c>
      <c r="R514" s="59">
        <v>104.91969499999999</v>
      </c>
      <c r="S514" s="59">
        <v>104.91969499999999</v>
      </c>
      <c r="T514" s="59">
        <v>104.91969499999999</v>
      </c>
      <c r="U514" s="59">
        <v>104.91969499999999</v>
      </c>
      <c r="V514" s="59">
        <v>104.91969499999999</v>
      </c>
      <c r="W514" s="59">
        <v>106.88</v>
      </c>
      <c r="X514" s="59">
        <v>106.88</v>
      </c>
      <c r="Y514" s="59">
        <v>85.500299999999996</v>
      </c>
      <c r="Z514" s="59">
        <v>106.88</v>
      </c>
      <c r="AA514" s="59">
        <v>106.88</v>
      </c>
      <c r="AB514" s="59">
        <v>0</v>
      </c>
      <c r="AC514" s="59">
        <v>0</v>
      </c>
      <c r="AD514" s="59">
        <v>0</v>
      </c>
      <c r="AE514" s="59">
        <v>214.0402</v>
      </c>
      <c r="AF514" s="59">
        <v>193.4374</v>
      </c>
      <c r="AG514" s="59">
        <v>106.78800000000001</v>
      </c>
      <c r="AH514" s="59">
        <v>0</v>
      </c>
      <c r="AI514" s="59">
        <v>0</v>
      </c>
      <c r="AJ514" s="59">
        <v>0</v>
      </c>
      <c r="AK514" s="60">
        <f t="shared" si="107"/>
        <v>104.91969499999999</v>
      </c>
      <c r="AL514" s="60">
        <f t="shared" si="107"/>
        <v>104.91969499999999</v>
      </c>
      <c r="AM514" s="60">
        <f t="shared" si="107"/>
        <v>104.91969499999999</v>
      </c>
      <c r="AN514" s="60">
        <f t="shared" si="107"/>
        <v>104.91969499999999</v>
      </c>
      <c r="AO514" s="60">
        <f t="shared" si="107"/>
        <v>104.91969499999999</v>
      </c>
      <c r="AP514" s="60">
        <f t="shared" si="106"/>
        <v>106.88</v>
      </c>
      <c r="AQ514" s="60">
        <f t="shared" si="106"/>
        <v>106.88</v>
      </c>
      <c r="AR514" s="60">
        <f t="shared" si="106"/>
        <v>85.500299999999996</v>
      </c>
      <c r="AS514" s="60">
        <f t="shared" si="106"/>
        <v>106.88</v>
      </c>
      <c r="AT514" s="60">
        <f t="shared" si="106"/>
        <v>106.88</v>
      </c>
      <c r="AU514" s="60" t="s">
        <v>623</v>
      </c>
      <c r="AV514" s="60" t="str">
        <f t="shared" si="109"/>
        <v>Not Reimbursable</v>
      </c>
      <c r="AW514" s="60" t="str">
        <f t="shared" si="109"/>
        <v>Not Reimbursable</v>
      </c>
      <c r="AX514" s="60">
        <f t="shared" si="109"/>
        <v>214.0402</v>
      </c>
      <c r="AY514" s="60">
        <f t="shared" si="108"/>
        <v>193.4374</v>
      </c>
      <c r="AZ514" s="60">
        <f t="shared" si="108"/>
        <v>106.78800000000001</v>
      </c>
      <c r="BA514" s="60" t="str">
        <f t="shared" si="108"/>
        <v>Not Reimbursable</v>
      </c>
      <c r="BB514" s="60" t="s">
        <v>623</v>
      </c>
      <c r="BC514" s="60" t="s">
        <v>623</v>
      </c>
      <c r="BD514" s="58">
        <f t="shared" si="101"/>
        <v>4</v>
      </c>
      <c r="BE514" s="58">
        <f t="shared" si="102"/>
        <v>3</v>
      </c>
      <c r="BF514" s="53" t="s">
        <v>418</v>
      </c>
      <c r="BG514" s="52" t="s">
        <v>37</v>
      </c>
      <c r="BH514" s="34">
        <v>76770</v>
      </c>
      <c r="BI514" s="34">
        <v>402</v>
      </c>
      <c r="BJ514" s="56" t="s">
        <v>1444</v>
      </c>
      <c r="BK514">
        <v>5522</v>
      </c>
      <c r="BL514">
        <v>104.91969499999999</v>
      </c>
      <c r="BM514">
        <v>104.91969499999999</v>
      </c>
      <c r="BN514">
        <v>104.91969499999999</v>
      </c>
      <c r="BO514">
        <v>104.91969499999999</v>
      </c>
      <c r="BP514">
        <v>104.91969499999999</v>
      </c>
      <c r="BQ514">
        <v>106.88</v>
      </c>
      <c r="BR514">
        <v>106.88</v>
      </c>
      <c r="BS514">
        <v>85.500299999999996</v>
      </c>
      <c r="BT514">
        <v>106.88</v>
      </c>
      <c r="BU514">
        <v>106.88</v>
      </c>
      <c r="BV514">
        <v>0</v>
      </c>
      <c r="BW514">
        <v>0</v>
      </c>
      <c r="BX514">
        <v>0</v>
      </c>
      <c r="BY514">
        <v>214.0402</v>
      </c>
      <c r="BZ514">
        <v>193.4374</v>
      </c>
      <c r="CA514">
        <v>106.78800000000001</v>
      </c>
      <c r="CB514">
        <v>0</v>
      </c>
      <c r="CC514">
        <v>0</v>
      </c>
      <c r="CD514">
        <v>0</v>
      </c>
    </row>
    <row r="515" spans="1:82" x14ac:dyDescent="0.25">
      <c r="B515" s="52" t="str">
        <f t="shared" si="97"/>
        <v>Diagnostic Radiology &amp; Imaging Procedures-Us exam abdo back wall lim-76775</v>
      </c>
      <c r="C515" s="52" t="str">
        <f t="shared" si="98"/>
        <v>76775-0402</v>
      </c>
      <c r="D515" s="53" t="s">
        <v>816</v>
      </c>
      <c r="E515" s="53" t="s">
        <v>976</v>
      </c>
      <c r="F515" s="52" t="s">
        <v>115</v>
      </c>
      <c r="G515" s="52" t="s">
        <v>419</v>
      </c>
      <c r="H515" s="54" t="s">
        <v>1445</v>
      </c>
      <c r="I515" s="55" t="s">
        <v>75</v>
      </c>
      <c r="J515" s="55" t="str">
        <f t="shared" si="103"/>
        <v>76775-402</v>
      </c>
      <c r="K515" s="56" t="s">
        <v>816</v>
      </c>
      <c r="L515" s="57">
        <v>198</v>
      </c>
      <c r="M515" s="52">
        <f t="shared" si="99"/>
        <v>3</v>
      </c>
      <c r="N515" s="53" t="s">
        <v>632</v>
      </c>
      <c r="O515" s="52">
        <f t="shared" si="100"/>
        <v>1</v>
      </c>
      <c r="P515" s="52" t="str">
        <f t="shared" si="104"/>
        <v>0402-76775 0402-76775</v>
      </c>
      <c r="Q515" s="58" t="str">
        <f t="shared" si="105"/>
        <v>40276775</v>
      </c>
      <c r="R515" s="59">
        <v>104.91969499999999</v>
      </c>
      <c r="S515" s="59">
        <v>104.91969499999999</v>
      </c>
      <c r="T515" s="59">
        <v>104.91969499999999</v>
      </c>
      <c r="U515" s="59">
        <v>104.91969499999999</v>
      </c>
      <c r="V515" s="59">
        <v>104.91969499999999</v>
      </c>
      <c r="W515" s="59">
        <v>59.140000000000008</v>
      </c>
      <c r="X515" s="59">
        <v>59.140000000000008</v>
      </c>
      <c r="Y515" s="59">
        <v>77.304933333333324</v>
      </c>
      <c r="Z515" s="59">
        <v>59.140000000000008</v>
      </c>
      <c r="AA515" s="59">
        <v>59.140000000000008</v>
      </c>
      <c r="AB515" s="59">
        <v>0</v>
      </c>
      <c r="AC515" s="59">
        <v>0</v>
      </c>
      <c r="AD515" s="59">
        <v>0</v>
      </c>
      <c r="AE515" s="59">
        <v>214.0402</v>
      </c>
      <c r="AF515" s="59">
        <v>193.4374</v>
      </c>
      <c r="AG515" s="59">
        <v>106.78800000000001</v>
      </c>
      <c r="AH515" s="59">
        <v>0</v>
      </c>
      <c r="AI515" s="59">
        <v>0</v>
      </c>
      <c r="AJ515" s="59">
        <v>0</v>
      </c>
      <c r="AK515" s="60">
        <f t="shared" si="107"/>
        <v>104.91969499999999</v>
      </c>
      <c r="AL515" s="60">
        <f t="shared" si="107"/>
        <v>104.91969499999999</v>
      </c>
      <c r="AM515" s="60">
        <f t="shared" si="107"/>
        <v>104.91969499999999</v>
      </c>
      <c r="AN515" s="60">
        <f t="shared" si="107"/>
        <v>104.91969499999999</v>
      </c>
      <c r="AO515" s="60">
        <f t="shared" si="107"/>
        <v>104.91969499999999</v>
      </c>
      <c r="AP515" s="60">
        <f t="shared" si="106"/>
        <v>59.140000000000008</v>
      </c>
      <c r="AQ515" s="60">
        <f t="shared" si="106"/>
        <v>59.140000000000008</v>
      </c>
      <c r="AR515" s="60">
        <f t="shared" si="106"/>
        <v>77.304933333333324</v>
      </c>
      <c r="AS515" s="60">
        <f t="shared" si="106"/>
        <v>59.140000000000008</v>
      </c>
      <c r="AT515" s="60">
        <f t="shared" si="106"/>
        <v>59.140000000000008</v>
      </c>
      <c r="AU515" s="60" t="s">
        <v>623</v>
      </c>
      <c r="AV515" s="60" t="str">
        <f t="shared" si="109"/>
        <v>Not Reimbursable</v>
      </c>
      <c r="AW515" s="60" t="str">
        <f t="shared" si="109"/>
        <v>Not Reimbursable</v>
      </c>
      <c r="AX515" s="60">
        <f t="shared" si="109"/>
        <v>214.0402</v>
      </c>
      <c r="AY515" s="60">
        <f t="shared" si="108"/>
        <v>193.4374</v>
      </c>
      <c r="AZ515" s="60">
        <f t="shared" si="108"/>
        <v>106.78800000000001</v>
      </c>
      <c r="BA515" s="60" t="str">
        <f t="shared" si="108"/>
        <v>Not Reimbursable</v>
      </c>
      <c r="BB515" s="60" t="s">
        <v>623</v>
      </c>
      <c r="BC515" s="60" t="s">
        <v>623</v>
      </c>
      <c r="BD515" s="58">
        <f t="shared" si="101"/>
        <v>7</v>
      </c>
      <c r="BE515" s="58">
        <f t="shared" si="102"/>
        <v>4</v>
      </c>
      <c r="BF515" s="53" t="s">
        <v>419</v>
      </c>
      <c r="BG515" s="52" t="s">
        <v>37</v>
      </c>
      <c r="BH515" s="34">
        <v>76775</v>
      </c>
      <c r="BI515" s="34">
        <v>402</v>
      </c>
      <c r="BJ515" s="56" t="s">
        <v>1446</v>
      </c>
      <c r="BK515">
        <v>5522</v>
      </c>
      <c r="BL515">
        <v>104.91969499999999</v>
      </c>
      <c r="BM515">
        <v>104.91969499999999</v>
      </c>
      <c r="BN515">
        <v>104.91969499999999</v>
      </c>
      <c r="BO515">
        <v>104.91969499999999</v>
      </c>
      <c r="BP515">
        <v>104.91969499999999</v>
      </c>
      <c r="BQ515">
        <v>59.140000000000008</v>
      </c>
      <c r="BR515">
        <v>59.140000000000008</v>
      </c>
      <c r="BS515">
        <v>77.304933333333324</v>
      </c>
      <c r="BT515">
        <v>59.140000000000008</v>
      </c>
      <c r="BU515">
        <v>59.140000000000008</v>
      </c>
      <c r="BV515">
        <v>0</v>
      </c>
      <c r="BW515">
        <v>0</v>
      </c>
      <c r="BX515">
        <v>0</v>
      </c>
      <c r="BY515">
        <v>214.0402</v>
      </c>
      <c r="BZ515">
        <v>193.4374</v>
      </c>
      <c r="CA515">
        <v>106.78800000000001</v>
      </c>
      <c r="CB515">
        <v>0</v>
      </c>
      <c r="CC515">
        <v>0</v>
      </c>
      <c r="CD515">
        <v>0</v>
      </c>
    </row>
    <row r="516" spans="1:82" x14ac:dyDescent="0.25">
      <c r="B516" s="52" t="str">
        <f t="shared" ref="B516:B579" si="110">F516&amp;"-"&amp;G516&amp;"-"&amp;H516</f>
        <v>Clinical Laboratory &amp; Pathology Procedures-Complete cbc w/auto diff wbc-85025</v>
      </c>
      <c r="C516" s="52" t="str">
        <f t="shared" ref="C516:C579" si="111">RIGHT(D516,5)&amp;"-"&amp;LEFT(D516,4)</f>
        <v>76775-0402</v>
      </c>
      <c r="D516" s="53" t="s">
        <v>816</v>
      </c>
      <c r="E516" s="53" t="s">
        <v>979</v>
      </c>
      <c r="F516" s="52" t="s">
        <v>116</v>
      </c>
      <c r="G516" s="52" t="s">
        <v>477</v>
      </c>
      <c r="H516" s="54" t="s">
        <v>58</v>
      </c>
      <c r="I516" s="55" t="s">
        <v>36</v>
      </c>
      <c r="J516" s="55" t="str">
        <f t="shared" si="103"/>
        <v>85025-300</v>
      </c>
      <c r="K516" s="56" t="s">
        <v>903</v>
      </c>
      <c r="L516" s="57">
        <v>142</v>
      </c>
      <c r="M516" s="52">
        <f t="shared" ref="M516:M579" si="112">COUNTIF($D$2:$D$675,D516)</f>
        <v>3</v>
      </c>
      <c r="N516" s="53"/>
      <c r="O516" s="52">
        <f t="shared" ref="O516:O579" si="113">IF(E516="Primary",COUNTIFS($H$4:$H$675,$H516,$E$4:$E$675,$E516),0)</f>
        <v>0</v>
      </c>
      <c r="P516" s="52" t="str">
        <f t="shared" si="104"/>
        <v>0300-85025 0402-76775</v>
      </c>
      <c r="Q516" s="58" t="str">
        <f t="shared" si="105"/>
        <v>30085025</v>
      </c>
      <c r="R516" s="59">
        <v>7.77</v>
      </c>
      <c r="S516" s="59">
        <v>8.1585000000000001</v>
      </c>
      <c r="T516" s="59">
        <v>8.1585000000000001</v>
      </c>
      <c r="U516" s="59">
        <v>8.1585000000000001</v>
      </c>
      <c r="V516" s="59">
        <v>7.77</v>
      </c>
      <c r="W516" s="59">
        <v>7.9253999999999998</v>
      </c>
      <c r="X516" s="59">
        <v>7.77</v>
      </c>
      <c r="Y516" s="59">
        <v>8.0030999999999999</v>
      </c>
      <c r="Z516" s="59">
        <v>7.77</v>
      </c>
      <c r="AA516" s="59">
        <v>7.77</v>
      </c>
      <c r="AB516" s="59">
        <v>0</v>
      </c>
      <c r="AC516" s="59">
        <v>97.825000000000003</v>
      </c>
      <c r="AD516" s="59">
        <v>97.825000000000003</v>
      </c>
      <c r="AE516" s="59">
        <v>20.043099999999999</v>
      </c>
      <c r="AF516" s="59">
        <v>18.029199999999999</v>
      </c>
      <c r="AG516" s="59">
        <v>9.7634999999999987</v>
      </c>
      <c r="AH516" s="59">
        <v>0</v>
      </c>
      <c r="AI516" s="59">
        <v>0</v>
      </c>
      <c r="AJ516" s="59">
        <v>0</v>
      </c>
      <c r="AK516" s="60">
        <f t="shared" si="107"/>
        <v>7.77</v>
      </c>
      <c r="AL516" s="60">
        <f t="shared" si="107"/>
        <v>8.1585000000000001</v>
      </c>
      <c r="AM516" s="60">
        <f t="shared" si="107"/>
        <v>8.1585000000000001</v>
      </c>
      <c r="AN516" s="60">
        <f t="shared" si="107"/>
        <v>8.1585000000000001</v>
      </c>
      <c r="AO516" s="60">
        <f t="shared" si="107"/>
        <v>7.77</v>
      </c>
      <c r="AP516" s="60">
        <f t="shared" si="106"/>
        <v>7.9253999999999998</v>
      </c>
      <c r="AQ516" s="60">
        <f t="shared" si="106"/>
        <v>7.77</v>
      </c>
      <c r="AR516" s="60">
        <f t="shared" si="106"/>
        <v>8.0030999999999999</v>
      </c>
      <c r="AS516" s="60">
        <f t="shared" si="106"/>
        <v>7.77</v>
      </c>
      <c r="AT516" s="60">
        <f t="shared" si="106"/>
        <v>7.77</v>
      </c>
      <c r="AU516" s="60" t="s">
        <v>623</v>
      </c>
      <c r="AV516" s="60">
        <f t="shared" si="109"/>
        <v>97.825000000000003</v>
      </c>
      <c r="AW516" s="60">
        <f t="shared" si="109"/>
        <v>97.825000000000003</v>
      </c>
      <c r="AX516" s="60">
        <f t="shared" si="109"/>
        <v>20.043099999999999</v>
      </c>
      <c r="AY516" s="60">
        <f t="shared" si="108"/>
        <v>18.029199999999999</v>
      </c>
      <c r="AZ516" s="60">
        <f t="shared" si="108"/>
        <v>9.7634999999999987</v>
      </c>
      <c r="BA516" s="60" t="str">
        <f t="shared" si="108"/>
        <v>Packaged</v>
      </c>
      <c r="BB516" s="60" t="s">
        <v>623</v>
      </c>
      <c r="BC516" s="60" t="s">
        <v>623</v>
      </c>
      <c r="BD516" s="58" t="str">
        <f t="shared" ref="BD516:BD579" si="114">IF(AND(O516=1,N516="Yes",M516=1),3+M516,IF(AND(N516="Yes",O516=1,M516&gt;1),4+M516,IF(AND(O516=1,N516="No",M516=1),1+M516,IF(AND(O516=1,N516="No",M516&gt;1),2+M516,"N/A"))))</f>
        <v>N/A</v>
      </c>
      <c r="BE516" s="58" t="e">
        <f t="shared" ref="BE516:BE579" si="115">BD516-M516</f>
        <v>#VALUE!</v>
      </c>
      <c r="BF516" s="53" t="s">
        <v>477</v>
      </c>
      <c r="BG516" s="52" t="s">
        <v>39</v>
      </c>
      <c r="BH516" s="34">
        <v>85025</v>
      </c>
      <c r="BI516" s="34">
        <v>300</v>
      </c>
      <c r="BJ516" s="56" t="s">
        <v>1063</v>
      </c>
      <c r="BL516">
        <v>7.77</v>
      </c>
      <c r="BM516">
        <v>8.1585000000000001</v>
      </c>
      <c r="BN516">
        <v>8.1585000000000001</v>
      </c>
      <c r="BO516">
        <v>8.1585000000000001</v>
      </c>
      <c r="BP516">
        <v>7.77</v>
      </c>
      <c r="BQ516">
        <v>7.9253999999999998</v>
      </c>
      <c r="BR516">
        <v>7.77</v>
      </c>
      <c r="BS516">
        <v>8.0030999999999999</v>
      </c>
      <c r="BT516">
        <v>7.77</v>
      </c>
      <c r="BU516">
        <v>7.77</v>
      </c>
      <c r="BV516" t="e">
        <v>#N/A</v>
      </c>
      <c r="BW516">
        <v>97.825000000000003</v>
      </c>
      <c r="BX516">
        <v>97.825000000000003</v>
      </c>
      <c r="BY516">
        <v>20.043099999999999</v>
      </c>
      <c r="BZ516">
        <v>18.029199999999999</v>
      </c>
      <c r="CA516">
        <v>9.7634999999999987</v>
      </c>
      <c r="CB516" t="e">
        <v>#N/A</v>
      </c>
      <c r="CC516" t="e">
        <v>#N/A</v>
      </c>
      <c r="CD516" t="e">
        <v>#N/A</v>
      </c>
    </row>
    <row r="517" spans="1:82" x14ac:dyDescent="0.25">
      <c r="B517" s="52" t="str">
        <f t="shared" si="110"/>
        <v>Clinical Laboratory &amp; Pathology Procedures-Metabolic panel total ca-80048</v>
      </c>
      <c r="C517" s="52" t="str">
        <f t="shared" si="111"/>
        <v>76775-0402</v>
      </c>
      <c r="D517" s="53" t="s">
        <v>816</v>
      </c>
      <c r="E517" s="53" t="s">
        <v>979</v>
      </c>
      <c r="F517" s="52" t="s">
        <v>116</v>
      </c>
      <c r="G517" s="52" t="s">
        <v>462</v>
      </c>
      <c r="H517" s="54" t="s">
        <v>57</v>
      </c>
      <c r="I517" s="55" t="s">
        <v>36</v>
      </c>
      <c r="J517" s="55" t="str">
        <f t="shared" ref="J517:J580" si="116">CONCATENATE(H517,"-",I517)</f>
        <v>80048-300</v>
      </c>
      <c r="K517" s="56" t="s">
        <v>893</v>
      </c>
      <c r="L517" s="62">
        <v>199</v>
      </c>
      <c r="M517" s="52">
        <f t="shared" si="112"/>
        <v>3</v>
      </c>
      <c r="N517" s="53"/>
      <c r="O517" s="52">
        <f t="shared" si="113"/>
        <v>0</v>
      </c>
      <c r="P517" s="52" t="str">
        <f t="shared" ref="P517:P580" si="117">K517&amp;" "&amp;D517</f>
        <v>0300-80048 0402-76775</v>
      </c>
      <c r="Q517" s="58" t="str">
        <f t="shared" ref="Q517:Q580" si="118">I517&amp;H517</f>
        <v>30080048</v>
      </c>
      <c r="R517" s="59">
        <v>8.4600000000000009</v>
      </c>
      <c r="S517" s="59">
        <v>8.8830000000000009</v>
      </c>
      <c r="T517" s="59">
        <v>8.8830000000000009</v>
      </c>
      <c r="U517" s="59">
        <v>8.8830000000000009</v>
      </c>
      <c r="V517" s="59">
        <v>8.4600000000000009</v>
      </c>
      <c r="W517" s="59">
        <v>8.6292000000000009</v>
      </c>
      <c r="X517" s="59">
        <v>8.4600000000000009</v>
      </c>
      <c r="Y517" s="59">
        <v>8.7138000000000009</v>
      </c>
      <c r="Z517" s="59">
        <v>8.4600000000000009</v>
      </c>
      <c r="AA517" s="59">
        <v>8.4600000000000009</v>
      </c>
      <c r="AB517" s="59">
        <v>0</v>
      </c>
      <c r="AC517" s="59">
        <v>129.35</v>
      </c>
      <c r="AD517" s="59">
        <v>129.35</v>
      </c>
      <c r="AE517" s="59">
        <v>21.819599999999998</v>
      </c>
      <c r="AF517" s="59">
        <v>19.627199999999998</v>
      </c>
      <c r="AG517" s="59">
        <v>10.6145</v>
      </c>
      <c r="AH517" s="59">
        <v>0</v>
      </c>
      <c r="AI517" s="59">
        <v>0</v>
      </c>
      <c r="AJ517" s="59">
        <v>0</v>
      </c>
      <c r="AK517" s="60">
        <f t="shared" si="107"/>
        <v>8.4600000000000009</v>
      </c>
      <c r="AL517" s="60">
        <f t="shared" si="107"/>
        <v>8.8830000000000009</v>
      </c>
      <c r="AM517" s="60">
        <f t="shared" si="107"/>
        <v>8.8830000000000009</v>
      </c>
      <c r="AN517" s="60">
        <f t="shared" si="107"/>
        <v>8.8830000000000009</v>
      </c>
      <c r="AO517" s="60">
        <f t="shared" si="107"/>
        <v>8.4600000000000009</v>
      </c>
      <c r="AP517" s="60">
        <f t="shared" si="106"/>
        <v>8.6292000000000009</v>
      </c>
      <c r="AQ517" s="60">
        <f t="shared" si="106"/>
        <v>8.4600000000000009</v>
      </c>
      <c r="AR517" s="60">
        <f t="shared" si="106"/>
        <v>8.7138000000000009</v>
      </c>
      <c r="AS517" s="60">
        <f t="shared" si="106"/>
        <v>8.4600000000000009</v>
      </c>
      <c r="AT517" s="60">
        <f t="shared" si="106"/>
        <v>8.4600000000000009</v>
      </c>
      <c r="AU517" s="60" t="s">
        <v>623</v>
      </c>
      <c r="AV517" s="60">
        <f t="shared" si="109"/>
        <v>129.35</v>
      </c>
      <c r="AW517" s="60">
        <f t="shared" si="109"/>
        <v>129.35</v>
      </c>
      <c r="AX517" s="60">
        <f t="shared" si="109"/>
        <v>21.819599999999998</v>
      </c>
      <c r="AY517" s="60">
        <f t="shared" si="108"/>
        <v>19.627199999999998</v>
      </c>
      <c r="AZ517" s="60">
        <f t="shared" si="108"/>
        <v>10.6145</v>
      </c>
      <c r="BA517" s="60" t="str">
        <f t="shared" si="108"/>
        <v>Packaged</v>
      </c>
      <c r="BB517" s="60" t="s">
        <v>623</v>
      </c>
      <c r="BC517" s="60" t="s">
        <v>623</v>
      </c>
      <c r="BD517" s="58" t="str">
        <f t="shared" si="114"/>
        <v>N/A</v>
      </c>
      <c r="BE517" s="58" t="e">
        <f t="shared" si="115"/>
        <v>#VALUE!</v>
      </c>
      <c r="BF517" s="53" t="s">
        <v>462</v>
      </c>
      <c r="BG517" s="52" t="s">
        <v>39</v>
      </c>
      <c r="BH517" s="34">
        <v>80048</v>
      </c>
      <c r="BI517" s="34">
        <v>300</v>
      </c>
      <c r="BJ517" s="56" t="s">
        <v>1064</v>
      </c>
      <c r="BL517">
        <v>8.4600000000000009</v>
      </c>
      <c r="BM517">
        <v>8.8830000000000009</v>
      </c>
      <c r="BN517">
        <v>8.8830000000000009</v>
      </c>
      <c r="BO517">
        <v>8.8830000000000009</v>
      </c>
      <c r="BP517">
        <v>8.4600000000000009</v>
      </c>
      <c r="BQ517">
        <v>8.6292000000000009</v>
      </c>
      <c r="BR517">
        <v>8.4600000000000009</v>
      </c>
      <c r="BS517">
        <v>8.7138000000000009</v>
      </c>
      <c r="BT517">
        <v>8.4600000000000009</v>
      </c>
      <c r="BU517">
        <v>8.4600000000000009</v>
      </c>
      <c r="BV517" t="e">
        <v>#N/A</v>
      </c>
      <c r="BW517">
        <v>129.35</v>
      </c>
      <c r="BX517">
        <v>129.35</v>
      </c>
      <c r="BY517">
        <v>21.819599999999998</v>
      </c>
      <c r="BZ517">
        <v>19.627199999999998</v>
      </c>
      <c r="CA517">
        <v>10.6145</v>
      </c>
      <c r="CB517" t="e">
        <v>#N/A</v>
      </c>
      <c r="CC517" t="e">
        <v>#N/A</v>
      </c>
      <c r="CD517" t="e">
        <v>#N/A</v>
      </c>
    </row>
    <row r="518" spans="1:82" x14ac:dyDescent="0.25">
      <c r="B518" s="52" t="str">
        <f t="shared" si="110"/>
        <v>Diagnostic Radiology &amp; Imaging Procedures-Ob us &lt; 14 wks single fetus-76801</v>
      </c>
      <c r="C518" s="52" t="str">
        <f t="shared" si="111"/>
        <v>76801-0402</v>
      </c>
      <c r="D518" s="53" t="s">
        <v>817</v>
      </c>
      <c r="E518" s="53" t="s">
        <v>976</v>
      </c>
      <c r="F518" s="52" t="s">
        <v>115</v>
      </c>
      <c r="G518" s="52" t="s">
        <v>420</v>
      </c>
      <c r="H518" s="54" t="s">
        <v>1447</v>
      </c>
      <c r="I518" s="55" t="s">
        <v>75</v>
      </c>
      <c r="J518" s="55" t="str">
        <f t="shared" si="116"/>
        <v>76801-402</v>
      </c>
      <c r="K518" s="56" t="s">
        <v>817</v>
      </c>
      <c r="L518" s="62">
        <v>774</v>
      </c>
      <c r="M518" s="52">
        <f t="shared" si="112"/>
        <v>1</v>
      </c>
      <c r="N518" s="53" t="s">
        <v>632</v>
      </c>
      <c r="O518" s="52">
        <f t="shared" si="113"/>
        <v>1</v>
      </c>
      <c r="P518" s="52" t="str">
        <f t="shared" si="117"/>
        <v>0402-76801 0402-76801</v>
      </c>
      <c r="Q518" s="58" t="str">
        <f t="shared" si="118"/>
        <v>40276801</v>
      </c>
      <c r="R518" s="59">
        <v>104.919695</v>
      </c>
      <c r="S518" s="59">
        <v>104.919695</v>
      </c>
      <c r="T518" s="59">
        <v>104.919695</v>
      </c>
      <c r="U518" s="59">
        <v>104.919695</v>
      </c>
      <c r="V518" s="59">
        <v>104.919695</v>
      </c>
      <c r="W518" s="59">
        <v>106.88</v>
      </c>
      <c r="X518" s="59">
        <v>106.88</v>
      </c>
      <c r="Y518" s="59">
        <v>100.66602</v>
      </c>
      <c r="Z518" s="59">
        <v>106.88</v>
      </c>
      <c r="AA518" s="59">
        <v>106.88</v>
      </c>
      <c r="AB518" s="59">
        <v>0</v>
      </c>
      <c r="AC518" s="59">
        <v>0</v>
      </c>
      <c r="AD518" s="59">
        <v>0</v>
      </c>
      <c r="AE518" s="59">
        <v>140.9419</v>
      </c>
      <c r="AF518" s="59">
        <v>127.37530000000001</v>
      </c>
      <c r="AG518" s="59">
        <v>68.266000000000005</v>
      </c>
      <c r="AH518" s="59">
        <v>0</v>
      </c>
      <c r="AI518" s="59">
        <v>0</v>
      </c>
      <c r="AJ518" s="59">
        <v>0</v>
      </c>
      <c r="AK518" s="60">
        <f t="shared" si="107"/>
        <v>104.919695</v>
      </c>
      <c r="AL518" s="60">
        <f t="shared" si="107"/>
        <v>104.919695</v>
      </c>
      <c r="AM518" s="60">
        <f t="shared" si="107"/>
        <v>104.919695</v>
      </c>
      <c r="AN518" s="60">
        <f t="shared" si="107"/>
        <v>104.919695</v>
      </c>
      <c r="AO518" s="60">
        <f t="shared" si="107"/>
        <v>104.919695</v>
      </c>
      <c r="AP518" s="60">
        <f t="shared" si="106"/>
        <v>106.88</v>
      </c>
      <c r="AQ518" s="60">
        <f t="shared" si="106"/>
        <v>106.88</v>
      </c>
      <c r="AR518" s="60">
        <f t="shared" si="106"/>
        <v>100.66602</v>
      </c>
      <c r="AS518" s="60">
        <f t="shared" si="106"/>
        <v>106.88</v>
      </c>
      <c r="AT518" s="60">
        <f t="shared" si="106"/>
        <v>106.88</v>
      </c>
      <c r="AU518" s="60" t="s">
        <v>623</v>
      </c>
      <c r="AV518" s="60" t="str">
        <f t="shared" si="109"/>
        <v>Not Reimbursable</v>
      </c>
      <c r="AW518" s="60" t="str">
        <f t="shared" si="109"/>
        <v>Not Reimbursable</v>
      </c>
      <c r="AX518" s="60">
        <f t="shared" si="109"/>
        <v>140.9419</v>
      </c>
      <c r="AY518" s="60">
        <f t="shared" si="108"/>
        <v>127.37530000000001</v>
      </c>
      <c r="AZ518" s="60">
        <f t="shared" si="108"/>
        <v>68.266000000000005</v>
      </c>
      <c r="BA518" s="60" t="str">
        <f t="shared" si="108"/>
        <v>Not Reimbursable</v>
      </c>
      <c r="BB518" s="60" t="s">
        <v>623</v>
      </c>
      <c r="BC518" s="60" t="s">
        <v>623</v>
      </c>
      <c r="BD518" s="58">
        <f t="shared" si="114"/>
        <v>4</v>
      </c>
      <c r="BE518" s="58">
        <f t="shared" si="115"/>
        <v>3</v>
      </c>
      <c r="BF518" s="53" t="s">
        <v>420</v>
      </c>
      <c r="BG518" s="52" t="s">
        <v>37</v>
      </c>
      <c r="BH518" s="34">
        <v>76801</v>
      </c>
      <c r="BI518" s="34">
        <v>402</v>
      </c>
      <c r="BJ518" s="56" t="s">
        <v>1448</v>
      </c>
      <c r="BK518">
        <v>5522</v>
      </c>
      <c r="BL518">
        <v>104.919695</v>
      </c>
      <c r="BM518">
        <v>104.919695</v>
      </c>
      <c r="BN518">
        <v>104.919695</v>
      </c>
      <c r="BO518">
        <v>104.919695</v>
      </c>
      <c r="BP518">
        <v>104.919695</v>
      </c>
      <c r="BQ518">
        <v>106.88</v>
      </c>
      <c r="BR518">
        <v>106.88</v>
      </c>
      <c r="BS518">
        <v>100.66602</v>
      </c>
      <c r="BT518">
        <v>106.88</v>
      </c>
      <c r="BU518">
        <v>106.88</v>
      </c>
      <c r="BV518">
        <v>0</v>
      </c>
      <c r="BW518">
        <v>0</v>
      </c>
      <c r="BX518">
        <v>0</v>
      </c>
      <c r="BY518">
        <v>140.9419</v>
      </c>
      <c r="BZ518">
        <v>127.37530000000001</v>
      </c>
      <c r="CA518">
        <v>68.266000000000005</v>
      </c>
      <c r="CB518">
        <v>0</v>
      </c>
      <c r="CC518">
        <v>0</v>
      </c>
      <c r="CD518">
        <v>0</v>
      </c>
    </row>
    <row r="519" spans="1:82" x14ac:dyDescent="0.25">
      <c r="B519" s="52" t="str">
        <f t="shared" si="110"/>
        <v>Diagnostic Radiology &amp; Imaging Procedures-Ob us detailed sngl fetus-76811</v>
      </c>
      <c r="C519" s="52" t="str">
        <f t="shared" si="111"/>
        <v>76811-0402</v>
      </c>
      <c r="D519" s="53" t="s">
        <v>818</v>
      </c>
      <c r="E519" s="53" t="s">
        <v>976</v>
      </c>
      <c r="F519" s="52" t="s">
        <v>115</v>
      </c>
      <c r="G519" s="52" t="s">
        <v>422</v>
      </c>
      <c r="H519" s="54" t="s">
        <v>1449</v>
      </c>
      <c r="I519" s="55" t="s">
        <v>75</v>
      </c>
      <c r="J519" s="55" t="str">
        <f t="shared" si="116"/>
        <v>76811-402</v>
      </c>
      <c r="K519" s="56" t="s">
        <v>818</v>
      </c>
      <c r="L519" s="62">
        <v>920</v>
      </c>
      <c r="M519" s="52">
        <f t="shared" si="112"/>
        <v>1</v>
      </c>
      <c r="N519" s="53" t="s">
        <v>632</v>
      </c>
      <c r="O519" s="52">
        <f t="shared" si="113"/>
        <v>1</v>
      </c>
      <c r="P519" s="52" t="str">
        <f t="shared" si="117"/>
        <v>0402-76811 0402-76811</v>
      </c>
      <c r="Q519" s="58" t="str">
        <f t="shared" si="118"/>
        <v>40276811</v>
      </c>
      <c r="R519" s="59">
        <v>233.8482214</v>
      </c>
      <c r="S519" s="59">
        <v>233.8482214</v>
      </c>
      <c r="T519" s="59">
        <v>233.8482214</v>
      </c>
      <c r="U519" s="59">
        <v>233.8482214</v>
      </c>
      <c r="V519" s="59">
        <v>233.8482214</v>
      </c>
      <c r="W519" s="59">
        <v>176.09</v>
      </c>
      <c r="X519" s="59">
        <v>176.09</v>
      </c>
      <c r="Y519" s="59">
        <v>185.50300000000001</v>
      </c>
      <c r="Z519" s="59">
        <v>176.09</v>
      </c>
      <c r="AA519" s="59">
        <v>176.09</v>
      </c>
      <c r="AB519" s="59">
        <v>0</v>
      </c>
      <c r="AC519" s="59">
        <v>0</v>
      </c>
      <c r="AD519" s="59">
        <v>0</v>
      </c>
      <c r="AE519" s="59">
        <v>163.08269999999999</v>
      </c>
      <c r="AF519" s="59">
        <v>147.38489999999999</v>
      </c>
      <c r="AG519" s="59">
        <v>68.266000000000005</v>
      </c>
      <c r="AH519" s="59">
        <v>0</v>
      </c>
      <c r="AI519" s="59">
        <v>0</v>
      </c>
      <c r="AJ519" s="59">
        <v>0</v>
      </c>
      <c r="AK519" s="60">
        <f t="shared" si="107"/>
        <v>233.8482214</v>
      </c>
      <c r="AL519" s="60">
        <f t="shared" si="107"/>
        <v>233.8482214</v>
      </c>
      <c r="AM519" s="60">
        <f t="shared" si="107"/>
        <v>233.8482214</v>
      </c>
      <c r="AN519" s="60">
        <f t="shared" si="107"/>
        <v>233.8482214</v>
      </c>
      <c r="AO519" s="60">
        <f t="shared" si="107"/>
        <v>233.8482214</v>
      </c>
      <c r="AP519" s="60">
        <f t="shared" si="106"/>
        <v>176.09</v>
      </c>
      <c r="AQ519" s="60">
        <f t="shared" si="106"/>
        <v>176.09</v>
      </c>
      <c r="AR519" s="60">
        <f t="shared" si="106"/>
        <v>185.50300000000001</v>
      </c>
      <c r="AS519" s="60">
        <f t="shared" si="106"/>
        <v>176.09</v>
      </c>
      <c r="AT519" s="60">
        <f t="shared" si="106"/>
        <v>176.09</v>
      </c>
      <c r="AU519" s="60" t="s">
        <v>623</v>
      </c>
      <c r="AV519" s="60" t="str">
        <f t="shared" si="109"/>
        <v>Not Reimbursable</v>
      </c>
      <c r="AW519" s="60" t="str">
        <f t="shared" si="109"/>
        <v>Not Reimbursable</v>
      </c>
      <c r="AX519" s="60">
        <f t="shared" si="109"/>
        <v>163.08269999999999</v>
      </c>
      <c r="AY519" s="60">
        <f t="shared" si="108"/>
        <v>147.38489999999999</v>
      </c>
      <c r="AZ519" s="60">
        <f t="shared" si="108"/>
        <v>68.266000000000005</v>
      </c>
      <c r="BA519" s="60" t="str">
        <f t="shared" si="108"/>
        <v>Not Reimbursable</v>
      </c>
      <c r="BB519" s="60" t="s">
        <v>623</v>
      </c>
      <c r="BC519" s="60" t="s">
        <v>623</v>
      </c>
      <c r="BD519" s="58">
        <f t="shared" si="114"/>
        <v>4</v>
      </c>
      <c r="BE519" s="58">
        <f t="shared" si="115"/>
        <v>3</v>
      </c>
      <c r="BF519" s="53" t="s">
        <v>422</v>
      </c>
      <c r="BG519" s="52" t="s">
        <v>37</v>
      </c>
      <c r="BH519" s="34">
        <v>76811</v>
      </c>
      <c r="BI519" s="34">
        <v>402</v>
      </c>
      <c r="BJ519" s="56" t="s">
        <v>1450</v>
      </c>
      <c r="BK519">
        <v>5523</v>
      </c>
      <c r="BL519">
        <v>233.8482214</v>
      </c>
      <c r="BM519">
        <v>233.8482214</v>
      </c>
      <c r="BN519">
        <v>233.8482214</v>
      </c>
      <c r="BO519">
        <v>233.8482214</v>
      </c>
      <c r="BP519">
        <v>233.8482214</v>
      </c>
      <c r="BQ519">
        <v>176.09</v>
      </c>
      <c r="BR519">
        <v>176.09</v>
      </c>
      <c r="BS519">
        <v>185.50300000000001</v>
      </c>
      <c r="BT519">
        <v>176.09</v>
      </c>
      <c r="BU519">
        <v>176.09</v>
      </c>
      <c r="BV519">
        <v>0</v>
      </c>
      <c r="BW519">
        <v>0</v>
      </c>
      <c r="BX519">
        <v>0</v>
      </c>
      <c r="BY519">
        <v>163.08269999999999</v>
      </c>
      <c r="BZ519">
        <v>147.38489999999999</v>
      </c>
      <c r="CA519">
        <v>68.266000000000005</v>
      </c>
      <c r="CB519">
        <v>0</v>
      </c>
      <c r="CC519">
        <v>0</v>
      </c>
      <c r="CD519">
        <v>0</v>
      </c>
    </row>
    <row r="520" spans="1:82" x14ac:dyDescent="0.25">
      <c r="B520" s="52" t="str">
        <f t="shared" si="110"/>
        <v>Diagnostic Radiology &amp; Imaging Procedures-Ob us limited fetus(s)-76815</v>
      </c>
      <c r="C520" s="52" t="str">
        <f t="shared" si="111"/>
        <v>76815-0402</v>
      </c>
      <c r="D520" s="53" t="s">
        <v>819</v>
      </c>
      <c r="E520" s="53" t="s">
        <v>976</v>
      </c>
      <c r="F520" s="52" t="s">
        <v>115</v>
      </c>
      <c r="G520" s="52" t="s">
        <v>423</v>
      </c>
      <c r="H520" s="54" t="s">
        <v>1451</v>
      </c>
      <c r="I520" s="55" t="s">
        <v>75</v>
      </c>
      <c r="J520" s="55" t="str">
        <f t="shared" si="116"/>
        <v>76815-402</v>
      </c>
      <c r="K520" s="56" t="s">
        <v>819</v>
      </c>
      <c r="L520" s="57">
        <v>538</v>
      </c>
      <c r="M520" s="52">
        <f t="shared" si="112"/>
        <v>1</v>
      </c>
      <c r="N520" s="53" t="s">
        <v>632</v>
      </c>
      <c r="O520" s="52">
        <f t="shared" si="113"/>
        <v>1</v>
      </c>
      <c r="P520" s="52" t="str">
        <f t="shared" si="117"/>
        <v>0402-76815 0402-76815</v>
      </c>
      <c r="Q520" s="58" t="str">
        <f t="shared" si="118"/>
        <v>40276815</v>
      </c>
      <c r="R520" s="59">
        <v>104.919695</v>
      </c>
      <c r="S520" s="59">
        <v>104.919695</v>
      </c>
      <c r="T520" s="59">
        <v>104.919695</v>
      </c>
      <c r="U520" s="59">
        <v>104.919695</v>
      </c>
      <c r="V520" s="59">
        <v>104.919695</v>
      </c>
      <c r="W520" s="59">
        <v>81.86</v>
      </c>
      <c r="X520" s="59">
        <v>81.86</v>
      </c>
      <c r="Y520" s="59">
        <v>88.610899999999972</v>
      </c>
      <c r="Z520" s="59">
        <v>81.86</v>
      </c>
      <c r="AA520" s="59">
        <v>81.86</v>
      </c>
      <c r="AB520" s="59">
        <v>0</v>
      </c>
      <c r="AC520" s="59">
        <v>0</v>
      </c>
      <c r="AD520" s="59">
        <v>0</v>
      </c>
      <c r="AE520" s="59">
        <v>214.0402</v>
      </c>
      <c r="AF520" s="59">
        <v>193.4374</v>
      </c>
      <c r="AG520" s="59">
        <v>68.266000000000005</v>
      </c>
      <c r="AH520" s="59">
        <v>0</v>
      </c>
      <c r="AI520" s="59">
        <v>0</v>
      </c>
      <c r="AJ520" s="59">
        <v>0</v>
      </c>
      <c r="AK520" s="60">
        <f t="shared" si="107"/>
        <v>104.919695</v>
      </c>
      <c r="AL520" s="60">
        <f t="shared" si="107"/>
        <v>104.919695</v>
      </c>
      <c r="AM520" s="60">
        <f t="shared" si="107"/>
        <v>104.919695</v>
      </c>
      <c r="AN520" s="60">
        <f t="shared" si="107"/>
        <v>104.919695</v>
      </c>
      <c r="AO520" s="60">
        <f t="shared" si="107"/>
        <v>104.919695</v>
      </c>
      <c r="AP520" s="60">
        <f t="shared" si="106"/>
        <v>81.86</v>
      </c>
      <c r="AQ520" s="60">
        <f t="shared" si="106"/>
        <v>81.86</v>
      </c>
      <c r="AR520" s="60">
        <f t="shared" si="106"/>
        <v>88.610899999999972</v>
      </c>
      <c r="AS520" s="60">
        <f t="shared" si="106"/>
        <v>81.86</v>
      </c>
      <c r="AT520" s="60">
        <f t="shared" si="106"/>
        <v>81.86</v>
      </c>
      <c r="AU520" s="60" t="s">
        <v>623</v>
      </c>
      <c r="AV520" s="60" t="str">
        <f t="shared" si="109"/>
        <v>Not Reimbursable</v>
      </c>
      <c r="AW520" s="60" t="str">
        <f t="shared" si="109"/>
        <v>Not Reimbursable</v>
      </c>
      <c r="AX520" s="60">
        <f t="shared" si="109"/>
        <v>214.0402</v>
      </c>
      <c r="AY520" s="60">
        <f t="shared" si="108"/>
        <v>193.4374</v>
      </c>
      <c r="AZ520" s="60">
        <f t="shared" si="108"/>
        <v>68.266000000000005</v>
      </c>
      <c r="BA520" s="60" t="str">
        <f t="shared" si="108"/>
        <v>Not Reimbursable</v>
      </c>
      <c r="BB520" s="60" t="s">
        <v>623</v>
      </c>
      <c r="BC520" s="60" t="s">
        <v>623</v>
      </c>
      <c r="BD520" s="58">
        <f t="shared" si="114"/>
        <v>4</v>
      </c>
      <c r="BE520" s="58">
        <f t="shared" si="115"/>
        <v>3</v>
      </c>
      <c r="BF520" s="53" t="s">
        <v>423</v>
      </c>
      <c r="BG520" s="52" t="s">
        <v>37</v>
      </c>
      <c r="BH520" s="34">
        <v>76815</v>
      </c>
      <c r="BI520" s="34">
        <v>402</v>
      </c>
      <c r="BJ520" s="56" t="s">
        <v>1452</v>
      </c>
      <c r="BK520">
        <v>5522</v>
      </c>
      <c r="BL520">
        <v>104.919695</v>
      </c>
      <c r="BM520">
        <v>104.919695</v>
      </c>
      <c r="BN520">
        <v>104.919695</v>
      </c>
      <c r="BO520">
        <v>104.919695</v>
      </c>
      <c r="BP520">
        <v>104.919695</v>
      </c>
      <c r="BQ520">
        <v>81.86</v>
      </c>
      <c r="BR520">
        <v>81.86</v>
      </c>
      <c r="BS520">
        <v>88.610899999999972</v>
      </c>
      <c r="BT520">
        <v>81.86</v>
      </c>
      <c r="BU520">
        <v>81.86</v>
      </c>
      <c r="BV520">
        <v>0</v>
      </c>
      <c r="BW520">
        <v>0</v>
      </c>
      <c r="BX520">
        <v>0</v>
      </c>
      <c r="BY520">
        <v>214.0402</v>
      </c>
      <c r="BZ520">
        <v>193.4374</v>
      </c>
      <c r="CA520">
        <v>68.266000000000005</v>
      </c>
      <c r="CB520">
        <v>0</v>
      </c>
      <c r="CC520">
        <v>0</v>
      </c>
      <c r="CD520">
        <v>0</v>
      </c>
    </row>
    <row r="521" spans="1:82" x14ac:dyDescent="0.25">
      <c r="A521" s="51"/>
      <c r="B521" s="52" t="str">
        <f t="shared" si="110"/>
        <v>Diagnostic Radiology &amp; Imaging Procedures-Ob us follow-up per fetus-76816</v>
      </c>
      <c r="C521" s="52" t="str">
        <f t="shared" si="111"/>
        <v>76816-0402</v>
      </c>
      <c r="D521" s="53" t="s">
        <v>820</v>
      </c>
      <c r="E521" s="53" t="s">
        <v>976</v>
      </c>
      <c r="F521" s="52" t="s">
        <v>115</v>
      </c>
      <c r="G521" s="52" t="s">
        <v>424</v>
      </c>
      <c r="H521" s="54" t="s">
        <v>1453</v>
      </c>
      <c r="I521" s="55" t="s">
        <v>75</v>
      </c>
      <c r="J521" s="55" t="str">
        <f t="shared" si="116"/>
        <v>76816-402</v>
      </c>
      <c r="K521" s="56" t="s">
        <v>820</v>
      </c>
      <c r="L521" s="57">
        <v>471</v>
      </c>
      <c r="M521" s="52">
        <f t="shared" si="112"/>
        <v>1</v>
      </c>
      <c r="N521" s="53" t="s">
        <v>632</v>
      </c>
      <c r="O521" s="52">
        <f t="shared" si="113"/>
        <v>1</v>
      </c>
      <c r="P521" s="52" t="str">
        <f t="shared" si="117"/>
        <v>0402-76816 0402-76816</v>
      </c>
      <c r="Q521" s="58" t="str">
        <f t="shared" si="118"/>
        <v>40276816</v>
      </c>
      <c r="R521" s="59">
        <v>104.91969499999999</v>
      </c>
      <c r="S521" s="59">
        <v>104.91969499999999</v>
      </c>
      <c r="T521" s="59">
        <v>104.91969499999999</v>
      </c>
      <c r="U521" s="59">
        <v>104.91969499999999</v>
      </c>
      <c r="V521" s="59">
        <v>104.91969499999999</v>
      </c>
      <c r="W521" s="59">
        <v>106.88</v>
      </c>
      <c r="X521" s="59">
        <v>106.88</v>
      </c>
      <c r="Y521" s="59">
        <v>106.57152500000001</v>
      </c>
      <c r="Z521" s="59">
        <v>106.88</v>
      </c>
      <c r="AA521" s="59">
        <v>106.88</v>
      </c>
      <c r="AB521" s="59">
        <v>0</v>
      </c>
      <c r="AC521" s="59">
        <v>0</v>
      </c>
      <c r="AD521" s="59">
        <v>0</v>
      </c>
      <c r="AE521" s="59">
        <v>214.0402</v>
      </c>
      <c r="AF521" s="59">
        <v>193.4374</v>
      </c>
      <c r="AG521" s="59">
        <v>68.266000000000005</v>
      </c>
      <c r="AH521" s="59">
        <v>0</v>
      </c>
      <c r="AI521" s="59">
        <v>0</v>
      </c>
      <c r="AJ521" s="59">
        <v>0</v>
      </c>
      <c r="AK521" s="60">
        <f t="shared" si="107"/>
        <v>104.91969499999999</v>
      </c>
      <c r="AL521" s="60">
        <f t="shared" si="107"/>
        <v>104.91969499999999</v>
      </c>
      <c r="AM521" s="60">
        <f t="shared" si="107"/>
        <v>104.91969499999999</v>
      </c>
      <c r="AN521" s="60">
        <f t="shared" si="107"/>
        <v>104.91969499999999</v>
      </c>
      <c r="AO521" s="60">
        <f t="shared" si="107"/>
        <v>104.91969499999999</v>
      </c>
      <c r="AP521" s="60">
        <f t="shared" si="106"/>
        <v>106.88</v>
      </c>
      <c r="AQ521" s="60">
        <f t="shared" si="106"/>
        <v>106.88</v>
      </c>
      <c r="AR521" s="60">
        <f t="shared" si="106"/>
        <v>106.57152500000001</v>
      </c>
      <c r="AS521" s="60">
        <f t="shared" si="106"/>
        <v>106.88</v>
      </c>
      <c r="AT521" s="60">
        <f t="shared" si="106"/>
        <v>106.88</v>
      </c>
      <c r="AU521" s="60" t="s">
        <v>623</v>
      </c>
      <c r="AV521" s="60" t="str">
        <f t="shared" si="109"/>
        <v>Not Reimbursable</v>
      </c>
      <c r="AW521" s="60" t="str">
        <f t="shared" si="109"/>
        <v>Not Reimbursable</v>
      </c>
      <c r="AX521" s="60">
        <f t="shared" si="109"/>
        <v>214.0402</v>
      </c>
      <c r="AY521" s="60">
        <f t="shared" si="108"/>
        <v>193.4374</v>
      </c>
      <c r="AZ521" s="60">
        <f t="shared" si="108"/>
        <v>68.266000000000005</v>
      </c>
      <c r="BA521" s="60" t="str">
        <f t="shared" si="108"/>
        <v>Not Reimbursable</v>
      </c>
      <c r="BB521" s="60" t="s">
        <v>623</v>
      </c>
      <c r="BC521" s="60" t="s">
        <v>623</v>
      </c>
      <c r="BD521" s="58">
        <f t="shared" si="114"/>
        <v>4</v>
      </c>
      <c r="BE521" s="58">
        <f t="shared" si="115"/>
        <v>3</v>
      </c>
      <c r="BF521" s="53" t="s">
        <v>424</v>
      </c>
      <c r="BG521" s="52" t="s">
        <v>37</v>
      </c>
      <c r="BH521" s="34">
        <v>76816</v>
      </c>
      <c r="BI521" s="34">
        <v>402</v>
      </c>
      <c r="BJ521" s="56" t="s">
        <v>1454</v>
      </c>
      <c r="BK521">
        <v>5522</v>
      </c>
      <c r="BL521">
        <v>104.91969499999999</v>
      </c>
      <c r="BM521">
        <v>104.91969499999999</v>
      </c>
      <c r="BN521">
        <v>104.91969499999999</v>
      </c>
      <c r="BO521">
        <v>104.91969499999999</v>
      </c>
      <c r="BP521">
        <v>104.91969499999999</v>
      </c>
      <c r="BQ521">
        <v>106.88</v>
      </c>
      <c r="BR521">
        <v>106.88</v>
      </c>
      <c r="BS521">
        <v>106.57152500000001</v>
      </c>
      <c r="BT521">
        <v>106.88</v>
      </c>
      <c r="BU521">
        <v>106.88</v>
      </c>
      <c r="BV521">
        <v>0</v>
      </c>
      <c r="BW521">
        <v>0</v>
      </c>
      <c r="BX521">
        <v>0</v>
      </c>
      <c r="BY521">
        <v>214.0402</v>
      </c>
      <c r="BZ521">
        <v>193.4374</v>
      </c>
      <c r="CA521">
        <v>68.266000000000005</v>
      </c>
      <c r="CB521">
        <v>0</v>
      </c>
      <c r="CC521">
        <v>0</v>
      </c>
      <c r="CD521">
        <v>0</v>
      </c>
    </row>
    <row r="522" spans="1:82" x14ac:dyDescent="0.25">
      <c r="B522" s="52" t="str">
        <f t="shared" si="110"/>
        <v>Diagnostic Radiology &amp; Imaging Procedures-Transvaginal us obstetric-76817</v>
      </c>
      <c r="C522" s="52" t="str">
        <f t="shared" si="111"/>
        <v>76817-0402</v>
      </c>
      <c r="D522" s="53" t="s">
        <v>821</v>
      </c>
      <c r="E522" s="53" t="s">
        <v>976</v>
      </c>
      <c r="F522" s="52" t="s">
        <v>115</v>
      </c>
      <c r="G522" s="52" t="s">
        <v>425</v>
      </c>
      <c r="H522" s="54" t="s">
        <v>1455</v>
      </c>
      <c r="I522" s="55" t="s">
        <v>75</v>
      </c>
      <c r="J522" s="55" t="str">
        <f t="shared" si="116"/>
        <v>76817-402</v>
      </c>
      <c r="K522" s="56" t="s">
        <v>821</v>
      </c>
      <c r="L522" s="57">
        <v>723</v>
      </c>
      <c r="M522" s="52">
        <f t="shared" si="112"/>
        <v>1</v>
      </c>
      <c r="N522" s="53" t="s">
        <v>632</v>
      </c>
      <c r="O522" s="52">
        <f t="shared" si="113"/>
        <v>1</v>
      </c>
      <c r="P522" s="52" t="str">
        <f t="shared" si="117"/>
        <v>0402-76817 0402-76817</v>
      </c>
      <c r="Q522" s="58" t="str">
        <f t="shared" si="118"/>
        <v>40276817</v>
      </c>
      <c r="R522" s="59">
        <v>104.919695</v>
      </c>
      <c r="S522" s="59">
        <v>104.919695</v>
      </c>
      <c r="T522" s="59">
        <v>104.919695</v>
      </c>
      <c r="U522" s="59">
        <v>104.919695</v>
      </c>
      <c r="V522" s="59">
        <v>104.919695</v>
      </c>
      <c r="W522" s="59">
        <v>93.23</v>
      </c>
      <c r="X522" s="59">
        <v>93.23</v>
      </c>
      <c r="Y522" s="59">
        <v>98.83880000000002</v>
      </c>
      <c r="Z522" s="59">
        <v>93.23</v>
      </c>
      <c r="AA522" s="59">
        <v>93.23</v>
      </c>
      <c r="AB522" s="59">
        <v>0</v>
      </c>
      <c r="AC522" s="59">
        <v>0</v>
      </c>
      <c r="AD522" s="59">
        <v>0</v>
      </c>
      <c r="AE522" s="59">
        <v>214.0402</v>
      </c>
      <c r="AF522" s="59">
        <v>193.4374</v>
      </c>
      <c r="AG522" s="59">
        <v>106.78800000000001</v>
      </c>
      <c r="AH522" s="59">
        <v>0</v>
      </c>
      <c r="AI522" s="59">
        <v>0</v>
      </c>
      <c r="AJ522" s="59">
        <v>0</v>
      </c>
      <c r="AK522" s="60">
        <f t="shared" si="107"/>
        <v>104.919695</v>
      </c>
      <c r="AL522" s="60">
        <f t="shared" si="107"/>
        <v>104.919695</v>
      </c>
      <c r="AM522" s="60">
        <f t="shared" si="107"/>
        <v>104.919695</v>
      </c>
      <c r="AN522" s="60">
        <f t="shared" si="107"/>
        <v>104.919695</v>
      </c>
      <c r="AO522" s="60">
        <f t="shared" si="107"/>
        <v>104.919695</v>
      </c>
      <c r="AP522" s="60">
        <f t="shared" si="106"/>
        <v>93.23</v>
      </c>
      <c r="AQ522" s="60">
        <f t="shared" si="106"/>
        <v>93.23</v>
      </c>
      <c r="AR522" s="60">
        <f t="shared" si="106"/>
        <v>98.83880000000002</v>
      </c>
      <c r="AS522" s="60">
        <f t="shared" si="106"/>
        <v>93.23</v>
      </c>
      <c r="AT522" s="60">
        <f t="shared" si="106"/>
        <v>93.23</v>
      </c>
      <c r="AU522" s="60" t="s">
        <v>623</v>
      </c>
      <c r="AV522" s="60" t="str">
        <f t="shared" si="109"/>
        <v>Not Reimbursable</v>
      </c>
      <c r="AW522" s="60" t="str">
        <f t="shared" si="109"/>
        <v>Not Reimbursable</v>
      </c>
      <c r="AX522" s="60">
        <f t="shared" si="109"/>
        <v>214.0402</v>
      </c>
      <c r="AY522" s="60">
        <f t="shared" si="108"/>
        <v>193.4374</v>
      </c>
      <c r="AZ522" s="60">
        <f t="shared" si="108"/>
        <v>106.78800000000001</v>
      </c>
      <c r="BA522" s="60" t="str">
        <f t="shared" si="108"/>
        <v>Not Reimbursable</v>
      </c>
      <c r="BB522" s="60" t="s">
        <v>623</v>
      </c>
      <c r="BC522" s="60" t="s">
        <v>623</v>
      </c>
      <c r="BD522" s="58">
        <f t="shared" si="114"/>
        <v>4</v>
      </c>
      <c r="BE522" s="58">
        <f t="shared" si="115"/>
        <v>3</v>
      </c>
      <c r="BF522" s="53" t="s">
        <v>425</v>
      </c>
      <c r="BG522" s="52" t="s">
        <v>37</v>
      </c>
      <c r="BH522" s="34">
        <v>76817</v>
      </c>
      <c r="BI522" s="34">
        <v>402</v>
      </c>
      <c r="BJ522" s="56" t="s">
        <v>1456</v>
      </c>
      <c r="BK522">
        <v>5522</v>
      </c>
      <c r="BL522">
        <v>104.919695</v>
      </c>
      <c r="BM522">
        <v>104.919695</v>
      </c>
      <c r="BN522">
        <v>104.919695</v>
      </c>
      <c r="BO522">
        <v>104.919695</v>
      </c>
      <c r="BP522">
        <v>104.919695</v>
      </c>
      <c r="BQ522">
        <v>93.23</v>
      </c>
      <c r="BR522">
        <v>93.23</v>
      </c>
      <c r="BS522">
        <v>98.83880000000002</v>
      </c>
      <c r="BT522">
        <v>93.23</v>
      </c>
      <c r="BU522">
        <v>93.23</v>
      </c>
      <c r="BV522">
        <v>0</v>
      </c>
      <c r="BW522">
        <v>0</v>
      </c>
      <c r="BX522">
        <v>0</v>
      </c>
      <c r="BY522">
        <v>214.0402</v>
      </c>
      <c r="BZ522">
        <v>193.4374</v>
      </c>
      <c r="CA522">
        <v>106.78800000000001</v>
      </c>
      <c r="CB522">
        <v>0</v>
      </c>
      <c r="CC522">
        <v>0</v>
      </c>
      <c r="CD522">
        <v>0</v>
      </c>
    </row>
    <row r="523" spans="1:82" x14ac:dyDescent="0.25">
      <c r="A523" s="51"/>
      <c r="B523" s="52" t="str">
        <f t="shared" si="110"/>
        <v>Diagnostic Radiology &amp; Imaging Procedures-Fetal biophys profile w/nst-76818</v>
      </c>
      <c r="C523" s="52" t="str">
        <f t="shared" si="111"/>
        <v>76818-0402</v>
      </c>
      <c r="D523" s="53" t="s">
        <v>822</v>
      </c>
      <c r="E523" s="53" t="s">
        <v>976</v>
      </c>
      <c r="F523" s="52" t="s">
        <v>115</v>
      </c>
      <c r="G523" s="52" t="s">
        <v>426</v>
      </c>
      <c r="H523" s="54" t="s">
        <v>1457</v>
      </c>
      <c r="I523" s="55" t="s">
        <v>75</v>
      </c>
      <c r="J523" s="55" t="str">
        <f t="shared" si="116"/>
        <v>76818-402</v>
      </c>
      <c r="K523" s="56" t="s">
        <v>822</v>
      </c>
      <c r="L523" s="57">
        <v>768</v>
      </c>
      <c r="M523" s="52">
        <f t="shared" si="112"/>
        <v>1</v>
      </c>
      <c r="N523" s="53" t="s">
        <v>632</v>
      </c>
      <c r="O523" s="52">
        <f t="shared" si="113"/>
        <v>1</v>
      </c>
      <c r="P523" s="52" t="str">
        <f t="shared" si="117"/>
        <v>0402-76818 0402-76818</v>
      </c>
      <c r="Q523" s="58" t="str">
        <f t="shared" si="118"/>
        <v>40276818</v>
      </c>
      <c r="R523" s="59">
        <v>104.919695</v>
      </c>
      <c r="S523" s="59">
        <v>104.919695</v>
      </c>
      <c r="T523" s="59">
        <v>104.919695</v>
      </c>
      <c r="U523" s="59">
        <v>104.919695</v>
      </c>
      <c r="V523" s="59">
        <v>104.919695</v>
      </c>
      <c r="W523" s="59">
        <v>106.88</v>
      </c>
      <c r="X523" s="59">
        <v>106.88</v>
      </c>
      <c r="Y523" s="59">
        <v>105.41432</v>
      </c>
      <c r="Z523" s="59">
        <v>106.88</v>
      </c>
      <c r="AA523" s="59">
        <v>106.88</v>
      </c>
      <c r="AB523" s="59">
        <v>0</v>
      </c>
      <c r="AC523" s="59">
        <v>0</v>
      </c>
      <c r="AD523" s="59">
        <v>0</v>
      </c>
      <c r="AE523" s="59">
        <v>132.209</v>
      </c>
      <c r="AF523" s="59">
        <v>119.48299999999999</v>
      </c>
      <c r="AG523" s="59">
        <v>106.78800000000001</v>
      </c>
      <c r="AH523" s="59">
        <v>0</v>
      </c>
      <c r="AI523" s="59">
        <v>0</v>
      </c>
      <c r="AJ523" s="59">
        <v>0</v>
      </c>
      <c r="AK523" s="60">
        <f t="shared" si="107"/>
        <v>104.919695</v>
      </c>
      <c r="AL523" s="60">
        <f t="shared" si="107"/>
        <v>104.919695</v>
      </c>
      <c r="AM523" s="60">
        <f t="shared" si="107"/>
        <v>104.919695</v>
      </c>
      <c r="AN523" s="60">
        <f t="shared" si="107"/>
        <v>104.919695</v>
      </c>
      <c r="AO523" s="60">
        <f t="shared" si="107"/>
        <v>104.919695</v>
      </c>
      <c r="AP523" s="60">
        <f t="shared" si="106"/>
        <v>106.88</v>
      </c>
      <c r="AQ523" s="60">
        <f t="shared" si="106"/>
        <v>106.88</v>
      </c>
      <c r="AR523" s="60">
        <f t="shared" si="106"/>
        <v>105.41432</v>
      </c>
      <c r="AS523" s="60">
        <f t="shared" si="106"/>
        <v>106.88</v>
      </c>
      <c r="AT523" s="60">
        <f t="shared" si="106"/>
        <v>106.88</v>
      </c>
      <c r="AU523" s="60" t="s">
        <v>623</v>
      </c>
      <c r="AV523" s="60" t="str">
        <f t="shared" si="109"/>
        <v>Not Reimbursable</v>
      </c>
      <c r="AW523" s="60" t="str">
        <f t="shared" si="109"/>
        <v>Not Reimbursable</v>
      </c>
      <c r="AX523" s="60">
        <f t="shared" si="109"/>
        <v>132.209</v>
      </c>
      <c r="AY523" s="60">
        <f t="shared" si="108"/>
        <v>119.48299999999999</v>
      </c>
      <c r="AZ523" s="60">
        <f t="shared" si="108"/>
        <v>106.78800000000001</v>
      </c>
      <c r="BA523" s="60" t="str">
        <f t="shared" si="108"/>
        <v>Not Reimbursable</v>
      </c>
      <c r="BB523" s="60" t="s">
        <v>623</v>
      </c>
      <c r="BC523" s="60" t="s">
        <v>623</v>
      </c>
      <c r="BD523" s="58">
        <f t="shared" si="114"/>
        <v>4</v>
      </c>
      <c r="BE523" s="58">
        <f t="shared" si="115"/>
        <v>3</v>
      </c>
      <c r="BF523" s="53" t="s">
        <v>426</v>
      </c>
      <c r="BG523" s="52" t="s">
        <v>37</v>
      </c>
      <c r="BH523" s="34">
        <v>76818</v>
      </c>
      <c r="BI523" s="34">
        <v>402</v>
      </c>
      <c r="BJ523" s="56" t="s">
        <v>1458</v>
      </c>
      <c r="BK523">
        <v>5522</v>
      </c>
      <c r="BL523">
        <v>104.919695</v>
      </c>
      <c r="BM523">
        <v>104.919695</v>
      </c>
      <c r="BN523">
        <v>104.919695</v>
      </c>
      <c r="BO523">
        <v>104.919695</v>
      </c>
      <c r="BP523">
        <v>104.919695</v>
      </c>
      <c r="BQ523">
        <v>106.88</v>
      </c>
      <c r="BR523">
        <v>106.88</v>
      </c>
      <c r="BS523">
        <v>105.41432</v>
      </c>
      <c r="BT523">
        <v>106.88</v>
      </c>
      <c r="BU523">
        <v>106.88</v>
      </c>
      <c r="BV523">
        <v>0</v>
      </c>
      <c r="BW523">
        <v>0</v>
      </c>
      <c r="BX523">
        <v>0</v>
      </c>
      <c r="BY523">
        <v>132.209</v>
      </c>
      <c r="BZ523">
        <v>119.48299999999999</v>
      </c>
      <c r="CA523">
        <v>106.78800000000001</v>
      </c>
      <c r="CB523">
        <v>0</v>
      </c>
      <c r="CC523">
        <v>0</v>
      </c>
      <c r="CD523">
        <v>0</v>
      </c>
    </row>
    <row r="524" spans="1:82" x14ac:dyDescent="0.25">
      <c r="B524" s="52" t="str">
        <f t="shared" si="110"/>
        <v>Diagnostic Radiology &amp; Imaging Procedures-Fetal biophys profil w/o nst-76819</v>
      </c>
      <c r="C524" s="52" t="str">
        <f t="shared" si="111"/>
        <v>76819-0402</v>
      </c>
      <c r="D524" s="53" t="s">
        <v>823</v>
      </c>
      <c r="E524" s="53" t="s">
        <v>976</v>
      </c>
      <c r="F524" s="52" t="s">
        <v>115</v>
      </c>
      <c r="G524" s="52" t="s">
        <v>427</v>
      </c>
      <c r="H524" s="54" t="s">
        <v>1459</v>
      </c>
      <c r="I524" s="55" t="s">
        <v>75</v>
      </c>
      <c r="J524" s="55" t="str">
        <f t="shared" si="116"/>
        <v>76819-402</v>
      </c>
      <c r="K524" s="56" t="s">
        <v>823</v>
      </c>
      <c r="L524" s="62">
        <v>228</v>
      </c>
      <c r="M524" s="52">
        <f t="shared" si="112"/>
        <v>1</v>
      </c>
      <c r="N524" s="53" t="s">
        <v>632</v>
      </c>
      <c r="O524" s="52">
        <f t="shared" si="113"/>
        <v>1</v>
      </c>
      <c r="P524" s="52" t="str">
        <f t="shared" si="117"/>
        <v>0402-76819 0402-76819</v>
      </c>
      <c r="Q524" s="58" t="str">
        <f t="shared" si="118"/>
        <v>40276819</v>
      </c>
      <c r="R524" s="59">
        <v>104.91969499999999</v>
      </c>
      <c r="S524" s="59">
        <v>104.91969499999999</v>
      </c>
      <c r="T524" s="59">
        <v>104.91969499999999</v>
      </c>
      <c r="U524" s="59">
        <v>104.91969499999999</v>
      </c>
      <c r="V524" s="59">
        <v>104.91969499999999</v>
      </c>
      <c r="W524" s="59">
        <v>84.2</v>
      </c>
      <c r="X524" s="59">
        <v>84.2</v>
      </c>
      <c r="Y524" s="59">
        <v>73.191800000000001</v>
      </c>
      <c r="Z524" s="59">
        <v>84.2</v>
      </c>
      <c r="AA524" s="59">
        <v>84.2</v>
      </c>
      <c r="AB524" s="59">
        <v>0</v>
      </c>
      <c r="AC524" s="59">
        <v>0</v>
      </c>
      <c r="AD524" s="59">
        <v>0</v>
      </c>
      <c r="AE524" s="59">
        <v>96.641599999999997</v>
      </c>
      <c r="AF524" s="59">
        <v>87.339199999999991</v>
      </c>
      <c r="AG524" s="59">
        <v>103.367</v>
      </c>
      <c r="AH524" s="59">
        <v>0</v>
      </c>
      <c r="AI524" s="59">
        <v>0</v>
      </c>
      <c r="AJ524" s="59">
        <v>0</v>
      </c>
      <c r="AK524" s="60">
        <f t="shared" si="107"/>
        <v>104.91969499999999</v>
      </c>
      <c r="AL524" s="60">
        <f t="shared" si="107"/>
        <v>104.91969499999999</v>
      </c>
      <c r="AM524" s="60">
        <f t="shared" si="107"/>
        <v>104.91969499999999</v>
      </c>
      <c r="AN524" s="60">
        <f t="shared" si="107"/>
        <v>104.91969499999999</v>
      </c>
      <c r="AO524" s="60">
        <f t="shared" si="107"/>
        <v>104.91969499999999</v>
      </c>
      <c r="AP524" s="60">
        <f t="shared" si="106"/>
        <v>84.2</v>
      </c>
      <c r="AQ524" s="60">
        <f t="shared" si="106"/>
        <v>84.2</v>
      </c>
      <c r="AR524" s="60">
        <f t="shared" si="106"/>
        <v>73.191800000000001</v>
      </c>
      <c r="AS524" s="60">
        <f t="shared" si="106"/>
        <v>84.2</v>
      </c>
      <c r="AT524" s="60">
        <f t="shared" si="106"/>
        <v>84.2</v>
      </c>
      <c r="AU524" s="60" t="s">
        <v>623</v>
      </c>
      <c r="AV524" s="60" t="str">
        <f t="shared" si="109"/>
        <v>Not Reimbursable</v>
      </c>
      <c r="AW524" s="60" t="str">
        <f t="shared" si="109"/>
        <v>Not Reimbursable</v>
      </c>
      <c r="AX524" s="60">
        <f t="shared" si="109"/>
        <v>96.641599999999997</v>
      </c>
      <c r="AY524" s="60">
        <f t="shared" si="108"/>
        <v>87.339199999999991</v>
      </c>
      <c r="AZ524" s="60">
        <f t="shared" si="108"/>
        <v>103.367</v>
      </c>
      <c r="BA524" s="60" t="str">
        <f t="shared" si="108"/>
        <v>Not Reimbursable</v>
      </c>
      <c r="BB524" s="60" t="s">
        <v>623</v>
      </c>
      <c r="BC524" s="60" t="s">
        <v>623</v>
      </c>
      <c r="BD524" s="58">
        <f t="shared" si="114"/>
        <v>4</v>
      </c>
      <c r="BE524" s="58">
        <f t="shared" si="115"/>
        <v>3</v>
      </c>
      <c r="BF524" s="53" t="s">
        <v>427</v>
      </c>
      <c r="BG524" s="52" t="s">
        <v>37</v>
      </c>
      <c r="BH524" s="34">
        <v>76819</v>
      </c>
      <c r="BI524" s="34">
        <v>402</v>
      </c>
      <c r="BJ524" s="56" t="s">
        <v>1460</v>
      </c>
      <c r="BK524">
        <v>5522</v>
      </c>
      <c r="BL524">
        <v>104.91969499999999</v>
      </c>
      <c r="BM524">
        <v>104.91969499999999</v>
      </c>
      <c r="BN524">
        <v>104.91969499999999</v>
      </c>
      <c r="BO524">
        <v>104.91969499999999</v>
      </c>
      <c r="BP524">
        <v>104.91969499999999</v>
      </c>
      <c r="BQ524">
        <v>84.2</v>
      </c>
      <c r="BR524">
        <v>84.2</v>
      </c>
      <c r="BS524">
        <v>73.191800000000001</v>
      </c>
      <c r="BT524">
        <v>84.2</v>
      </c>
      <c r="BU524">
        <v>84.2</v>
      </c>
      <c r="BV524">
        <v>0</v>
      </c>
      <c r="BW524">
        <v>0</v>
      </c>
      <c r="BX524">
        <v>0</v>
      </c>
      <c r="BY524">
        <v>96.641599999999997</v>
      </c>
      <c r="BZ524">
        <v>87.339199999999991</v>
      </c>
      <c r="CA524">
        <v>103.367</v>
      </c>
      <c r="CB524">
        <v>0</v>
      </c>
      <c r="CC524">
        <v>0</v>
      </c>
      <c r="CD524">
        <v>0</v>
      </c>
    </row>
    <row r="525" spans="1:82" s="51" customFormat="1" x14ac:dyDescent="0.25">
      <c r="A525"/>
      <c r="B525" s="52" t="str">
        <f t="shared" si="110"/>
        <v>Diagnostic Radiology &amp; Imaging Procedures-Umbilical artery echo-76820</v>
      </c>
      <c r="C525" s="52" t="str">
        <f t="shared" si="111"/>
        <v>76820-0402</v>
      </c>
      <c r="D525" s="53" t="s">
        <v>824</v>
      </c>
      <c r="E525" s="53" t="s">
        <v>976</v>
      </c>
      <c r="F525" s="52" t="s">
        <v>115</v>
      </c>
      <c r="G525" s="52" t="s">
        <v>428</v>
      </c>
      <c r="H525" s="54" t="s">
        <v>1461</v>
      </c>
      <c r="I525" s="55" t="s">
        <v>75</v>
      </c>
      <c r="J525" s="55" t="str">
        <f t="shared" si="116"/>
        <v>76820-402</v>
      </c>
      <c r="K525" s="56" t="s">
        <v>824</v>
      </c>
      <c r="L525" s="62">
        <v>576</v>
      </c>
      <c r="M525" s="52">
        <f t="shared" si="112"/>
        <v>1</v>
      </c>
      <c r="N525" s="53" t="s">
        <v>632</v>
      </c>
      <c r="O525" s="52">
        <f t="shared" si="113"/>
        <v>1</v>
      </c>
      <c r="P525" s="52" t="str">
        <f t="shared" si="117"/>
        <v>0402-76820 0402-76820</v>
      </c>
      <c r="Q525" s="58" t="str">
        <f t="shared" si="118"/>
        <v>40276820</v>
      </c>
      <c r="R525" s="59">
        <v>104.91969499999999</v>
      </c>
      <c r="S525" s="59">
        <v>104.91969499999999</v>
      </c>
      <c r="T525" s="59">
        <v>104.91969499999999</v>
      </c>
      <c r="U525" s="59">
        <v>104.91969499999999</v>
      </c>
      <c r="V525" s="59">
        <v>104.91969499999999</v>
      </c>
      <c r="W525" s="59">
        <v>44.78</v>
      </c>
      <c r="X525" s="59">
        <v>44.78</v>
      </c>
      <c r="Y525" s="59">
        <v>61.264400000000002</v>
      </c>
      <c r="Z525" s="59">
        <v>44.78</v>
      </c>
      <c r="AA525" s="59">
        <v>44.78</v>
      </c>
      <c r="AB525" s="59">
        <v>0</v>
      </c>
      <c r="AC525" s="59">
        <v>0</v>
      </c>
      <c r="AD525" s="59">
        <v>0</v>
      </c>
      <c r="AE525" s="59">
        <v>214.0402</v>
      </c>
      <c r="AF525" s="59">
        <v>193.4374</v>
      </c>
      <c r="AG525" s="59">
        <v>103.367</v>
      </c>
      <c r="AH525" s="59">
        <v>0</v>
      </c>
      <c r="AI525" s="59">
        <v>0</v>
      </c>
      <c r="AJ525" s="59">
        <v>0</v>
      </c>
      <c r="AK525" s="60">
        <f t="shared" si="107"/>
        <v>104.91969499999999</v>
      </c>
      <c r="AL525" s="60">
        <f t="shared" si="107"/>
        <v>104.91969499999999</v>
      </c>
      <c r="AM525" s="60">
        <f t="shared" si="107"/>
        <v>104.91969499999999</v>
      </c>
      <c r="AN525" s="60">
        <f t="shared" si="107"/>
        <v>104.91969499999999</v>
      </c>
      <c r="AO525" s="60">
        <f t="shared" si="107"/>
        <v>104.91969499999999</v>
      </c>
      <c r="AP525" s="60">
        <f t="shared" si="106"/>
        <v>44.78</v>
      </c>
      <c r="AQ525" s="60">
        <f t="shared" si="106"/>
        <v>44.78</v>
      </c>
      <c r="AR525" s="60">
        <f t="shared" si="106"/>
        <v>61.264400000000002</v>
      </c>
      <c r="AS525" s="60">
        <f t="shared" si="106"/>
        <v>44.78</v>
      </c>
      <c r="AT525" s="60">
        <f t="shared" si="106"/>
        <v>44.78</v>
      </c>
      <c r="AU525" s="60" t="s">
        <v>623</v>
      </c>
      <c r="AV525" s="60" t="str">
        <f t="shared" si="109"/>
        <v>Not Reimbursable</v>
      </c>
      <c r="AW525" s="60" t="str">
        <f t="shared" si="109"/>
        <v>Not Reimbursable</v>
      </c>
      <c r="AX525" s="60">
        <f t="shared" si="109"/>
        <v>214.0402</v>
      </c>
      <c r="AY525" s="60">
        <f t="shared" si="108"/>
        <v>193.4374</v>
      </c>
      <c r="AZ525" s="60">
        <f t="shared" si="108"/>
        <v>103.367</v>
      </c>
      <c r="BA525" s="60" t="str">
        <f t="shared" si="108"/>
        <v>Not Reimbursable</v>
      </c>
      <c r="BB525" s="60" t="s">
        <v>623</v>
      </c>
      <c r="BC525" s="60" t="s">
        <v>623</v>
      </c>
      <c r="BD525" s="58">
        <f t="shared" si="114"/>
        <v>4</v>
      </c>
      <c r="BE525" s="58">
        <f t="shared" si="115"/>
        <v>3</v>
      </c>
      <c r="BF525" s="53" t="s">
        <v>428</v>
      </c>
      <c r="BG525" s="52" t="s">
        <v>37</v>
      </c>
      <c r="BH525" s="65">
        <v>76820</v>
      </c>
      <c r="BI525" s="65">
        <v>402</v>
      </c>
      <c r="BJ525" s="56" t="s">
        <v>1462</v>
      </c>
      <c r="BK525">
        <v>5522</v>
      </c>
      <c r="BL525">
        <v>104.91969499999999</v>
      </c>
      <c r="BM525">
        <v>104.91969499999999</v>
      </c>
      <c r="BN525">
        <v>104.91969499999999</v>
      </c>
      <c r="BO525">
        <v>104.91969499999999</v>
      </c>
      <c r="BP525">
        <v>104.91969499999999</v>
      </c>
      <c r="BQ525">
        <v>44.78</v>
      </c>
      <c r="BR525">
        <v>44.78</v>
      </c>
      <c r="BS525">
        <v>61.264400000000002</v>
      </c>
      <c r="BT525">
        <v>44.78</v>
      </c>
      <c r="BU525">
        <v>44.78</v>
      </c>
      <c r="BV525">
        <v>0</v>
      </c>
      <c r="BW525">
        <v>0</v>
      </c>
      <c r="BX525">
        <v>0</v>
      </c>
      <c r="BY525">
        <v>214.0402</v>
      </c>
      <c r="BZ525">
        <v>193.4374</v>
      </c>
      <c r="CA525">
        <v>103.367</v>
      </c>
      <c r="CB525">
        <v>0</v>
      </c>
      <c r="CC525">
        <v>0</v>
      </c>
      <c r="CD525">
        <v>0</v>
      </c>
    </row>
    <row r="526" spans="1:82" x14ac:dyDescent="0.25">
      <c r="B526" s="52" t="str">
        <f t="shared" si="110"/>
        <v>Diagnostic Radiology &amp; Imaging Procedures-Middle cerebral artery echo-76821</v>
      </c>
      <c r="C526" s="52" t="str">
        <f t="shared" si="111"/>
        <v>76821-0402</v>
      </c>
      <c r="D526" s="53" t="s">
        <v>825</v>
      </c>
      <c r="E526" s="53" t="s">
        <v>976</v>
      </c>
      <c r="F526" s="52" t="s">
        <v>115</v>
      </c>
      <c r="G526" s="52" t="s">
        <v>429</v>
      </c>
      <c r="H526" s="54" t="s">
        <v>1463</v>
      </c>
      <c r="I526" s="55" t="s">
        <v>75</v>
      </c>
      <c r="J526" s="55" t="str">
        <f t="shared" si="116"/>
        <v>76821-402</v>
      </c>
      <c r="K526" s="56" t="s">
        <v>825</v>
      </c>
      <c r="L526" s="62">
        <v>752</v>
      </c>
      <c r="M526" s="52">
        <f t="shared" si="112"/>
        <v>1</v>
      </c>
      <c r="N526" s="53" t="s">
        <v>632</v>
      </c>
      <c r="O526" s="52">
        <f t="shared" si="113"/>
        <v>1</v>
      </c>
      <c r="P526" s="52" t="str">
        <f t="shared" si="117"/>
        <v>0402-76821 0402-76821</v>
      </c>
      <c r="Q526" s="58" t="str">
        <f t="shared" si="118"/>
        <v>40276821</v>
      </c>
      <c r="R526" s="59">
        <v>104.91969499999999</v>
      </c>
      <c r="S526" s="59">
        <v>104.91969499999999</v>
      </c>
      <c r="T526" s="59">
        <v>104.91969499999999</v>
      </c>
      <c r="U526" s="59">
        <v>104.91969499999999</v>
      </c>
      <c r="V526" s="59">
        <v>104.91969499999999</v>
      </c>
      <c r="W526" s="59">
        <v>88.88</v>
      </c>
      <c r="X526" s="59">
        <v>88.88</v>
      </c>
      <c r="Y526" s="59">
        <v>151.31386666666666</v>
      </c>
      <c r="Z526" s="59">
        <v>88.88</v>
      </c>
      <c r="AA526" s="59">
        <v>88.88</v>
      </c>
      <c r="AB526" s="59">
        <v>0</v>
      </c>
      <c r="AC526" s="59">
        <v>0</v>
      </c>
      <c r="AD526" s="59">
        <v>0</v>
      </c>
      <c r="AE526" s="59">
        <v>214.0402</v>
      </c>
      <c r="AF526" s="59">
        <v>193.4374</v>
      </c>
      <c r="AG526" s="59">
        <v>471.16300000000001</v>
      </c>
      <c r="AH526" s="59">
        <v>0</v>
      </c>
      <c r="AI526" s="59">
        <v>0</v>
      </c>
      <c r="AJ526" s="59">
        <v>0</v>
      </c>
      <c r="AK526" s="60">
        <f t="shared" si="107"/>
        <v>104.91969499999999</v>
      </c>
      <c r="AL526" s="60">
        <f t="shared" si="107"/>
        <v>104.91969499999999</v>
      </c>
      <c r="AM526" s="60">
        <f t="shared" si="107"/>
        <v>104.91969499999999</v>
      </c>
      <c r="AN526" s="60">
        <f t="shared" si="107"/>
        <v>104.91969499999999</v>
      </c>
      <c r="AO526" s="60">
        <f t="shared" si="107"/>
        <v>104.91969499999999</v>
      </c>
      <c r="AP526" s="60">
        <f t="shared" si="106"/>
        <v>88.88</v>
      </c>
      <c r="AQ526" s="60">
        <f t="shared" si="106"/>
        <v>88.88</v>
      </c>
      <c r="AR526" s="60">
        <f t="shared" si="106"/>
        <v>151.31386666666666</v>
      </c>
      <c r="AS526" s="60">
        <f t="shared" si="106"/>
        <v>88.88</v>
      </c>
      <c r="AT526" s="60">
        <f t="shared" si="106"/>
        <v>88.88</v>
      </c>
      <c r="AU526" s="60" t="s">
        <v>623</v>
      </c>
      <c r="AV526" s="60" t="str">
        <f t="shared" si="109"/>
        <v>Not Reimbursable</v>
      </c>
      <c r="AW526" s="60" t="str">
        <f t="shared" si="109"/>
        <v>Not Reimbursable</v>
      </c>
      <c r="AX526" s="60">
        <f t="shared" si="109"/>
        <v>214.0402</v>
      </c>
      <c r="AY526" s="60">
        <f t="shared" si="108"/>
        <v>193.4374</v>
      </c>
      <c r="AZ526" s="60">
        <f t="shared" si="108"/>
        <v>471.16300000000001</v>
      </c>
      <c r="BA526" s="60" t="str">
        <f t="shared" si="108"/>
        <v>Not Reimbursable</v>
      </c>
      <c r="BB526" s="60" t="s">
        <v>623</v>
      </c>
      <c r="BC526" s="60" t="s">
        <v>623</v>
      </c>
      <c r="BD526" s="58">
        <f t="shared" si="114"/>
        <v>4</v>
      </c>
      <c r="BE526" s="58">
        <f t="shared" si="115"/>
        <v>3</v>
      </c>
      <c r="BF526" s="53" t="s">
        <v>429</v>
      </c>
      <c r="BG526" s="52" t="s">
        <v>37</v>
      </c>
      <c r="BH526" s="34">
        <v>76821</v>
      </c>
      <c r="BI526" s="34">
        <v>402</v>
      </c>
      <c r="BJ526" s="56" t="s">
        <v>1464</v>
      </c>
      <c r="BK526">
        <v>5522</v>
      </c>
      <c r="BL526">
        <v>104.91969499999999</v>
      </c>
      <c r="BM526">
        <v>104.91969499999999</v>
      </c>
      <c r="BN526">
        <v>104.91969499999999</v>
      </c>
      <c r="BO526">
        <v>104.91969499999999</v>
      </c>
      <c r="BP526">
        <v>104.91969499999999</v>
      </c>
      <c r="BQ526">
        <v>88.88</v>
      </c>
      <c r="BR526">
        <v>88.88</v>
      </c>
      <c r="BS526">
        <v>151.31386666666666</v>
      </c>
      <c r="BT526">
        <v>88.88</v>
      </c>
      <c r="BU526">
        <v>88.88</v>
      </c>
      <c r="BV526">
        <v>0</v>
      </c>
      <c r="BW526">
        <v>0</v>
      </c>
      <c r="BX526">
        <v>0</v>
      </c>
      <c r="BY526">
        <v>214.0402</v>
      </c>
      <c r="BZ526">
        <v>193.4374</v>
      </c>
      <c r="CA526">
        <v>471.16300000000001</v>
      </c>
      <c r="CB526">
        <v>0</v>
      </c>
      <c r="CC526">
        <v>0</v>
      </c>
      <c r="CD526">
        <v>0</v>
      </c>
    </row>
    <row r="527" spans="1:82" x14ac:dyDescent="0.25">
      <c r="B527" s="52" t="str">
        <f t="shared" si="110"/>
        <v>Diagnostic Radiology &amp; Imaging Procedures-Echo exam of fetal heart-76825</v>
      </c>
      <c r="C527" s="52" t="str">
        <f t="shared" si="111"/>
        <v>76825-0402</v>
      </c>
      <c r="D527" s="53" t="s">
        <v>826</v>
      </c>
      <c r="E527" s="53" t="s">
        <v>976</v>
      </c>
      <c r="F527" s="52" t="s">
        <v>115</v>
      </c>
      <c r="G527" s="52" t="s">
        <v>430</v>
      </c>
      <c r="H527" s="54" t="s">
        <v>1465</v>
      </c>
      <c r="I527" s="55" t="s">
        <v>75</v>
      </c>
      <c r="J527" s="55" t="str">
        <f t="shared" si="116"/>
        <v>76825-402</v>
      </c>
      <c r="K527" s="56" t="s">
        <v>826</v>
      </c>
      <c r="L527" s="62">
        <v>518</v>
      </c>
      <c r="M527" s="52">
        <f t="shared" si="112"/>
        <v>1</v>
      </c>
      <c r="N527" s="53" t="s">
        <v>632</v>
      </c>
      <c r="O527" s="52">
        <f t="shared" si="113"/>
        <v>1</v>
      </c>
      <c r="P527" s="52" t="str">
        <f t="shared" si="117"/>
        <v>0402-76825 0402-76825</v>
      </c>
      <c r="Q527" s="58" t="str">
        <f t="shared" si="118"/>
        <v>40276825</v>
      </c>
      <c r="R527" s="59">
        <v>526.48152059999995</v>
      </c>
      <c r="S527" s="59">
        <v>526.48152059999995</v>
      </c>
      <c r="T527" s="59">
        <v>526.48152059999995</v>
      </c>
      <c r="U527" s="59">
        <v>526.48152059999995</v>
      </c>
      <c r="V527" s="59">
        <v>526.48152059999995</v>
      </c>
      <c r="W527" s="59">
        <v>262.95999999999998</v>
      </c>
      <c r="X527" s="59">
        <v>262.95999999999998</v>
      </c>
      <c r="Y527" s="59">
        <v>216.4751</v>
      </c>
      <c r="Z527" s="59">
        <v>262.95999999999998</v>
      </c>
      <c r="AA527" s="59">
        <v>262.95999999999998</v>
      </c>
      <c r="AB527" s="59">
        <v>0</v>
      </c>
      <c r="AC527" s="59">
        <v>0</v>
      </c>
      <c r="AD527" s="59">
        <v>0</v>
      </c>
      <c r="AE527" s="59">
        <v>371.79340000000002</v>
      </c>
      <c r="AF527" s="59">
        <v>336.00579999999997</v>
      </c>
      <c r="AG527" s="59">
        <v>278.57500000000005</v>
      </c>
      <c r="AH527" s="59">
        <v>0</v>
      </c>
      <c r="AI527" s="59">
        <v>0</v>
      </c>
      <c r="AJ527" s="59">
        <v>0</v>
      </c>
      <c r="AK527" s="60">
        <f t="shared" si="107"/>
        <v>526.48152059999995</v>
      </c>
      <c r="AL527" s="60">
        <f t="shared" si="107"/>
        <v>526.48152059999995</v>
      </c>
      <c r="AM527" s="60">
        <f t="shared" si="107"/>
        <v>526.48152059999995</v>
      </c>
      <c r="AN527" s="60">
        <f t="shared" si="107"/>
        <v>526.48152059999995</v>
      </c>
      <c r="AO527" s="60">
        <f t="shared" si="107"/>
        <v>526.48152059999995</v>
      </c>
      <c r="AP527" s="60">
        <f t="shared" si="106"/>
        <v>262.95999999999998</v>
      </c>
      <c r="AQ527" s="60">
        <f t="shared" si="106"/>
        <v>262.95999999999998</v>
      </c>
      <c r="AR527" s="60">
        <f t="shared" si="106"/>
        <v>216.4751</v>
      </c>
      <c r="AS527" s="60">
        <f t="shared" si="106"/>
        <v>262.95999999999998</v>
      </c>
      <c r="AT527" s="60">
        <f t="shared" si="106"/>
        <v>262.95999999999998</v>
      </c>
      <c r="AU527" s="60" t="s">
        <v>623</v>
      </c>
      <c r="AV527" s="60" t="str">
        <f t="shared" si="109"/>
        <v>Not Reimbursable</v>
      </c>
      <c r="AW527" s="60" t="str">
        <f t="shared" si="109"/>
        <v>Not Reimbursable</v>
      </c>
      <c r="AX527" s="60">
        <f t="shared" si="109"/>
        <v>371.79340000000002</v>
      </c>
      <c r="AY527" s="60">
        <f t="shared" si="108"/>
        <v>336.00579999999997</v>
      </c>
      <c r="AZ527" s="60">
        <f t="shared" si="108"/>
        <v>278.57500000000005</v>
      </c>
      <c r="BA527" s="60" t="str">
        <f t="shared" si="108"/>
        <v>Not Reimbursable</v>
      </c>
      <c r="BB527" s="60" t="s">
        <v>623</v>
      </c>
      <c r="BC527" s="60" t="s">
        <v>623</v>
      </c>
      <c r="BD527" s="58">
        <f t="shared" si="114"/>
        <v>4</v>
      </c>
      <c r="BE527" s="58">
        <f t="shared" si="115"/>
        <v>3</v>
      </c>
      <c r="BF527" s="53" t="s">
        <v>430</v>
      </c>
      <c r="BG527" s="52" t="s">
        <v>37</v>
      </c>
      <c r="BH527" s="34">
        <v>76825</v>
      </c>
      <c r="BI527" s="34">
        <v>402</v>
      </c>
      <c r="BJ527" s="56" t="s">
        <v>1466</v>
      </c>
      <c r="BK527">
        <v>5524</v>
      </c>
      <c r="BL527">
        <v>526.48152059999995</v>
      </c>
      <c r="BM527">
        <v>526.48152059999995</v>
      </c>
      <c r="BN527">
        <v>526.48152059999995</v>
      </c>
      <c r="BO527">
        <v>526.48152059999995</v>
      </c>
      <c r="BP527">
        <v>526.48152059999995</v>
      </c>
      <c r="BQ527">
        <v>262.95999999999998</v>
      </c>
      <c r="BR527">
        <v>262.95999999999998</v>
      </c>
      <c r="BS527">
        <v>216.4751</v>
      </c>
      <c r="BT527">
        <v>262.95999999999998</v>
      </c>
      <c r="BU527">
        <v>262.95999999999998</v>
      </c>
      <c r="BV527">
        <v>0</v>
      </c>
      <c r="BW527">
        <v>0</v>
      </c>
      <c r="BX527">
        <v>0</v>
      </c>
      <c r="BY527">
        <v>371.79340000000002</v>
      </c>
      <c r="BZ527">
        <v>336.00579999999997</v>
      </c>
      <c r="CA527">
        <v>278.57500000000005</v>
      </c>
      <c r="CB527">
        <v>0</v>
      </c>
      <c r="CC527">
        <v>0</v>
      </c>
      <c r="CD527">
        <v>0</v>
      </c>
    </row>
    <row r="528" spans="1:82" x14ac:dyDescent="0.25">
      <c r="B528" s="52" t="str">
        <f t="shared" si="110"/>
        <v>Diagnostic Radiology &amp; Imaging Procedures-Us exam pelvic complete-76856</v>
      </c>
      <c r="C528" s="52" t="str">
        <f t="shared" si="111"/>
        <v>76856-0402</v>
      </c>
      <c r="D528" s="53" t="s">
        <v>827</v>
      </c>
      <c r="E528" s="53" t="s">
        <v>976</v>
      </c>
      <c r="F528" s="52" t="s">
        <v>115</v>
      </c>
      <c r="G528" s="52" t="s">
        <v>432</v>
      </c>
      <c r="H528" s="54" t="s">
        <v>1467</v>
      </c>
      <c r="I528" s="55" t="s">
        <v>75</v>
      </c>
      <c r="J528" s="55" t="str">
        <f t="shared" si="116"/>
        <v>76856-402</v>
      </c>
      <c r="K528" s="56" t="s">
        <v>827</v>
      </c>
      <c r="L528" s="62">
        <v>721</v>
      </c>
      <c r="M528" s="52">
        <f t="shared" si="112"/>
        <v>2</v>
      </c>
      <c r="N528" s="53" t="s">
        <v>632</v>
      </c>
      <c r="O528" s="52">
        <f t="shared" si="113"/>
        <v>1</v>
      </c>
      <c r="P528" s="52" t="str">
        <f t="shared" si="117"/>
        <v>0402-76856 0402-76856</v>
      </c>
      <c r="Q528" s="58" t="str">
        <f t="shared" si="118"/>
        <v>40276856</v>
      </c>
      <c r="R528" s="59">
        <v>104.91969499999999</v>
      </c>
      <c r="S528" s="59">
        <v>104.91969499999999</v>
      </c>
      <c r="T528" s="59">
        <v>104.91969499999999</v>
      </c>
      <c r="U528" s="59">
        <v>104.91969499999999</v>
      </c>
      <c r="V528" s="59">
        <v>104.91969499999999</v>
      </c>
      <c r="W528" s="59">
        <v>96.280000000000015</v>
      </c>
      <c r="X528" s="59">
        <v>96.280000000000015</v>
      </c>
      <c r="Y528" s="59">
        <v>83.550166666666669</v>
      </c>
      <c r="Z528" s="59">
        <v>96.280000000000015</v>
      </c>
      <c r="AA528" s="59">
        <v>96.280000000000015</v>
      </c>
      <c r="AB528" s="59">
        <v>0</v>
      </c>
      <c r="AC528" s="59">
        <v>0</v>
      </c>
      <c r="AD528" s="59">
        <v>0</v>
      </c>
      <c r="AE528" s="59">
        <v>214.0402</v>
      </c>
      <c r="AF528" s="59">
        <v>193.4374</v>
      </c>
      <c r="AG528" s="59">
        <v>68.266000000000005</v>
      </c>
      <c r="AH528" s="59">
        <v>0</v>
      </c>
      <c r="AI528" s="59">
        <v>0</v>
      </c>
      <c r="AJ528" s="59">
        <v>0</v>
      </c>
      <c r="AK528" s="60">
        <f t="shared" si="107"/>
        <v>104.91969499999999</v>
      </c>
      <c r="AL528" s="60">
        <f t="shared" si="107"/>
        <v>104.91969499999999</v>
      </c>
      <c r="AM528" s="60">
        <f t="shared" si="107"/>
        <v>104.91969499999999</v>
      </c>
      <c r="AN528" s="60">
        <f t="shared" si="107"/>
        <v>104.91969499999999</v>
      </c>
      <c r="AO528" s="60">
        <f t="shared" si="107"/>
        <v>104.91969499999999</v>
      </c>
      <c r="AP528" s="60">
        <f t="shared" ref="AP528:AT578" si="119">IF($E528="Related",IFERROR(IF(W528=0,"Packaged",W528),"Packaged"),IFERROR(IF(W528=0,"Not Reimbursable",W528),"Not Reimbursable"))</f>
        <v>96.280000000000015</v>
      </c>
      <c r="AQ528" s="60">
        <f t="shared" si="119"/>
        <v>96.280000000000015</v>
      </c>
      <c r="AR528" s="60">
        <f t="shared" si="119"/>
        <v>83.550166666666669</v>
      </c>
      <c r="AS528" s="60">
        <f t="shared" si="119"/>
        <v>96.280000000000015</v>
      </c>
      <c r="AT528" s="60">
        <f t="shared" si="119"/>
        <v>96.280000000000015</v>
      </c>
      <c r="AU528" s="60" t="s">
        <v>623</v>
      </c>
      <c r="AV528" s="60" t="str">
        <f t="shared" si="109"/>
        <v>Not Reimbursable</v>
      </c>
      <c r="AW528" s="60" t="str">
        <f t="shared" si="109"/>
        <v>Not Reimbursable</v>
      </c>
      <c r="AX528" s="60">
        <f t="shared" si="109"/>
        <v>214.0402</v>
      </c>
      <c r="AY528" s="60">
        <f t="shared" si="108"/>
        <v>193.4374</v>
      </c>
      <c r="AZ528" s="60">
        <f t="shared" si="108"/>
        <v>68.266000000000005</v>
      </c>
      <c r="BA528" s="60" t="str">
        <f t="shared" si="108"/>
        <v>Not Reimbursable</v>
      </c>
      <c r="BB528" s="60" t="s">
        <v>623</v>
      </c>
      <c r="BC528" s="60" t="s">
        <v>623</v>
      </c>
      <c r="BD528" s="58">
        <f t="shared" si="114"/>
        <v>6</v>
      </c>
      <c r="BE528" s="58">
        <f t="shared" si="115"/>
        <v>4</v>
      </c>
      <c r="BF528" s="53" t="s">
        <v>432</v>
      </c>
      <c r="BG528" s="52" t="s">
        <v>37</v>
      </c>
      <c r="BH528" s="34">
        <v>76856</v>
      </c>
      <c r="BI528" s="34">
        <v>402</v>
      </c>
      <c r="BJ528" s="56" t="s">
        <v>1468</v>
      </c>
      <c r="BK528">
        <v>5522</v>
      </c>
      <c r="BL528">
        <v>104.91969499999999</v>
      </c>
      <c r="BM528">
        <v>104.91969499999999</v>
      </c>
      <c r="BN528">
        <v>104.91969499999999</v>
      </c>
      <c r="BO528">
        <v>104.91969499999999</v>
      </c>
      <c r="BP528">
        <v>104.91969499999999</v>
      </c>
      <c r="BQ528">
        <v>96.280000000000015</v>
      </c>
      <c r="BR528">
        <v>96.280000000000015</v>
      </c>
      <c r="BS528">
        <v>83.550166666666669</v>
      </c>
      <c r="BT528">
        <v>96.280000000000015</v>
      </c>
      <c r="BU528">
        <v>96.280000000000015</v>
      </c>
      <c r="BV528">
        <v>0</v>
      </c>
      <c r="BW528">
        <v>0</v>
      </c>
      <c r="BX528">
        <v>0</v>
      </c>
      <c r="BY528">
        <v>214.0402</v>
      </c>
      <c r="BZ528">
        <v>193.4374</v>
      </c>
      <c r="CA528">
        <v>68.266000000000005</v>
      </c>
      <c r="CB528">
        <v>0</v>
      </c>
      <c r="CC528">
        <v>0</v>
      </c>
      <c r="CD528">
        <v>0</v>
      </c>
    </row>
    <row r="529" spans="1:82" x14ac:dyDescent="0.25">
      <c r="B529" s="52" t="str">
        <f t="shared" si="110"/>
        <v>Diagnostic Radiology &amp; Imaging Procedures-Transvaginal us non-ob-76830</v>
      </c>
      <c r="C529" s="52" t="str">
        <f t="shared" si="111"/>
        <v>76856-0402</v>
      </c>
      <c r="D529" s="53" t="s">
        <v>827</v>
      </c>
      <c r="E529" s="53" t="s">
        <v>979</v>
      </c>
      <c r="F529" s="52" t="s">
        <v>115</v>
      </c>
      <c r="G529" s="52" t="s">
        <v>431</v>
      </c>
      <c r="H529" s="54" t="s">
        <v>1469</v>
      </c>
      <c r="I529" s="55" t="s">
        <v>75</v>
      </c>
      <c r="J529" s="55" t="str">
        <f t="shared" si="116"/>
        <v>76830-402</v>
      </c>
      <c r="K529" s="56" t="s">
        <v>889</v>
      </c>
      <c r="L529" s="62">
        <v>824</v>
      </c>
      <c r="M529" s="52">
        <f t="shared" si="112"/>
        <v>2</v>
      </c>
      <c r="N529" s="53"/>
      <c r="O529" s="52">
        <f t="shared" si="113"/>
        <v>0</v>
      </c>
      <c r="P529" s="52" t="str">
        <f t="shared" si="117"/>
        <v>0402-76830 0402-76856</v>
      </c>
      <c r="Q529" s="58" t="str">
        <f t="shared" si="118"/>
        <v>40276830</v>
      </c>
      <c r="R529" s="59">
        <v>104.919695</v>
      </c>
      <c r="S529" s="59">
        <v>104.919695</v>
      </c>
      <c r="T529" s="59">
        <v>104.919695</v>
      </c>
      <c r="U529" s="59">
        <v>104.919695</v>
      </c>
      <c r="V529" s="59">
        <v>104.919695</v>
      </c>
      <c r="W529" s="59">
        <v>106.88</v>
      </c>
      <c r="X529" s="59">
        <v>106.88</v>
      </c>
      <c r="Y529" s="59">
        <v>111.81508333333335</v>
      </c>
      <c r="Z529" s="59">
        <v>106.88</v>
      </c>
      <c r="AA529" s="59">
        <v>106.88</v>
      </c>
      <c r="AB529" s="59">
        <v>0</v>
      </c>
      <c r="AC529" s="59">
        <v>0</v>
      </c>
      <c r="AD529" s="59">
        <v>0</v>
      </c>
      <c r="AE529" s="59">
        <v>167.10320000000002</v>
      </c>
      <c r="AF529" s="59">
        <v>151.01839999999996</v>
      </c>
      <c r="AG529" s="59">
        <v>167.28800000000004</v>
      </c>
      <c r="AH529" s="59">
        <v>0</v>
      </c>
      <c r="AI529" s="59">
        <v>0</v>
      </c>
      <c r="AJ529" s="59">
        <v>0</v>
      </c>
      <c r="AK529" s="60">
        <f t="shared" ref="AK529:AO579" si="120">IF($E529="Related",IFERROR(IF(R529=0,"Packaged",R529),"Packaged"),IFERROR(IF(R529=0,"Not Reimbursable",R529),"Not Reimbursable"))</f>
        <v>104.919695</v>
      </c>
      <c r="AL529" s="60">
        <f t="shared" si="120"/>
        <v>104.919695</v>
      </c>
      <c r="AM529" s="60">
        <f t="shared" si="120"/>
        <v>104.919695</v>
      </c>
      <c r="AN529" s="60">
        <f t="shared" si="120"/>
        <v>104.919695</v>
      </c>
      <c r="AO529" s="60">
        <f t="shared" si="120"/>
        <v>104.919695</v>
      </c>
      <c r="AP529" s="60">
        <f t="shared" si="119"/>
        <v>106.88</v>
      </c>
      <c r="AQ529" s="60">
        <f t="shared" si="119"/>
        <v>106.88</v>
      </c>
      <c r="AR529" s="60">
        <f t="shared" si="119"/>
        <v>111.81508333333335</v>
      </c>
      <c r="AS529" s="60">
        <f t="shared" si="119"/>
        <v>106.88</v>
      </c>
      <c r="AT529" s="60">
        <f t="shared" si="119"/>
        <v>106.88</v>
      </c>
      <c r="AU529" s="60" t="s">
        <v>623</v>
      </c>
      <c r="AV529" s="60" t="str">
        <f t="shared" si="109"/>
        <v>Packaged</v>
      </c>
      <c r="AW529" s="60" t="str">
        <f t="shared" si="109"/>
        <v>Packaged</v>
      </c>
      <c r="AX529" s="60">
        <f t="shared" si="109"/>
        <v>167.10320000000002</v>
      </c>
      <c r="AY529" s="60">
        <f t="shared" si="108"/>
        <v>151.01839999999996</v>
      </c>
      <c r="AZ529" s="60">
        <f t="shared" si="108"/>
        <v>167.28800000000004</v>
      </c>
      <c r="BA529" s="60" t="str">
        <f t="shared" si="108"/>
        <v>Packaged</v>
      </c>
      <c r="BB529" s="60" t="s">
        <v>623</v>
      </c>
      <c r="BC529" s="60" t="s">
        <v>623</v>
      </c>
      <c r="BD529" s="58" t="str">
        <f t="shared" si="114"/>
        <v>N/A</v>
      </c>
      <c r="BE529" s="58" t="e">
        <f t="shared" si="115"/>
        <v>#VALUE!</v>
      </c>
      <c r="BF529" s="53" t="s">
        <v>431</v>
      </c>
      <c r="BG529" s="52" t="s">
        <v>37</v>
      </c>
      <c r="BH529" s="34">
        <v>76830</v>
      </c>
      <c r="BI529" s="34">
        <v>402</v>
      </c>
      <c r="BJ529" s="56" t="s">
        <v>1470</v>
      </c>
      <c r="BL529">
        <v>104.919695</v>
      </c>
      <c r="BM529">
        <v>104.919695</v>
      </c>
      <c r="BN529">
        <v>104.919695</v>
      </c>
      <c r="BO529">
        <v>104.919695</v>
      </c>
      <c r="BP529">
        <v>104.919695</v>
      </c>
      <c r="BQ529">
        <v>106.88</v>
      </c>
      <c r="BR529">
        <v>106.88</v>
      </c>
      <c r="BS529">
        <v>111.81508333333335</v>
      </c>
      <c r="BT529">
        <v>106.88</v>
      </c>
      <c r="BU529">
        <v>106.88</v>
      </c>
      <c r="BV529" t="e">
        <v>#N/A</v>
      </c>
      <c r="BW529" t="e">
        <v>#N/A</v>
      </c>
      <c r="BX529" t="e">
        <v>#N/A</v>
      </c>
      <c r="BY529">
        <v>167.10320000000002</v>
      </c>
      <c r="BZ529">
        <v>151.01839999999996</v>
      </c>
      <c r="CA529">
        <v>167.28800000000004</v>
      </c>
      <c r="CB529" t="e">
        <v>#N/A</v>
      </c>
      <c r="CC529" t="e">
        <v>#N/A</v>
      </c>
      <c r="CD529" t="e">
        <v>#N/A</v>
      </c>
    </row>
    <row r="530" spans="1:82" s="51" customFormat="1" x14ac:dyDescent="0.25">
      <c r="A530"/>
      <c r="B530" s="52" t="str">
        <f t="shared" si="110"/>
        <v>Diagnostic Radiology &amp; Imaging Procedures-Us exam pelvic limited-76857</v>
      </c>
      <c r="C530" s="52" t="str">
        <f t="shared" si="111"/>
        <v>76857-0402</v>
      </c>
      <c r="D530" s="53" t="s">
        <v>828</v>
      </c>
      <c r="E530" s="53" t="s">
        <v>976</v>
      </c>
      <c r="F530" s="52" t="s">
        <v>115</v>
      </c>
      <c r="G530" s="52" t="s">
        <v>433</v>
      </c>
      <c r="H530" s="54" t="s">
        <v>1471</v>
      </c>
      <c r="I530" s="55" t="s">
        <v>75</v>
      </c>
      <c r="J530" s="55" t="str">
        <f t="shared" si="116"/>
        <v>76857-402</v>
      </c>
      <c r="K530" s="56" t="s">
        <v>828</v>
      </c>
      <c r="L530" s="62">
        <v>657</v>
      </c>
      <c r="M530" s="52">
        <f t="shared" si="112"/>
        <v>2</v>
      </c>
      <c r="N530" s="53" t="s">
        <v>632</v>
      </c>
      <c r="O530" s="52">
        <f t="shared" si="113"/>
        <v>1</v>
      </c>
      <c r="P530" s="52" t="str">
        <f t="shared" si="117"/>
        <v>0402-76857 0402-76857</v>
      </c>
      <c r="Q530" s="58" t="str">
        <f t="shared" si="118"/>
        <v>40276857</v>
      </c>
      <c r="R530" s="59">
        <v>104.91969499999999</v>
      </c>
      <c r="S530" s="59">
        <v>104.91969499999999</v>
      </c>
      <c r="T530" s="59">
        <v>104.91969499999999</v>
      </c>
      <c r="U530" s="59">
        <v>104.91969499999999</v>
      </c>
      <c r="V530" s="59">
        <v>104.91969499999999</v>
      </c>
      <c r="W530" s="59">
        <v>50.79</v>
      </c>
      <c r="X530" s="59">
        <v>50.79</v>
      </c>
      <c r="Y530" s="59">
        <v>65.392124999999993</v>
      </c>
      <c r="Z530" s="59">
        <v>50.79</v>
      </c>
      <c r="AA530" s="59">
        <v>50.79</v>
      </c>
      <c r="AB530" s="59">
        <v>0</v>
      </c>
      <c r="AC530" s="59">
        <v>0</v>
      </c>
      <c r="AD530" s="59">
        <v>0</v>
      </c>
      <c r="AE530" s="59">
        <v>214.0402</v>
      </c>
      <c r="AF530" s="59">
        <v>193.4374</v>
      </c>
      <c r="AG530" s="59">
        <v>106.78800000000001</v>
      </c>
      <c r="AH530" s="59">
        <v>0</v>
      </c>
      <c r="AI530" s="59">
        <v>0</v>
      </c>
      <c r="AJ530" s="59">
        <v>0</v>
      </c>
      <c r="AK530" s="60">
        <f t="shared" si="120"/>
        <v>104.91969499999999</v>
      </c>
      <c r="AL530" s="60">
        <f t="shared" si="120"/>
        <v>104.91969499999999</v>
      </c>
      <c r="AM530" s="60">
        <f t="shared" si="120"/>
        <v>104.91969499999999</v>
      </c>
      <c r="AN530" s="60">
        <f t="shared" si="120"/>
        <v>104.91969499999999</v>
      </c>
      <c r="AO530" s="60">
        <f t="shared" si="120"/>
        <v>104.91969499999999</v>
      </c>
      <c r="AP530" s="60">
        <f t="shared" si="119"/>
        <v>50.79</v>
      </c>
      <c r="AQ530" s="60">
        <f t="shared" si="119"/>
        <v>50.79</v>
      </c>
      <c r="AR530" s="60">
        <f t="shared" si="119"/>
        <v>65.392124999999993</v>
      </c>
      <c r="AS530" s="60">
        <f t="shared" si="119"/>
        <v>50.79</v>
      </c>
      <c r="AT530" s="60">
        <f t="shared" si="119"/>
        <v>50.79</v>
      </c>
      <c r="AU530" s="60" t="s">
        <v>623</v>
      </c>
      <c r="AV530" s="60" t="str">
        <f t="shared" si="109"/>
        <v>Not Reimbursable</v>
      </c>
      <c r="AW530" s="60" t="str">
        <f t="shared" si="109"/>
        <v>Not Reimbursable</v>
      </c>
      <c r="AX530" s="60">
        <f t="shared" si="109"/>
        <v>214.0402</v>
      </c>
      <c r="AY530" s="60">
        <f t="shared" si="108"/>
        <v>193.4374</v>
      </c>
      <c r="AZ530" s="60">
        <f t="shared" si="108"/>
        <v>106.78800000000001</v>
      </c>
      <c r="BA530" s="60" t="str">
        <f t="shared" si="108"/>
        <v>Not Reimbursable</v>
      </c>
      <c r="BB530" s="60" t="s">
        <v>623</v>
      </c>
      <c r="BC530" s="60" t="s">
        <v>623</v>
      </c>
      <c r="BD530" s="58">
        <f t="shared" si="114"/>
        <v>6</v>
      </c>
      <c r="BE530" s="58">
        <f t="shared" si="115"/>
        <v>4</v>
      </c>
      <c r="BF530" s="53" t="s">
        <v>433</v>
      </c>
      <c r="BG530" s="52" t="s">
        <v>37</v>
      </c>
      <c r="BH530" s="65">
        <v>76857</v>
      </c>
      <c r="BI530" s="65">
        <v>402</v>
      </c>
      <c r="BJ530" s="56" t="s">
        <v>1472</v>
      </c>
      <c r="BK530">
        <v>5522</v>
      </c>
      <c r="BL530">
        <v>104.91969499999999</v>
      </c>
      <c r="BM530">
        <v>104.91969499999999</v>
      </c>
      <c r="BN530">
        <v>104.91969499999999</v>
      </c>
      <c r="BO530">
        <v>104.91969499999999</v>
      </c>
      <c r="BP530">
        <v>104.91969499999999</v>
      </c>
      <c r="BQ530">
        <v>50.79</v>
      </c>
      <c r="BR530">
        <v>50.79</v>
      </c>
      <c r="BS530">
        <v>65.392124999999993</v>
      </c>
      <c r="BT530">
        <v>50.79</v>
      </c>
      <c r="BU530">
        <v>50.79</v>
      </c>
      <c r="BV530">
        <v>0</v>
      </c>
      <c r="BW530">
        <v>0</v>
      </c>
      <c r="BX530">
        <v>0</v>
      </c>
      <c r="BY530">
        <v>214.0402</v>
      </c>
      <c r="BZ530">
        <v>193.4374</v>
      </c>
      <c r="CA530">
        <v>106.78800000000001</v>
      </c>
      <c r="CB530">
        <v>0</v>
      </c>
      <c r="CC530">
        <v>0</v>
      </c>
      <c r="CD530">
        <v>0</v>
      </c>
    </row>
    <row r="531" spans="1:82" x14ac:dyDescent="0.25">
      <c r="B531" s="52" t="str">
        <f t="shared" si="110"/>
        <v>Diagnostic Radiology &amp; Imaging Procedures-Transvaginal us non-ob-76830</v>
      </c>
      <c r="C531" s="52" t="str">
        <f t="shared" si="111"/>
        <v>76857-0402</v>
      </c>
      <c r="D531" s="53" t="s">
        <v>828</v>
      </c>
      <c r="E531" s="53" t="s">
        <v>979</v>
      </c>
      <c r="F531" s="52" t="s">
        <v>115</v>
      </c>
      <c r="G531" s="52" t="s">
        <v>431</v>
      </c>
      <c r="H531" s="54" t="s">
        <v>1469</v>
      </c>
      <c r="I531" s="55" t="s">
        <v>75</v>
      </c>
      <c r="J531" s="55" t="str">
        <f t="shared" si="116"/>
        <v>76830-402</v>
      </c>
      <c r="K531" s="56" t="s">
        <v>889</v>
      </c>
      <c r="L531" s="62">
        <v>824</v>
      </c>
      <c r="M531" s="52">
        <f t="shared" si="112"/>
        <v>2</v>
      </c>
      <c r="N531" s="53"/>
      <c r="O531" s="52">
        <f t="shared" si="113"/>
        <v>0</v>
      </c>
      <c r="P531" s="52" t="str">
        <f t="shared" si="117"/>
        <v>0402-76830 0402-76857</v>
      </c>
      <c r="Q531" s="58" t="str">
        <f t="shared" si="118"/>
        <v>40276830</v>
      </c>
      <c r="R531" s="59">
        <v>104.919695</v>
      </c>
      <c r="S531" s="59">
        <v>104.919695</v>
      </c>
      <c r="T531" s="59">
        <v>104.919695</v>
      </c>
      <c r="U531" s="59">
        <v>104.919695</v>
      </c>
      <c r="V531" s="59">
        <v>104.919695</v>
      </c>
      <c r="W531" s="59">
        <v>106.88</v>
      </c>
      <c r="X531" s="59">
        <v>106.88</v>
      </c>
      <c r="Y531" s="59">
        <v>111.81508333333335</v>
      </c>
      <c r="Z531" s="59">
        <v>106.88</v>
      </c>
      <c r="AA531" s="59">
        <v>106.88</v>
      </c>
      <c r="AB531" s="59">
        <v>0</v>
      </c>
      <c r="AC531" s="59">
        <v>0</v>
      </c>
      <c r="AD531" s="59">
        <v>0</v>
      </c>
      <c r="AE531" s="59">
        <v>167.10320000000002</v>
      </c>
      <c r="AF531" s="59">
        <v>151.01839999999996</v>
      </c>
      <c r="AG531" s="59">
        <v>167.28800000000004</v>
      </c>
      <c r="AH531" s="59">
        <v>0</v>
      </c>
      <c r="AI531" s="59">
        <v>0</v>
      </c>
      <c r="AJ531" s="59">
        <v>0</v>
      </c>
      <c r="AK531" s="60">
        <f t="shared" si="120"/>
        <v>104.919695</v>
      </c>
      <c r="AL531" s="60">
        <f t="shared" si="120"/>
        <v>104.919695</v>
      </c>
      <c r="AM531" s="60">
        <f t="shared" si="120"/>
        <v>104.919695</v>
      </c>
      <c r="AN531" s="60">
        <f t="shared" si="120"/>
        <v>104.919695</v>
      </c>
      <c r="AO531" s="60">
        <f t="shared" si="120"/>
        <v>104.919695</v>
      </c>
      <c r="AP531" s="60">
        <f t="shared" si="119"/>
        <v>106.88</v>
      </c>
      <c r="AQ531" s="60">
        <f t="shared" si="119"/>
        <v>106.88</v>
      </c>
      <c r="AR531" s="60">
        <f t="shared" si="119"/>
        <v>111.81508333333335</v>
      </c>
      <c r="AS531" s="60">
        <f t="shared" si="119"/>
        <v>106.88</v>
      </c>
      <c r="AT531" s="60">
        <f t="shared" si="119"/>
        <v>106.88</v>
      </c>
      <c r="AU531" s="60" t="s">
        <v>623</v>
      </c>
      <c r="AV531" s="60" t="str">
        <f t="shared" si="109"/>
        <v>Packaged</v>
      </c>
      <c r="AW531" s="60" t="str">
        <f t="shared" si="109"/>
        <v>Packaged</v>
      </c>
      <c r="AX531" s="60">
        <f t="shared" si="109"/>
        <v>167.10320000000002</v>
      </c>
      <c r="AY531" s="60">
        <f t="shared" si="108"/>
        <v>151.01839999999996</v>
      </c>
      <c r="AZ531" s="60">
        <f t="shared" si="108"/>
        <v>167.28800000000004</v>
      </c>
      <c r="BA531" s="60" t="str">
        <f t="shared" si="108"/>
        <v>Packaged</v>
      </c>
      <c r="BB531" s="60" t="s">
        <v>623</v>
      </c>
      <c r="BC531" s="60" t="s">
        <v>623</v>
      </c>
      <c r="BD531" s="58" t="str">
        <f t="shared" si="114"/>
        <v>N/A</v>
      </c>
      <c r="BE531" s="58" t="e">
        <f t="shared" si="115"/>
        <v>#VALUE!</v>
      </c>
      <c r="BF531" s="53" t="s">
        <v>431</v>
      </c>
      <c r="BG531" s="52" t="s">
        <v>37</v>
      </c>
      <c r="BH531" s="34">
        <v>76830</v>
      </c>
      <c r="BI531" s="34">
        <v>402</v>
      </c>
      <c r="BJ531" s="56" t="s">
        <v>1470</v>
      </c>
      <c r="BL531">
        <v>104.919695</v>
      </c>
      <c r="BM531">
        <v>104.919695</v>
      </c>
      <c r="BN531">
        <v>104.919695</v>
      </c>
      <c r="BO531">
        <v>104.919695</v>
      </c>
      <c r="BP531">
        <v>104.919695</v>
      </c>
      <c r="BQ531">
        <v>106.88</v>
      </c>
      <c r="BR531">
        <v>106.88</v>
      </c>
      <c r="BS531">
        <v>111.81508333333335</v>
      </c>
      <c r="BT531">
        <v>106.88</v>
      </c>
      <c r="BU531">
        <v>106.88</v>
      </c>
      <c r="BV531" t="e">
        <v>#N/A</v>
      </c>
      <c r="BW531" t="e">
        <v>#N/A</v>
      </c>
      <c r="BX531" t="e">
        <v>#N/A</v>
      </c>
      <c r="BY531">
        <v>167.10320000000002</v>
      </c>
      <c r="BZ531">
        <v>151.01839999999996</v>
      </c>
      <c r="CA531">
        <v>167.28800000000004</v>
      </c>
      <c r="CB531" t="e">
        <v>#N/A</v>
      </c>
      <c r="CC531" t="e">
        <v>#N/A</v>
      </c>
      <c r="CD531" t="e">
        <v>#N/A</v>
      </c>
    </row>
    <row r="532" spans="1:82" x14ac:dyDescent="0.25">
      <c r="B532" s="52" t="str">
        <f t="shared" si="110"/>
        <v>Diagnostic Radiology &amp; Imaging Procedures-Us exam scrotum-76870</v>
      </c>
      <c r="C532" s="52" t="str">
        <f t="shared" si="111"/>
        <v>76870-0402</v>
      </c>
      <c r="D532" s="53" t="s">
        <v>829</v>
      </c>
      <c r="E532" s="53" t="s">
        <v>976</v>
      </c>
      <c r="F532" s="52" t="s">
        <v>115</v>
      </c>
      <c r="G532" s="52" t="s">
        <v>434</v>
      </c>
      <c r="H532" s="54" t="s">
        <v>1473</v>
      </c>
      <c r="I532" s="55" t="s">
        <v>75</v>
      </c>
      <c r="J532" s="55" t="str">
        <f t="shared" si="116"/>
        <v>76870-402</v>
      </c>
      <c r="K532" s="56" t="s">
        <v>829</v>
      </c>
      <c r="L532" s="62">
        <v>618</v>
      </c>
      <c r="M532" s="52">
        <f t="shared" si="112"/>
        <v>2</v>
      </c>
      <c r="N532" s="53" t="s">
        <v>632</v>
      </c>
      <c r="O532" s="52">
        <f t="shared" si="113"/>
        <v>1</v>
      </c>
      <c r="P532" s="52" t="str">
        <f t="shared" si="117"/>
        <v>0402-76870 0402-76870</v>
      </c>
      <c r="Q532" s="58" t="str">
        <f t="shared" si="118"/>
        <v>40276870</v>
      </c>
      <c r="R532" s="59">
        <v>104.91969499999999</v>
      </c>
      <c r="S532" s="59">
        <v>104.91969499999999</v>
      </c>
      <c r="T532" s="59">
        <v>104.91969499999999</v>
      </c>
      <c r="U532" s="59">
        <v>104.91969499999999</v>
      </c>
      <c r="V532" s="59">
        <v>104.91969499999999</v>
      </c>
      <c r="W532" s="59">
        <v>101.58</v>
      </c>
      <c r="X532" s="59">
        <v>101.58</v>
      </c>
      <c r="Y532" s="59">
        <v>107.3569</v>
      </c>
      <c r="Z532" s="59">
        <v>101.58</v>
      </c>
      <c r="AA532" s="59">
        <v>101.58</v>
      </c>
      <c r="AB532" s="59">
        <v>0</v>
      </c>
      <c r="AC532" s="59">
        <v>0</v>
      </c>
      <c r="AD532" s="59">
        <v>0</v>
      </c>
      <c r="AE532" s="59">
        <v>214.0402</v>
      </c>
      <c r="AF532" s="59">
        <v>193.4374</v>
      </c>
      <c r="AG532" s="59">
        <v>106.78800000000001</v>
      </c>
      <c r="AH532" s="59">
        <v>0</v>
      </c>
      <c r="AI532" s="59">
        <v>0</v>
      </c>
      <c r="AJ532" s="59">
        <v>0</v>
      </c>
      <c r="AK532" s="60">
        <f t="shared" si="120"/>
        <v>104.91969499999999</v>
      </c>
      <c r="AL532" s="60">
        <f t="shared" si="120"/>
        <v>104.91969499999999</v>
      </c>
      <c r="AM532" s="60">
        <f t="shared" si="120"/>
        <v>104.91969499999999</v>
      </c>
      <c r="AN532" s="60">
        <f t="shared" si="120"/>
        <v>104.91969499999999</v>
      </c>
      <c r="AO532" s="60">
        <f t="shared" si="120"/>
        <v>104.91969499999999</v>
      </c>
      <c r="AP532" s="60">
        <f t="shared" si="119"/>
        <v>101.58</v>
      </c>
      <c r="AQ532" s="60">
        <f t="shared" si="119"/>
        <v>101.58</v>
      </c>
      <c r="AR532" s="60">
        <f t="shared" si="119"/>
        <v>107.3569</v>
      </c>
      <c r="AS532" s="60">
        <f t="shared" si="119"/>
        <v>101.58</v>
      </c>
      <c r="AT532" s="60">
        <f t="shared" si="119"/>
        <v>101.58</v>
      </c>
      <c r="AU532" s="60" t="s">
        <v>623</v>
      </c>
      <c r="AV532" s="60" t="str">
        <f t="shared" si="109"/>
        <v>Not Reimbursable</v>
      </c>
      <c r="AW532" s="60" t="str">
        <f t="shared" si="109"/>
        <v>Not Reimbursable</v>
      </c>
      <c r="AX532" s="60">
        <f t="shared" si="109"/>
        <v>214.0402</v>
      </c>
      <c r="AY532" s="60">
        <f t="shared" si="108"/>
        <v>193.4374</v>
      </c>
      <c r="AZ532" s="60">
        <f t="shared" si="108"/>
        <v>106.78800000000001</v>
      </c>
      <c r="BA532" s="60" t="str">
        <f t="shared" si="108"/>
        <v>Not Reimbursable</v>
      </c>
      <c r="BB532" s="60" t="s">
        <v>623</v>
      </c>
      <c r="BC532" s="60" t="s">
        <v>623</v>
      </c>
      <c r="BD532" s="58">
        <f t="shared" si="114"/>
        <v>6</v>
      </c>
      <c r="BE532" s="58">
        <f t="shared" si="115"/>
        <v>4</v>
      </c>
      <c r="BF532" s="53" t="s">
        <v>434</v>
      </c>
      <c r="BG532" s="52" t="s">
        <v>37</v>
      </c>
      <c r="BH532" s="34">
        <v>76870</v>
      </c>
      <c r="BI532" s="34">
        <v>402</v>
      </c>
      <c r="BJ532" s="56" t="s">
        <v>1474</v>
      </c>
      <c r="BK532">
        <v>5522</v>
      </c>
      <c r="BL532">
        <v>104.91969499999999</v>
      </c>
      <c r="BM532">
        <v>104.91969499999999</v>
      </c>
      <c r="BN532">
        <v>104.91969499999999</v>
      </c>
      <c r="BO532">
        <v>104.91969499999999</v>
      </c>
      <c r="BP532">
        <v>104.91969499999999</v>
      </c>
      <c r="BQ532">
        <v>101.58</v>
      </c>
      <c r="BR532">
        <v>101.58</v>
      </c>
      <c r="BS532">
        <v>107.3569</v>
      </c>
      <c r="BT532">
        <v>101.58</v>
      </c>
      <c r="BU532">
        <v>101.58</v>
      </c>
      <c r="BV532">
        <v>0</v>
      </c>
      <c r="BW532">
        <v>0</v>
      </c>
      <c r="BX532">
        <v>0</v>
      </c>
      <c r="BY532">
        <v>214.0402</v>
      </c>
      <c r="BZ532">
        <v>193.4374</v>
      </c>
      <c r="CA532">
        <v>106.78800000000001</v>
      </c>
      <c r="CB532">
        <v>0</v>
      </c>
      <c r="CC532">
        <v>0</v>
      </c>
      <c r="CD532">
        <v>0</v>
      </c>
    </row>
    <row r="533" spans="1:82" x14ac:dyDescent="0.25">
      <c r="B533" s="52" t="str">
        <f t="shared" si="110"/>
        <v>Medicine Services-Vascular study-93975</v>
      </c>
      <c r="C533" s="52" t="str">
        <f t="shared" si="111"/>
        <v>76870-0402</v>
      </c>
      <c r="D533" s="53" t="s">
        <v>829</v>
      </c>
      <c r="E533" s="53" t="s">
        <v>979</v>
      </c>
      <c r="F533" s="52" t="s">
        <v>117</v>
      </c>
      <c r="G533" s="52" t="s">
        <v>509</v>
      </c>
      <c r="H533" s="54" t="s">
        <v>1475</v>
      </c>
      <c r="I533" s="55" t="s">
        <v>74</v>
      </c>
      <c r="J533" s="55" t="str">
        <f t="shared" si="116"/>
        <v>93975-921</v>
      </c>
      <c r="K533" s="56" t="s">
        <v>1476</v>
      </c>
      <c r="L533" s="62">
        <v>1300</v>
      </c>
      <c r="M533" s="52">
        <f t="shared" si="112"/>
        <v>2</v>
      </c>
      <c r="N533" s="53"/>
      <c r="O533" s="52">
        <f t="shared" si="113"/>
        <v>0</v>
      </c>
      <c r="P533" s="52" t="str">
        <f t="shared" si="117"/>
        <v>0921-93975 0402-76870</v>
      </c>
      <c r="Q533" s="58" t="str">
        <f t="shared" si="118"/>
        <v>92193975</v>
      </c>
      <c r="R533" s="59">
        <v>233.8482214</v>
      </c>
      <c r="S533" s="59">
        <v>233.8482214</v>
      </c>
      <c r="T533" s="59">
        <v>233.8482214</v>
      </c>
      <c r="U533" s="59">
        <v>233.8482214</v>
      </c>
      <c r="V533" s="59">
        <v>233.8482214</v>
      </c>
      <c r="W533" s="59">
        <v>334.1</v>
      </c>
      <c r="X533" s="59">
        <v>327.60000000000002</v>
      </c>
      <c r="Y533" s="59">
        <v>338</v>
      </c>
      <c r="Z533" s="59">
        <v>327.60000000000002</v>
      </c>
      <c r="AA533" s="59">
        <v>327.60000000000002</v>
      </c>
      <c r="AB533" s="59">
        <v>0</v>
      </c>
      <c r="AC533" s="59">
        <v>845</v>
      </c>
      <c r="AD533" s="59">
        <v>845</v>
      </c>
      <c r="AE533" s="59">
        <v>336.90959999999995</v>
      </c>
      <c r="AF533" s="59">
        <v>304.60320000000002</v>
      </c>
      <c r="AG533" s="59">
        <v>182.83850000000001</v>
      </c>
      <c r="AH533" s="59">
        <v>0</v>
      </c>
      <c r="AI533" s="59">
        <v>0</v>
      </c>
      <c r="AJ533" s="59">
        <v>0</v>
      </c>
      <c r="AK533" s="60">
        <f t="shared" si="120"/>
        <v>233.8482214</v>
      </c>
      <c r="AL533" s="60">
        <f t="shared" si="120"/>
        <v>233.8482214</v>
      </c>
      <c r="AM533" s="60">
        <f t="shared" si="120"/>
        <v>233.8482214</v>
      </c>
      <c r="AN533" s="60">
        <f t="shared" si="120"/>
        <v>233.8482214</v>
      </c>
      <c r="AO533" s="60">
        <f t="shared" si="120"/>
        <v>233.8482214</v>
      </c>
      <c r="AP533" s="60">
        <f t="shared" si="119"/>
        <v>334.1</v>
      </c>
      <c r="AQ533" s="60">
        <f t="shared" si="119"/>
        <v>327.60000000000002</v>
      </c>
      <c r="AR533" s="60">
        <f t="shared" si="119"/>
        <v>338</v>
      </c>
      <c r="AS533" s="60">
        <f t="shared" si="119"/>
        <v>327.60000000000002</v>
      </c>
      <c r="AT533" s="60">
        <f t="shared" si="119"/>
        <v>327.60000000000002</v>
      </c>
      <c r="AU533" s="60" t="s">
        <v>623</v>
      </c>
      <c r="AV533" s="60">
        <f t="shared" si="109"/>
        <v>845</v>
      </c>
      <c r="AW533" s="60">
        <f t="shared" si="109"/>
        <v>845</v>
      </c>
      <c r="AX533" s="60">
        <f t="shared" si="109"/>
        <v>336.90959999999995</v>
      </c>
      <c r="AY533" s="60">
        <f t="shared" si="108"/>
        <v>304.60320000000002</v>
      </c>
      <c r="AZ533" s="60">
        <f t="shared" si="108"/>
        <v>182.83850000000001</v>
      </c>
      <c r="BA533" s="60" t="str">
        <f t="shared" si="108"/>
        <v>Packaged</v>
      </c>
      <c r="BB533" s="60" t="s">
        <v>623</v>
      </c>
      <c r="BC533" s="60" t="s">
        <v>623</v>
      </c>
      <c r="BD533" s="58" t="str">
        <f t="shared" si="114"/>
        <v>N/A</v>
      </c>
      <c r="BE533" s="58" t="e">
        <f t="shared" si="115"/>
        <v>#VALUE!</v>
      </c>
      <c r="BF533" s="53" t="s">
        <v>509</v>
      </c>
      <c r="BG533" s="52" t="s">
        <v>33</v>
      </c>
      <c r="BH533" s="34">
        <v>93975</v>
      </c>
      <c r="BI533" s="34">
        <v>921</v>
      </c>
      <c r="BJ533" s="56" t="s">
        <v>1477</v>
      </c>
      <c r="BL533">
        <v>233.8482214</v>
      </c>
      <c r="BM533">
        <v>233.8482214</v>
      </c>
      <c r="BN533">
        <v>233.8482214</v>
      </c>
      <c r="BO533">
        <v>233.8482214</v>
      </c>
      <c r="BP533">
        <v>233.8482214</v>
      </c>
      <c r="BQ533">
        <v>334.1</v>
      </c>
      <c r="BR533">
        <v>327.60000000000002</v>
      </c>
      <c r="BS533">
        <v>338</v>
      </c>
      <c r="BT533">
        <v>327.60000000000002</v>
      </c>
      <c r="BU533">
        <v>327.60000000000002</v>
      </c>
      <c r="BV533" t="e">
        <v>#N/A</v>
      </c>
      <c r="BW533">
        <v>845</v>
      </c>
      <c r="BX533">
        <v>845</v>
      </c>
      <c r="BY533">
        <v>336.90959999999995</v>
      </c>
      <c r="BZ533">
        <v>304.60320000000002</v>
      </c>
      <c r="CA533">
        <v>182.83850000000001</v>
      </c>
      <c r="CB533" t="e">
        <v>#N/A</v>
      </c>
      <c r="CC533" t="e">
        <v>#N/A</v>
      </c>
      <c r="CD533" t="e">
        <v>#N/A</v>
      </c>
    </row>
    <row r="534" spans="1:82" x14ac:dyDescent="0.25">
      <c r="B534" s="52" t="str">
        <f t="shared" si="110"/>
        <v>Diagnostic Radiology &amp; Imaging Procedures-Us transrectal-76872</v>
      </c>
      <c r="C534" s="52" t="str">
        <f t="shared" si="111"/>
        <v>76872-0402</v>
      </c>
      <c r="D534" s="53" t="s">
        <v>830</v>
      </c>
      <c r="E534" s="53" t="s">
        <v>976</v>
      </c>
      <c r="F534" s="52" t="s">
        <v>115</v>
      </c>
      <c r="G534" s="52" t="s">
        <v>435</v>
      </c>
      <c r="H534" s="54" t="s">
        <v>1478</v>
      </c>
      <c r="I534" s="55" t="s">
        <v>75</v>
      </c>
      <c r="J534" s="55" t="str">
        <f t="shared" si="116"/>
        <v>76872-402</v>
      </c>
      <c r="K534" s="56" t="s">
        <v>830</v>
      </c>
      <c r="L534" s="62">
        <v>882</v>
      </c>
      <c r="M534" s="52">
        <f t="shared" si="112"/>
        <v>1</v>
      </c>
      <c r="N534" s="53" t="s">
        <v>632</v>
      </c>
      <c r="O534" s="52">
        <f t="shared" si="113"/>
        <v>1</v>
      </c>
      <c r="P534" s="52" t="str">
        <f t="shared" si="117"/>
        <v>0402-76872 0402-76872</v>
      </c>
      <c r="Q534" s="58" t="str">
        <f t="shared" si="118"/>
        <v>40276872</v>
      </c>
      <c r="R534" s="59">
        <v>104.91969499999999</v>
      </c>
      <c r="S534" s="59">
        <v>104.91969499999999</v>
      </c>
      <c r="T534" s="59">
        <v>104.91969499999999</v>
      </c>
      <c r="U534" s="59">
        <v>104.91969499999999</v>
      </c>
      <c r="V534" s="59">
        <v>104.91969499999999</v>
      </c>
      <c r="W534" s="59">
        <v>106.88</v>
      </c>
      <c r="X534" s="59">
        <v>106.88</v>
      </c>
      <c r="Y534" s="59">
        <v>104.62739999999999</v>
      </c>
      <c r="Z534" s="59">
        <v>106.88</v>
      </c>
      <c r="AA534" s="59">
        <v>106.88</v>
      </c>
      <c r="AB534" s="59">
        <v>0</v>
      </c>
      <c r="AC534" s="59">
        <v>0</v>
      </c>
      <c r="AD534" s="59">
        <v>0</v>
      </c>
      <c r="AE534" s="59">
        <v>120.1288</v>
      </c>
      <c r="AF534" s="59">
        <v>108.56559999999999</v>
      </c>
      <c r="AG534" s="59">
        <v>106.78800000000001</v>
      </c>
      <c r="AH534" s="59">
        <v>0</v>
      </c>
      <c r="AI534" s="59">
        <v>0</v>
      </c>
      <c r="AJ534" s="59">
        <v>0</v>
      </c>
      <c r="AK534" s="60">
        <f t="shared" si="120"/>
        <v>104.91969499999999</v>
      </c>
      <c r="AL534" s="60">
        <f t="shared" si="120"/>
        <v>104.91969499999999</v>
      </c>
      <c r="AM534" s="60">
        <f t="shared" si="120"/>
        <v>104.91969499999999</v>
      </c>
      <c r="AN534" s="60">
        <f t="shared" si="120"/>
        <v>104.91969499999999</v>
      </c>
      <c r="AO534" s="60">
        <f t="shared" si="120"/>
        <v>104.91969499999999</v>
      </c>
      <c r="AP534" s="60">
        <f t="shared" si="119"/>
        <v>106.88</v>
      </c>
      <c r="AQ534" s="60">
        <f t="shared" si="119"/>
        <v>106.88</v>
      </c>
      <c r="AR534" s="60">
        <f t="shared" si="119"/>
        <v>104.62739999999999</v>
      </c>
      <c r="AS534" s="60">
        <f t="shared" si="119"/>
        <v>106.88</v>
      </c>
      <c r="AT534" s="60">
        <f t="shared" si="119"/>
        <v>106.88</v>
      </c>
      <c r="AU534" s="60" t="s">
        <v>623</v>
      </c>
      <c r="AV534" s="60" t="str">
        <f t="shared" si="109"/>
        <v>Not Reimbursable</v>
      </c>
      <c r="AW534" s="60" t="str">
        <f t="shared" si="109"/>
        <v>Not Reimbursable</v>
      </c>
      <c r="AX534" s="60">
        <f t="shared" si="109"/>
        <v>120.1288</v>
      </c>
      <c r="AY534" s="60">
        <f t="shared" si="108"/>
        <v>108.56559999999999</v>
      </c>
      <c r="AZ534" s="60">
        <f t="shared" si="108"/>
        <v>106.78800000000001</v>
      </c>
      <c r="BA534" s="60" t="str">
        <f t="shared" si="108"/>
        <v>Not Reimbursable</v>
      </c>
      <c r="BB534" s="60" t="s">
        <v>623</v>
      </c>
      <c r="BC534" s="60" t="s">
        <v>623</v>
      </c>
      <c r="BD534" s="58">
        <f t="shared" si="114"/>
        <v>4</v>
      </c>
      <c r="BE534" s="58">
        <f t="shared" si="115"/>
        <v>3</v>
      </c>
      <c r="BF534" s="53" t="s">
        <v>435</v>
      </c>
      <c r="BG534" s="52" t="s">
        <v>37</v>
      </c>
      <c r="BH534" s="34">
        <v>76872</v>
      </c>
      <c r="BI534" s="34">
        <v>402</v>
      </c>
      <c r="BJ534" s="56" t="s">
        <v>1479</v>
      </c>
      <c r="BK534">
        <v>5522</v>
      </c>
      <c r="BL534">
        <v>104.91969499999999</v>
      </c>
      <c r="BM534">
        <v>104.91969499999999</v>
      </c>
      <c r="BN534">
        <v>104.91969499999999</v>
      </c>
      <c r="BO534">
        <v>104.91969499999999</v>
      </c>
      <c r="BP534">
        <v>104.91969499999999</v>
      </c>
      <c r="BQ534">
        <v>106.88</v>
      </c>
      <c r="BR534">
        <v>106.88</v>
      </c>
      <c r="BS534">
        <v>104.62739999999999</v>
      </c>
      <c r="BT534">
        <v>106.88</v>
      </c>
      <c r="BU534">
        <v>106.88</v>
      </c>
      <c r="BV534">
        <v>0</v>
      </c>
      <c r="BW534">
        <v>0</v>
      </c>
      <c r="BX534">
        <v>0</v>
      </c>
      <c r="BY534">
        <v>120.1288</v>
      </c>
      <c r="BZ534">
        <v>108.56559999999999</v>
      </c>
      <c r="CA534">
        <v>106.78800000000001</v>
      </c>
      <c r="CB534">
        <v>0</v>
      </c>
      <c r="CC534">
        <v>0</v>
      </c>
      <c r="CD534">
        <v>0</v>
      </c>
    </row>
    <row r="535" spans="1:82" x14ac:dyDescent="0.25">
      <c r="B535" s="52" t="str">
        <f t="shared" si="110"/>
        <v>Diagnostic Radiology &amp; Imaging Procedures-Us compl joint r-t w/img-76881</v>
      </c>
      <c r="C535" s="52" t="str">
        <f t="shared" si="111"/>
        <v>76881-0402</v>
      </c>
      <c r="D535" s="53" t="s">
        <v>831</v>
      </c>
      <c r="E535" s="53" t="s">
        <v>976</v>
      </c>
      <c r="F535" s="52" t="s">
        <v>115</v>
      </c>
      <c r="G535" s="52" t="s">
        <v>436</v>
      </c>
      <c r="H535" s="54" t="s">
        <v>1480</v>
      </c>
      <c r="I535" s="55" t="s">
        <v>75</v>
      </c>
      <c r="J535" s="55" t="str">
        <f t="shared" si="116"/>
        <v>76881-402</v>
      </c>
      <c r="K535" s="56" t="s">
        <v>831</v>
      </c>
      <c r="L535" s="57">
        <v>153</v>
      </c>
      <c r="M535" s="52">
        <f t="shared" si="112"/>
        <v>1</v>
      </c>
      <c r="N535" s="53" t="s">
        <v>632</v>
      </c>
      <c r="O535" s="52">
        <f t="shared" si="113"/>
        <v>1</v>
      </c>
      <c r="P535" s="52" t="str">
        <f t="shared" si="117"/>
        <v>0402-76881 0402-76881</v>
      </c>
      <c r="Q535" s="58" t="str">
        <f t="shared" si="118"/>
        <v>40276881</v>
      </c>
      <c r="R535" s="59">
        <v>104.91969499999999</v>
      </c>
      <c r="S535" s="59">
        <v>104.91969499999999</v>
      </c>
      <c r="T535" s="59">
        <v>104.91969499999999</v>
      </c>
      <c r="U535" s="59">
        <v>104.91969499999999</v>
      </c>
      <c r="V535" s="59">
        <v>104.91969499999999</v>
      </c>
      <c r="W535" s="59">
        <v>96.28</v>
      </c>
      <c r="X535" s="59">
        <v>96.28</v>
      </c>
      <c r="Y535" s="59">
        <v>82.19142500000001</v>
      </c>
      <c r="Z535" s="59">
        <v>96.28</v>
      </c>
      <c r="AA535" s="59">
        <v>96.28</v>
      </c>
      <c r="AB535" s="59">
        <v>0</v>
      </c>
      <c r="AC535" s="59">
        <v>0</v>
      </c>
      <c r="AD535" s="59">
        <v>0</v>
      </c>
      <c r="AE535" s="59">
        <v>133.55540000000002</v>
      </c>
      <c r="AF535" s="59">
        <v>120.6998</v>
      </c>
      <c r="AG535" s="59">
        <v>0</v>
      </c>
      <c r="AH535" s="59">
        <v>0</v>
      </c>
      <c r="AI535" s="59">
        <v>0</v>
      </c>
      <c r="AJ535" s="59">
        <v>0</v>
      </c>
      <c r="AK535" s="60">
        <f t="shared" si="120"/>
        <v>104.91969499999999</v>
      </c>
      <c r="AL535" s="60">
        <f t="shared" si="120"/>
        <v>104.91969499999999</v>
      </c>
      <c r="AM535" s="60">
        <f t="shared" si="120"/>
        <v>104.91969499999999</v>
      </c>
      <c r="AN535" s="60">
        <f t="shared" si="120"/>
        <v>104.91969499999999</v>
      </c>
      <c r="AO535" s="60">
        <f t="shared" si="120"/>
        <v>104.91969499999999</v>
      </c>
      <c r="AP535" s="60">
        <f t="shared" si="119"/>
        <v>96.28</v>
      </c>
      <c r="AQ535" s="60">
        <f t="shared" si="119"/>
        <v>96.28</v>
      </c>
      <c r="AR535" s="60">
        <f t="shared" si="119"/>
        <v>82.19142500000001</v>
      </c>
      <c r="AS535" s="60">
        <f t="shared" si="119"/>
        <v>96.28</v>
      </c>
      <c r="AT535" s="60">
        <f t="shared" si="119"/>
        <v>96.28</v>
      </c>
      <c r="AU535" s="60" t="s">
        <v>623</v>
      </c>
      <c r="AV535" s="60" t="str">
        <f t="shared" si="109"/>
        <v>Not Reimbursable</v>
      </c>
      <c r="AW535" s="60" t="str">
        <f t="shared" si="109"/>
        <v>Not Reimbursable</v>
      </c>
      <c r="AX535" s="60">
        <f t="shared" si="109"/>
        <v>133.55540000000002</v>
      </c>
      <c r="AY535" s="60">
        <f t="shared" si="108"/>
        <v>120.6998</v>
      </c>
      <c r="AZ535" s="60" t="str">
        <f t="shared" si="108"/>
        <v>Not Reimbursable</v>
      </c>
      <c r="BA535" s="60" t="str">
        <f t="shared" si="108"/>
        <v>Not Reimbursable</v>
      </c>
      <c r="BB535" s="60" t="s">
        <v>623</v>
      </c>
      <c r="BC535" s="60" t="s">
        <v>623</v>
      </c>
      <c r="BD535" s="58">
        <f t="shared" si="114"/>
        <v>4</v>
      </c>
      <c r="BE535" s="58">
        <f t="shared" si="115"/>
        <v>3</v>
      </c>
      <c r="BF535" s="53" t="s">
        <v>1481</v>
      </c>
      <c r="BG535" s="52" t="s">
        <v>37</v>
      </c>
      <c r="BH535" s="34">
        <v>76881</v>
      </c>
      <c r="BI535" s="34">
        <v>402</v>
      </c>
      <c r="BJ535" s="56" t="s">
        <v>1482</v>
      </c>
      <c r="BK535">
        <v>5522</v>
      </c>
      <c r="BL535">
        <v>104.91969499999999</v>
      </c>
      <c r="BM535">
        <v>104.91969499999999</v>
      </c>
      <c r="BN535">
        <v>104.91969499999999</v>
      </c>
      <c r="BO535">
        <v>104.91969499999999</v>
      </c>
      <c r="BP535">
        <v>104.91969499999999</v>
      </c>
      <c r="BQ535">
        <v>96.28</v>
      </c>
      <c r="BR535">
        <v>96.28</v>
      </c>
      <c r="BS535">
        <v>82.19142500000001</v>
      </c>
      <c r="BT535">
        <v>96.28</v>
      </c>
      <c r="BU535">
        <v>96.28</v>
      </c>
      <c r="BV535">
        <v>0</v>
      </c>
      <c r="BW535">
        <v>0</v>
      </c>
      <c r="BX535">
        <v>0</v>
      </c>
      <c r="BY535">
        <v>133.55540000000002</v>
      </c>
      <c r="BZ535">
        <v>120.6998</v>
      </c>
      <c r="CA535">
        <v>0</v>
      </c>
      <c r="CB535">
        <v>0</v>
      </c>
      <c r="CC535">
        <v>0</v>
      </c>
      <c r="CD535">
        <v>0</v>
      </c>
    </row>
    <row r="536" spans="1:82" x14ac:dyDescent="0.25">
      <c r="B536" s="52" t="str">
        <f t="shared" si="110"/>
        <v>Diagnostic Radiology &amp; Imaging Procedures-Us lmtd jt/fcl evl nvasc xtr-76882</v>
      </c>
      <c r="C536" s="52" t="str">
        <f t="shared" si="111"/>
        <v>76882-0402</v>
      </c>
      <c r="D536" s="53" t="s">
        <v>832</v>
      </c>
      <c r="E536" s="53" t="s">
        <v>976</v>
      </c>
      <c r="F536" s="52" t="s">
        <v>115</v>
      </c>
      <c r="G536" s="52" t="s">
        <v>589</v>
      </c>
      <c r="H536" s="54" t="s">
        <v>1483</v>
      </c>
      <c r="I536" s="55" t="s">
        <v>75</v>
      </c>
      <c r="J536" s="55" t="str">
        <f t="shared" si="116"/>
        <v>76882-402</v>
      </c>
      <c r="K536" s="56" t="s">
        <v>832</v>
      </c>
      <c r="L536" s="57">
        <v>167</v>
      </c>
      <c r="M536" s="52">
        <f t="shared" si="112"/>
        <v>1</v>
      </c>
      <c r="N536" s="53" t="s">
        <v>632</v>
      </c>
      <c r="O536" s="52">
        <f t="shared" si="113"/>
        <v>1</v>
      </c>
      <c r="P536" s="52" t="str">
        <f t="shared" si="117"/>
        <v>0402-76882 0402-76882</v>
      </c>
      <c r="Q536" s="58" t="str">
        <f t="shared" si="118"/>
        <v>40276882</v>
      </c>
      <c r="R536" s="59">
        <v>104.919695</v>
      </c>
      <c r="S536" s="59">
        <v>104.919695</v>
      </c>
      <c r="T536" s="59">
        <v>104.919695</v>
      </c>
      <c r="U536" s="59">
        <v>104.919695</v>
      </c>
      <c r="V536" s="59">
        <v>104.919695</v>
      </c>
      <c r="W536" s="59">
        <v>30.35</v>
      </c>
      <c r="X536" s="59">
        <v>30.35</v>
      </c>
      <c r="Y536" s="59">
        <v>41.673800000000007</v>
      </c>
      <c r="Z536" s="59">
        <v>30.35</v>
      </c>
      <c r="AA536" s="59">
        <v>30.35</v>
      </c>
      <c r="AB536" s="59">
        <v>0</v>
      </c>
      <c r="AC536" s="59">
        <v>0</v>
      </c>
      <c r="AD536" s="59">
        <v>0</v>
      </c>
      <c r="AE536" s="59">
        <v>214.0402</v>
      </c>
      <c r="AF536" s="59">
        <v>193.4374</v>
      </c>
      <c r="AG536" s="59">
        <v>0</v>
      </c>
      <c r="AH536" s="59">
        <v>0</v>
      </c>
      <c r="AI536" s="59">
        <v>0</v>
      </c>
      <c r="AJ536" s="59">
        <v>0</v>
      </c>
      <c r="AK536" s="60">
        <f t="shared" si="120"/>
        <v>104.919695</v>
      </c>
      <c r="AL536" s="60">
        <f t="shared" si="120"/>
        <v>104.919695</v>
      </c>
      <c r="AM536" s="60">
        <f t="shared" si="120"/>
        <v>104.919695</v>
      </c>
      <c r="AN536" s="60">
        <f t="shared" si="120"/>
        <v>104.919695</v>
      </c>
      <c r="AO536" s="60">
        <f t="shared" si="120"/>
        <v>104.919695</v>
      </c>
      <c r="AP536" s="60">
        <f t="shared" si="119"/>
        <v>30.35</v>
      </c>
      <c r="AQ536" s="60">
        <f t="shared" si="119"/>
        <v>30.35</v>
      </c>
      <c r="AR536" s="60">
        <f t="shared" si="119"/>
        <v>41.673800000000007</v>
      </c>
      <c r="AS536" s="60">
        <f t="shared" si="119"/>
        <v>30.35</v>
      </c>
      <c r="AT536" s="60">
        <f t="shared" si="119"/>
        <v>30.35</v>
      </c>
      <c r="AU536" s="60" t="s">
        <v>623</v>
      </c>
      <c r="AV536" s="60" t="str">
        <f t="shared" si="109"/>
        <v>Not Reimbursable</v>
      </c>
      <c r="AW536" s="60" t="str">
        <f t="shared" si="109"/>
        <v>Not Reimbursable</v>
      </c>
      <c r="AX536" s="60">
        <f t="shared" si="109"/>
        <v>214.0402</v>
      </c>
      <c r="AY536" s="60">
        <f t="shared" si="108"/>
        <v>193.4374</v>
      </c>
      <c r="AZ536" s="60" t="str">
        <f t="shared" si="108"/>
        <v>Not Reimbursable</v>
      </c>
      <c r="BA536" s="60" t="str">
        <f t="shared" si="108"/>
        <v>Not Reimbursable</v>
      </c>
      <c r="BB536" s="60" t="s">
        <v>623</v>
      </c>
      <c r="BC536" s="60" t="s">
        <v>623</v>
      </c>
      <c r="BD536" s="58">
        <f t="shared" si="114"/>
        <v>4</v>
      </c>
      <c r="BE536" s="58">
        <f t="shared" si="115"/>
        <v>3</v>
      </c>
      <c r="BF536" s="53" t="s">
        <v>1484</v>
      </c>
      <c r="BG536" s="52" t="s">
        <v>37</v>
      </c>
      <c r="BH536" s="34">
        <v>76882</v>
      </c>
      <c r="BI536" s="34">
        <v>402</v>
      </c>
      <c r="BJ536" s="56" t="s">
        <v>1485</v>
      </c>
      <c r="BK536">
        <v>5522</v>
      </c>
      <c r="BL536">
        <v>104.919695</v>
      </c>
      <c r="BM536">
        <v>104.919695</v>
      </c>
      <c r="BN536">
        <v>104.919695</v>
      </c>
      <c r="BO536">
        <v>104.919695</v>
      </c>
      <c r="BP536">
        <v>104.919695</v>
      </c>
      <c r="BQ536">
        <v>30.35</v>
      </c>
      <c r="BR536">
        <v>30.35</v>
      </c>
      <c r="BS536">
        <v>41.673800000000007</v>
      </c>
      <c r="BT536">
        <v>30.35</v>
      </c>
      <c r="BU536">
        <v>30.35</v>
      </c>
      <c r="BV536">
        <v>0</v>
      </c>
      <c r="BW536">
        <v>0</v>
      </c>
      <c r="BX536">
        <v>0</v>
      </c>
      <c r="BY536">
        <v>214.0402</v>
      </c>
      <c r="BZ536">
        <v>193.4374</v>
      </c>
      <c r="CA536">
        <v>0</v>
      </c>
      <c r="CB536">
        <v>0</v>
      </c>
      <c r="CC536">
        <v>0</v>
      </c>
      <c r="CD536">
        <v>0</v>
      </c>
    </row>
    <row r="537" spans="1:82" x14ac:dyDescent="0.25">
      <c r="B537" s="52" t="str">
        <f t="shared" si="110"/>
        <v>Diagnostic Radiology &amp; Imaging Procedures-Us exam infant hips static-76886</v>
      </c>
      <c r="C537" s="52" t="str">
        <f t="shared" si="111"/>
        <v>76886-0402</v>
      </c>
      <c r="D537" s="53" t="s">
        <v>833</v>
      </c>
      <c r="E537" s="53" t="s">
        <v>976</v>
      </c>
      <c r="F537" s="52" t="s">
        <v>115</v>
      </c>
      <c r="G537" s="52" t="s">
        <v>437</v>
      </c>
      <c r="H537" s="54" t="s">
        <v>1486</v>
      </c>
      <c r="I537" s="55" t="s">
        <v>75</v>
      </c>
      <c r="J537" s="55" t="str">
        <f t="shared" si="116"/>
        <v>76886-402</v>
      </c>
      <c r="K537" s="56" t="s">
        <v>833</v>
      </c>
      <c r="L537" s="57">
        <v>600</v>
      </c>
      <c r="M537" s="52">
        <f t="shared" si="112"/>
        <v>1</v>
      </c>
      <c r="N537" s="53" t="s">
        <v>632</v>
      </c>
      <c r="O537" s="52">
        <f t="shared" si="113"/>
        <v>1</v>
      </c>
      <c r="P537" s="52" t="str">
        <f t="shared" si="117"/>
        <v>0402-76886 0402-76886</v>
      </c>
      <c r="Q537" s="58" t="str">
        <f t="shared" si="118"/>
        <v>40276886</v>
      </c>
      <c r="R537" s="59">
        <v>86.720259599999991</v>
      </c>
      <c r="S537" s="59">
        <v>86.720259599999991</v>
      </c>
      <c r="T537" s="59">
        <v>86.720259599999991</v>
      </c>
      <c r="U537" s="59">
        <v>86.720259599999991</v>
      </c>
      <c r="V537" s="59">
        <v>86.720259599999991</v>
      </c>
      <c r="W537" s="59">
        <v>80.900000000000006</v>
      </c>
      <c r="X537" s="59">
        <v>80.900000000000006</v>
      </c>
      <c r="Y537" s="59">
        <v>267.06870000000004</v>
      </c>
      <c r="Z537" s="59">
        <v>80.900000000000006</v>
      </c>
      <c r="AA537" s="59">
        <v>80.900000000000006</v>
      </c>
      <c r="AB537" s="59">
        <v>0</v>
      </c>
      <c r="AC537" s="59">
        <v>0</v>
      </c>
      <c r="AD537" s="59">
        <v>0</v>
      </c>
      <c r="AE537" s="59">
        <v>116.1644</v>
      </c>
      <c r="AF537" s="59">
        <v>104.9828</v>
      </c>
      <c r="AG537" s="59">
        <v>103.367</v>
      </c>
      <c r="AH537" s="59">
        <v>0</v>
      </c>
      <c r="AI537" s="59">
        <v>0</v>
      </c>
      <c r="AJ537" s="59">
        <v>0</v>
      </c>
      <c r="AK537" s="60">
        <f t="shared" si="120"/>
        <v>86.720259599999991</v>
      </c>
      <c r="AL537" s="60">
        <f t="shared" si="120"/>
        <v>86.720259599999991</v>
      </c>
      <c r="AM537" s="60">
        <f t="shared" si="120"/>
        <v>86.720259599999991</v>
      </c>
      <c r="AN537" s="60">
        <f t="shared" si="120"/>
        <v>86.720259599999991</v>
      </c>
      <c r="AO537" s="60">
        <f t="shared" si="120"/>
        <v>86.720259599999991</v>
      </c>
      <c r="AP537" s="60">
        <f t="shared" si="119"/>
        <v>80.900000000000006</v>
      </c>
      <c r="AQ537" s="60">
        <f t="shared" si="119"/>
        <v>80.900000000000006</v>
      </c>
      <c r="AR537" s="60">
        <f t="shared" si="119"/>
        <v>267.06870000000004</v>
      </c>
      <c r="AS537" s="60">
        <f t="shared" si="119"/>
        <v>80.900000000000006</v>
      </c>
      <c r="AT537" s="60">
        <f t="shared" si="119"/>
        <v>80.900000000000006</v>
      </c>
      <c r="AU537" s="60" t="s">
        <v>623</v>
      </c>
      <c r="AV537" s="60" t="str">
        <f t="shared" si="109"/>
        <v>Not Reimbursable</v>
      </c>
      <c r="AW537" s="60" t="str">
        <f t="shared" si="109"/>
        <v>Not Reimbursable</v>
      </c>
      <c r="AX537" s="60">
        <f t="shared" si="109"/>
        <v>116.1644</v>
      </c>
      <c r="AY537" s="60">
        <f t="shared" si="108"/>
        <v>104.9828</v>
      </c>
      <c r="AZ537" s="60">
        <f t="shared" si="108"/>
        <v>103.367</v>
      </c>
      <c r="BA537" s="60" t="str">
        <f t="shared" si="108"/>
        <v>Not Reimbursable</v>
      </c>
      <c r="BB537" s="60" t="s">
        <v>623</v>
      </c>
      <c r="BC537" s="60" t="s">
        <v>623</v>
      </c>
      <c r="BD537" s="58">
        <f t="shared" si="114"/>
        <v>4</v>
      </c>
      <c r="BE537" s="58">
        <f t="shared" si="115"/>
        <v>3</v>
      </c>
      <c r="BF537" s="53" t="s">
        <v>437</v>
      </c>
      <c r="BG537" s="52" t="s">
        <v>37</v>
      </c>
      <c r="BH537" s="34">
        <v>76886</v>
      </c>
      <c r="BI537" s="34">
        <v>402</v>
      </c>
      <c r="BJ537" s="56" t="s">
        <v>1487</v>
      </c>
      <c r="BK537">
        <v>5521</v>
      </c>
      <c r="BL537">
        <v>86.720259599999991</v>
      </c>
      <c r="BM537">
        <v>86.720259599999991</v>
      </c>
      <c r="BN537">
        <v>86.720259599999991</v>
      </c>
      <c r="BO537">
        <v>86.720259599999991</v>
      </c>
      <c r="BP537">
        <v>86.720259599999991</v>
      </c>
      <c r="BQ537">
        <v>80.900000000000006</v>
      </c>
      <c r="BR537">
        <v>80.900000000000006</v>
      </c>
      <c r="BS537">
        <v>267.06870000000004</v>
      </c>
      <c r="BT537">
        <v>80.900000000000006</v>
      </c>
      <c r="BU537">
        <v>80.900000000000006</v>
      </c>
      <c r="BV537">
        <v>0</v>
      </c>
      <c r="BW537">
        <v>0</v>
      </c>
      <c r="BX537">
        <v>0</v>
      </c>
      <c r="BY537">
        <v>116.1644</v>
      </c>
      <c r="BZ537">
        <v>104.9828</v>
      </c>
      <c r="CA537">
        <v>103.367</v>
      </c>
      <c r="CB537">
        <v>0</v>
      </c>
      <c r="CC537">
        <v>0</v>
      </c>
      <c r="CD537">
        <v>0</v>
      </c>
    </row>
    <row r="538" spans="1:82" s="51" customFormat="1" x14ac:dyDescent="0.25">
      <c r="A538"/>
      <c r="B538" s="52" t="str">
        <f t="shared" si="110"/>
        <v>Diagnostic Radiology &amp; Imaging Procedures-Us guide vascular access-76937</v>
      </c>
      <c r="C538" s="52" t="str">
        <f t="shared" si="111"/>
        <v>76937-0402</v>
      </c>
      <c r="D538" s="53" t="s">
        <v>834</v>
      </c>
      <c r="E538" s="53" t="s">
        <v>976</v>
      </c>
      <c r="F538" s="52" t="s">
        <v>115</v>
      </c>
      <c r="G538" s="52" t="s">
        <v>439</v>
      </c>
      <c r="H538" s="54" t="s">
        <v>438</v>
      </c>
      <c r="I538" s="55" t="s">
        <v>75</v>
      </c>
      <c r="J538" s="55" t="str">
        <f t="shared" si="116"/>
        <v>76937-402</v>
      </c>
      <c r="K538" s="56" t="s">
        <v>834</v>
      </c>
      <c r="L538" s="57">
        <v>375</v>
      </c>
      <c r="M538" s="52">
        <f t="shared" si="112"/>
        <v>3</v>
      </c>
      <c r="N538" s="53" t="s">
        <v>632</v>
      </c>
      <c r="O538" s="52">
        <f t="shared" si="113"/>
        <v>1</v>
      </c>
      <c r="P538" s="52" t="str">
        <f t="shared" si="117"/>
        <v>0402-76937 0402-76937</v>
      </c>
      <c r="Q538" s="58" t="str">
        <f t="shared" si="118"/>
        <v>40276937</v>
      </c>
      <c r="R538" s="59">
        <v>0</v>
      </c>
      <c r="S538" s="59">
        <v>0</v>
      </c>
      <c r="T538" s="59">
        <v>0</v>
      </c>
      <c r="U538" s="59">
        <v>0</v>
      </c>
      <c r="V538" s="59">
        <v>0</v>
      </c>
      <c r="W538" s="59">
        <v>96.375</v>
      </c>
      <c r="X538" s="59">
        <v>94.5</v>
      </c>
      <c r="Y538" s="59">
        <v>97.5</v>
      </c>
      <c r="Z538" s="59">
        <v>94.5</v>
      </c>
      <c r="AA538" s="59">
        <v>94.5</v>
      </c>
      <c r="AB538" s="59">
        <v>0</v>
      </c>
      <c r="AC538" s="59">
        <v>0</v>
      </c>
      <c r="AD538" s="59">
        <v>0</v>
      </c>
      <c r="AE538" s="59">
        <v>32.220100000000002</v>
      </c>
      <c r="AF538" s="59">
        <v>29.1187</v>
      </c>
      <c r="AG538" s="59">
        <v>0</v>
      </c>
      <c r="AH538" s="59">
        <v>0</v>
      </c>
      <c r="AI538" s="59">
        <v>0</v>
      </c>
      <c r="AJ538" s="59">
        <v>0</v>
      </c>
      <c r="AK538" s="60" t="str">
        <f t="shared" si="120"/>
        <v>Not Reimbursable</v>
      </c>
      <c r="AL538" s="60" t="str">
        <f t="shared" si="120"/>
        <v>Not Reimbursable</v>
      </c>
      <c r="AM538" s="60" t="str">
        <f t="shared" si="120"/>
        <v>Not Reimbursable</v>
      </c>
      <c r="AN538" s="60" t="str">
        <f t="shared" si="120"/>
        <v>Not Reimbursable</v>
      </c>
      <c r="AO538" s="60" t="str">
        <f t="shared" si="120"/>
        <v>Not Reimbursable</v>
      </c>
      <c r="AP538" s="60">
        <f t="shared" si="119"/>
        <v>96.375</v>
      </c>
      <c r="AQ538" s="60">
        <f t="shared" si="119"/>
        <v>94.5</v>
      </c>
      <c r="AR538" s="60">
        <f t="shared" si="119"/>
        <v>97.5</v>
      </c>
      <c r="AS538" s="60">
        <f t="shared" si="119"/>
        <v>94.5</v>
      </c>
      <c r="AT538" s="60">
        <f t="shared" si="119"/>
        <v>94.5</v>
      </c>
      <c r="AU538" s="60" t="s">
        <v>623</v>
      </c>
      <c r="AV538" s="60" t="str">
        <f t="shared" si="109"/>
        <v>Not Reimbursable</v>
      </c>
      <c r="AW538" s="60" t="str">
        <f t="shared" si="109"/>
        <v>Not Reimbursable</v>
      </c>
      <c r="AX538" s="60">
        <f t="shared" si="109"/>
        <v>32.220100000000002</v>
      </c>
      <c r="AY538" s="60">
        <f t="shared" si="108"/>
        <v>29.1187</v>
      </c>
      <c r="AZ538" s="60" t="str">
        <f t="shared" si="108"/>
        <v>Not Reimbursable</v>
      </c>
      <c r="BA538" s="60" t="str">
        <f t="shared" si="108"/>
        <v>Not Reimbursable</v>
      </c>
      <c r="BB538" s="60" t="s">
        <v>623</v>
      </c>
      <c r="BC538" s="60" t="s">
        <v>623</v>
      </c>
      <c r="BD538" s="58">
        <f t="shared" si="114"/>
        <v>7</v>
      </c>
      <c r="BE538" s="58">
        <f t="shared" si="115"/>
        <v>4</v>
      </c>
      <c r="BF538" s="53" t="s">
        <v>439</v>
      </c>
      <c r="BG538" s="52" t="s">
        <v>37</v>
      </c>
      <c r="BH538" s="65">
        <v>76937</v>
      </c>
      <c r="BI538" s="65">
        <v>402</v>
      </c>
      <c r="BJ538" s="56" t="s">
        <v>1125</v>
      </c>
      <c r="BK538"/>
      <c r="BL538" t="e">
        <v>#N/A</v>
      </c>
      <c r="BM538" t="e">
        <v>#N/A</v>
      </c>
      <c r="BN538" t="e">
        <v>#N/A</v>
      </c>
      <c r="BO538" t="e">
        <v>#N/A</v>
      </c>
      <c r="BP538" t="e">
        <v>#N/A</v>
      </c>
      <c r="BQ538">
        <v>96.375</v>
      </c>
      <c r="BR538">
        <v>94.5</v>
      </c>
      <c r="BS538">
        <v>97.5</v>
      </c>
      <c r="BT538">
        <v>94.5</v>
      </c>
      <c r="BU538">
        <v>94.5</v>
      </c>
      <c r="BV538" t="e">
        <v>#N/A</v>
      </c>
      <c r="BW538" t="e">
        <v>#N/A</v>
      </c>
      <c r="BX538" t="e">
        <v>#N/A</v>
      </c>
      <c r="BY538">
        <v>32.220100000000002</v>
      </c>
      <c r="BZ538">
        <v>29.1187</v>
      </c>
      <c r="CA538" t="e">
        <v>#N/A</v>
      </c>
      <c r="CB538" t="e">
        <v>#N/A</v>
      </c>
      <c r="CC538" t="e">
        <v>#N/A</v>
      </c>
      <c r="CD538" t="e">
        <v>#N/A</v>
      </c>
    </row>
    <row r="539" spans="1:82" x14ac:dyDescent="0.25">
      <c r="B539" s="52" t="str">
        <f t="shared" si="110"/>
        <v>Medical care-Fentanyl citrate injection-J3010</v>
      </c>
      <c r="C539" s="52" t="str">
        <f t="shared" si="111"/>
        <v>76937-0402</v>
      </c>
      <c r="D539" s="53" t="s">
        <v>834</v>
      </c>
      <c r="E539" s="53" t="s">
        <v>979</v>
      </c>
      <c r="F539" s="52" t="s">
        <v>2549</v>
      </c>
      <c r="G539" s="52" t="s">
        <v>147</v>
      </c>
      <c r="H539" s="54" t="s">
        <v>1</v>
      </c>
      <c r="I539" s="55" t="s">
        <v>61</v>
      </c>
      <c r="J539" s="55" t="str">
        <f t="shared" si="116"/>
        <v>J3010-636</v>
      </c>
      <c r="K539" s="56" t="s">
        <v>1033</v>
      </c>
      <c r="L539" s="57">
        <v>2</v>
      </c>
      <c r="M539" s="52">
        <f t="shared" si="112"/>
        <v>3</v>
      </c>
      <c r="N539" s="53"/>
      <c r="O539" s="52">
        <f t="shared" si="113"/>
        <v>0</v>
      </c>
      <c r="P539" s="52" t="str">
        <f t="shared" si="117"/>
        <v>0636-J3010 0402-76937</v>
      </c>
      <c r="Q539" s="58" t="str">
        <f t="shared" si="118"/>
        <v>636J3010</v>
      </c>
      <c r="R539" s="59">
        <v>0</v>
      </c>
      <c r="S539" s="59">
        <v>0</v>
      </c>
      <c r="T539" s="59">
        <v>0</v>
      </c>
      <c r="U539" s="59">
        <v>0</v>
      </c>
      <c r="V539" s="59">
        <v>0</v>
      </c>
      <c r="W539" s="59">
        <v>3.9489335000000003</v>
      </c>
      <c r="X539" s="59">
        <v>3.8721059999999996</v>
      </c>
      <c r="Y539" s="59">
        <v>3.9950299999999999</v>
      </c>
      <c r="Z539" s="59">
        <v>3.8721059999999996</v>
      </c>
      <c r="AA539" s="59">
        <v>3.8721059999999996</v>
      </c>
      <c r="AB539" s="59">
        <v>0</v>
      </c>
      <c r="AC539" s="59">
        <v>9.9875749999999979</v>
      </c>
      <c r="AD539" s="59">
        <v>9.9875749999999979</v>
      </c>
      <c r="AE539" s="59">
        <v>0.78000000000000014</v>
      </c>
      <c r="AF539" s="59">
        <v>0.4134000000000001</v>
      </c>
      <c r="AG539" s="59">
        <v>7.6827500000000004</v>
      </c>
      <c r="AH539" s="59">
        <v>0</v>
      </c>
      <c r="AI539" s="59">
        <v>0</v>
      </c>
      <c r="AJ539" s="59">
        <v>0</v>
      </c>
      <c r="AK539" s="60" t="str">
        <f t="shared" si="120"/>
        <v>Packaged</v>
      </c>
      <c r="AL539" s="60" t="str">
        <f t="shared" si="120"/>
        <v>Packaged</v>
      </c>
      <c r="AM539" s="60" t="str">
        <f t="shared" si="120"/>
        <v>Packaged</v>
      </c>
      <c r="AN539" s="60" t="str">
        <f t="shared" si="120"/>
        <v>Packaged</v>
      </c>
      <c r="AO539" s="60" t="str">
        <f t="shared" si="120"/>
        <v>Packaged</v>
      </c>
      <c r="AP539" s="60">
        <f t="shared" si="119"/>
        <v>3.9489335000000003</v>
      </c>
      <c r="AQ539" s="60">
        <f t="shared" si="119"/>
        <v>3.8721059999999996</v>
      </c>
      <c r="AR539" s="60">
        <f t="shared" si="119"/>
        <v>3.9950299999999999</v>
      </c>
      <c r="AS539" s="60">
        <f t="shared" si="119"/>
        <v>3.8721059999999996</v>
      </c>
      <c r="AT539" s="60">
        <f t="shared" si="119"/>
        <v>3.8721059999999996</v>
      </c>
      <c r="AU539" s="60" t="s">
        <v>623</v>
      </c>
      <c r="AV539" s="60">
        <f t="shared" si="109"/>
        <v>9.9875749999999979</v>
      </c>
      <c r="AW539" s="60">
        <f t="shared" si="109"/>
        <v>9.9875749999999979</v>
      </c>
      <c r="AX539" s="60">
        <f t="shared" si="109"/>
        <v>0.78000000000000014</v>
      </c>
      <c r="AY539" s="60">
        <f t="shared" si="108"/>
        <v>0.4134000000000001</v>
      </c>
      <c r="AZ539" s="60">
        <f t="shared" si="108"/>
        <v>7.6827500000000004</v>
      </c>
      <c r="BA539" s="60" t="str">
        <f t="shared" si="108"/>
        <v>Packaged</v>
      </c>
      <c r="BB539" s="60" t="s">
        <v>623</v>
      </c>
      <c r="BC539" s="60" t="s">
        <v>623</v>
      </c>
      <c r="BD539" s="58" t="str">
        <f t="shared" si="114"/>
        <v>N/A</v>
      </c>
      <c r="BE539" s="58" t="e">
        <f t="shared" si="115"/>
        <v>#VALUE!</v>
      </c>
      <c r="BF539" s="53" t="s">
        <v>1034</v>
      </c>
      <c r="BG539" s="52" t="s">
        <v>33</v>
      </c>
      <c r="BH539" s="34" t="s">
        <v>1</v>
      </c>
      <c r="BI539" s="34">
        <v>636</v>
      </c>
      <c r="BJ539" s="56" t="s">
        <v>1035</v>
      </c>
      <c r="BL539" t="e">
        <v>#N/A</v>
      </c>
      <c r="BM539" t="e">
        <v>#N/A</v>
      </c>
      <c r="BN539" t="e">
        <v>#N/A</v>
      </c>
      <c r="BO539" t="e">
        <v>#N/A</v>
      </c>
      <c r="BP539" t="e">
        <v>#N/A</v>
      </c>
      <c r="BQ539">
        <v>3.9489335000000003</v>
      </c>
      <c r="BR539">
        <v>3.8721059999999996</v>
      </c>
      <c r="BS539">
        <v>3.9950299999999999</v>
      </c>
      <c r="BT539">
        <v>3.8721059999999996</v>
      </c>
      <c r="BU539">
        <v>3.8721059999999996</v>
      </c>
      <c r="BV539" t="e">
        <v>#N/A</v>
      </c>
      <c r="BW539">
        <v>9.9875749999999979</v>
      </c>
      <c r="BX539">
        <v>9.9875749999999979</v>
      </c>
      <c r="BY539">
        <v>0.78000000000000014</v>
      </c>
      <c r="BZ539">
        <v>0.4134000000000001</v>
      </c>
      <c r="CA539">
        <v>7.6827500000000004</v>
      </c>
      <c r="CB539" t="e">
        <v>#N/A</v>
      </c>
      <c r="CC539" t="e">
        <v>#N/A</v>
      </c>
      <c r="CD539" t="e">
        <v>#N/A</v>
      </c>
    </row>
    <row r="540" spans="1:82" x14ac:dyDescent="0.25">
      <c r="B540" s="52" t="str">
        <f t="shared" si="110"/>
        <v>Medical care-Inj midazolam hydrochloride-J2250</v>
      </c>
      <c r="C540" s="52" t="str">
        <f t="shared" si="111"/>
        <v>76937-0402</v>
      </c>
      <c r="D540" s="53" t="s">
        <v>834</v>
      </c>
      <c r="E540" s="53" t="s">
        <v>979</v>
      </c>
      <c r="F540" s="52" t="s">
        <v>2549</v>
      </c>
      <c r="G540" s="52" t="s">
        <v>141</v>
      </c>
      <c r="H540" s="54" t="s">
        <v>110</v>
      </c>
      <c r="I540" s="55" t="s">
        <v>61</v>
      </c>
      <c r="J540" s="55" t="str">
        <f t="shared" si="116"/>
        <v>J2250-636</v>
      </c>
      <c r="K540" s="56" t="s">
        <v>1083</v>
      </c>
      <c r="L540" s="57">
        <v>1</v>
      </c>
      <c r="M540" s="52">
        <f t="shared" si="112"/>
        <v>3</v>
      </c>
      <c r="N540" s="53"/>
      <c r="O540" s="52">
        <f t="shared" si="113"/>
        <v>0</v>
      </c>
      <c r="P540" s="52" t="str">
        <f t="shared" si="117"/>
        <v>0636-J2250 0402-76937</v>
      </c>
      <c r="Q540" s="58" t="str">
        <f t="shared" si="118"/>
        <v>636J2250</v>
      </c>
      <c r="R540" s="59">
        <v>0</v>
      </c>
      <c r="S540" s="59">
        <v>0</v>
      </c>
      <c r="T540" s="59">
        <v>0</v>
      </c>
      <c r="U540" s="59">
        <v>0</v>
      </c>
      <c r="V540" s="59">
        <v>0</v>
      </c>
      <c r="W540" s="59">
        <v>1.4162870136276231</v>
      </c>
      <c r="X540" s="59">
        <v>1.3887327915726111</v>
      </c>
      <c r="Y540" s="59">
        <v>1.4328195468606304</v>
      </c>
      <c r="Z540" s="59">
        <v>1.3887327915726111</v>
      </c>
      <c r="AA540" s="59">
        <v>1.3887327915726111</v>
      </c>
      <c r="AB540" s="59">
        <v>0</v>
      </c>
      <c r="AC540" s="59">
        <v>3.5820488671515767</v>
      </c>
      <c r="AD540" s="59">
        <v>3.5820488671515767</v>
      </c>
      <c r="AE540" s="59">
        <v>0.22</v>
      </c>
      <c r="AF540" s="59">
        <v>0.11660000000000001</v>
      </c>
      <c r="AG540" s="59">
        <v>2.7554222055012128</v>
      </c>
      <c r="AH540" s="59">
        <v>0</v>
      </c>
      <c r="AI540" s="59">
        <v>0</v>
      </c>
      <c r="AJ540" s="59">
        <v>0</v>
      </c>
      <c r="AK540" s="60" t="str">
        <f t="shared" si="120"/>
        <v>Packaged</v>
      </c>
      <c r="AL540" s="60" t="str">
        <f t="shared" si="120"/>
        <v>Packaged</v>
      </c>
      <c r="AM540" s="60" t="str">
        <f t="shared" si="120"/>
        <v>Packaged</v>
      </c>
      <c r="AN540" s="60" t="str">
        <f t="shared" si="120"/>
        <v>Packaged</v>
      </c>
      <c r="AO540" s="60" t="str">
        <f t="shared" si="120"/>
        <v>Packaged</v>
      </c>
      <c r="AP540" s="60">
        <f t="shared" si="119"/>
        <v>1.4162870136276231</v>
      </c>
      <c r="AQ540" s="60">
        <f t="shared" si="119"/>
        <v>1.3887327915726111</v>
      </c>
      <c r="AR540" s="60">
        <f t="shared" si="119"/>
        <v>1.4328195468606304</v>
      </c>
      <c r="AS540" s="60">
        <f t="shared" si="119"/>
        <v>1.3887327915726111</v>
      </c>
      <c r="AT540" s="60">
        <f t="shared" si="119"/>
        <v>1.3887327915726111</v>
      </c>
      <c r="AU540" s="60" t="s">
        <v>623</v>
      </c>
      <c r="AV540" s="60">
        <f t="shared" si="109"/>
        <v>3.5820488671515767</v>
      </c>
      <c r="AW540" s="60">
        <f t="shared" si="109"/>
        <v>3.5820488671515767</v>
      </c>
      <c r="AX540" s="60">
        <f t="shared" si="109"/>
        <v>0.22</v>
      </c>
      <c r="AY540" s="60">
        <f t="shared" si="108"/>
        <v>0.11660000000000001</v>
      </c>
      <c r="AZ540" s="60">
        <f t="shared" si="108"/>
        <v>2.7554222055012128</v>
      </c>
      <c r="BA540" s="60" t="str">
        <f t="shared" si="108"/>
        <v>Packaged</v>
      </c>
      <c r="BB540" s="60" t="s">
        <v>623</v>
      </c>
      <c r="BC540" s="60" t="s">
        <v>623</v>
      </c>
      <c r="BD540" s="58" t="str">
        <f t="shared" si="114"/>
        <v>N/A</v>
      </c>
      <c r="BE540" s="58" t="e">
        <f t="shared" si="115"/>
        <v>#VALUE!</v>
      </c>
      <c r="BF540" s="53" t="s">
        <v>141</v>
      </c>
      <c r="BG540" s="52" t="s">
        <v>33</v>
      </c>
      <c r="BH540" s="34" t="s">
        <v>110</v>
      </c>
      <c r="BI540" s="34">
        <v>636</v>
      </c>
      <c r="BJ540" s="56" t="s">
        <v>1084</v>
      </c>
      <c r="BL540" t="e">
        <v>#N/A</v>
      </c>
      <c r="BM540" t="e">
        <v>#N/A</v>
      </c>
      <c r="BN540" t="e">
        <v>#N/A</v>
      </c>
      <c r="BO540" t="e">
        <v>#N/A</v>
      </c>
      <c r="BP540" t="e">
        <v>#N/A</v>
      </c>
      <c r="BQ540">
        <v>1.4162870136276231</v>
      </c>
      <c r="BR540">
        <v>1.3887327915726111</v>
      </c>
      <c r="BS540">
        <v>1.4328195468606304</v>
      </c>
      <c r="BT540">
        <v>1.3887327915726111</v>
      </c>
      <c r="BU540">
        <v>1.3887327915726111</v>
      </c>
      <c r="BV540" t="e">
        <v>#N/A</v>
      </c>
      <c r="BW540">
        <v>3.5820488671515767</v>
      </c>
      <c r="BX540">
        <v>3.5820488671515767</v>
      </c>
      <c r="BY540">
        <v>0.22</v>
      </c>
      <c r="BZ540">
        <v>0.11660000000000001</v>
      </c>
      <c r="CA540">
        <v>2.7554222055012128</v>
      </c>
      <c r="CB540" t="e">
        <v>#N/A</v>
      </c>
      <c r="CC540" t="e">
        <v>#N/A</v>
      </c>
      <c r="CD540" t="e">
        <v>#N/A</v>
      </c>
    </row>
    <row r="541" spans="1:82" x14ac:dyDescent="0.25">
      <c r="B541" s="52" t="str">
        <f t="shared" si="110"/>
        <v>Diagnostic Radiology &amp; Imaging Procedures-Echo guide for biopsy-76942</v>
      </c>
      <c r="C541" s="52" t="str">
        <f t="shared" si="111"/>
        <v>76942-0402</v>
      </c>
      <c r="D541" s="53" t="s">
        <v>835</v>
      </c>
      <c r="E541" s="53" t="s">
        <v>976</v>
      </c>
      <c r="F541" s="52" t="s">
        <v>115</v>
      </c>
      <c r="G541" s="52" t="s">
        <v>440</v>
      </c>
      <c r="H541" s="54" t="s">
        <v>1488</v>
      </c>
      <c r="I541" s="55" t="s">
        <v>75</v>
      </c>
      <c r="J541" s="55" t="str">
        <f t="shared" si="116"/>
        <v>76942-402</v>
      </c>
      <c r="K541" s="56" t="s">
        <v>835</v>
      </c>
      <c r="L541" s="57">
        <v>1176</v>
      </c>
      <c r="M541" s="52">
        <f t="shared" si="112"/>
        <v>1</v>
      </c>
      <c r="N541" s="53" t="s">
        <v>632</v>
      </c>
      <c r="O541" s="52">
        <f t="shared" si="113"/>
        <v>1</v>
      </c>
      <c r="P541" s="52" t="str">
        <f t="shared" si="117"/>
        <v>0402-76942 0402-76942</v>
      </c>
      <c r="Q541" s="58" t="str">
        <f t="shared" si="118"/>
        <v>40276942</v>
      </c>
      <c r="R541" s="59">
        <v>0</v>
      </c>
      <c r="S541" s="59">
        <v>0</v>
      </c>
      <c r="T541" s="59">
        <v>0</v>
      </c>
      <c r="U541" s="59">
        <v>0</v>
      </c>
      <c r="V541" s="59">
        <v>0</v>
      </c>
      <c r="W541" s="59">
        <v>300.43299999999999</v>
      </c>
      <c r="X541" s="59">
        <v>294.58800000000002</v>
      </c>
      <c r="Y541" s="59">
        <v>303.94</v>
      </c>
      <c r="Z541" s="59">
        <v>294.58800000000002</v>
      </c>
      <c r="AA541" s="59">
        <v>294.58800000000002</v>
      </c>
      <c r="AB541" s="59">
        <v>0</v>
      </c>
      <c r="AC541" s="59">
        <v>0</v>
      </c>
      <c r="AD541" s="59">
        <v>0</v>
      </c>
      <c r="AE541" s="59">
        <v>52.341299999999997</v>
      </c>
      <c r="AF541" s="59">
        <v>47.303099999999986</v>
      </c>
      <c r="AG541" s="59">
        <v>0</v>
      </c>
      <c r="AH541" s="59">
        <v>0</v>
      </c>
      <c r="AI541" s="59">
        <v>0</v>
      </c>
      <c r="AJ541" s="59">
        <v>0</v>
      </c>
      <c r="AK541" s="60" t="str">
        <f t="shared" si="120"/>
        <v>Not Reimbursable</v>
      </c>
      <c r="AL541" s="60" t="str">
        <f t="shared" si="120"/>
        <v>Not Reimbursable</v>
      </c>
      <c r="AM541" s="60" t="str">
        <f t="shared" si="120"/>
        <v>Not Reimbursable</v>
      </c>
      <c r="AN541" s="60" t="str">
        <f t="shared" si="120"/>
        <v>Not Reimbursable</v>
      </c>
      <c r="AO541" s="60" t="str">
        <f t="shared" si="120"/>
        <v>Not Reimbursable</v>
      </c>
      <c r="AP541" s="60">
        <f t="shared" si="119"/>
        <v>300.43299999999999</v>
      </c>
      <c r="AQ541" s="60">
        <f t="shared" si="119"/>
        <v>294.58800000000002</v>
      </c>
      <c r="AR541" s="60">
        <f t="shared" si="119"/>
        <v>303.94</v>
      </c>
      <c r="AS541" s="60">
        <f t="shared" si="119"/>
        <v>294.58800000000002</v>
      </c>
      <c r="AT541" s="60">
        <f t="shared" si="119"/>
        <v>294.58800000000002</v>
      </c>
      <c r="AU541" s="60" t="s">
        <v>623</v>
      </c>
      <c r="AV541" s="60" t="str">
        <f t="shared" si="109"/>
        <v>Not Reimbursable</v>
      </c>
      <c r="AW541" s="60" t="str">
        <f t="shared" si="109"/>
        <v>Not Reimbursable</v>
      </c>
      <c r="AX541" s="60">
        <f t="shared" si="109"/>
        <v>52.341299999999997</v>
      </c>
      <c r="AY541" s="60">
        <f t="shared" si="108"/>
        <v>47.303099999999986</v>
      </c>
      <c r="AZ541" s="60" t="str">
        <f t="shared" si="108"/>
        <v>Not Reimbursable</v>
      </c>
      <c r="BA541" s="60" t="str">
        <f t="shared" si="108"/>
        <v>Not Reimbursable</v>
      </c>
      <c r="BB541" s="60" t="s">
        <v>623</v>
      </c>
      <c r="BC541" s="60" t="s">
        <v>623</v>
      </c>
      <c r="BD541" s="58">
        <f t="shared" si="114"/>
        <v>4</v>
      </c>
      <c r="BE541" s="58">
        <f t="shared" si="115"/>
        <v>3</v>
      </c>
      <c r="BF541" s="53" t="s">
        <v>440</v>
      </c>
      <c r="BG541" s="52" t="s">
        <v>37</v>
      </c>
      <c r="BH541" s="34">
        <v>76942</v>
      </c>
      <c r="BI541" s="34">
        <v>402</v>
      </c>
      <c r="BJ541" s="56" t="s">
        <v>1489</v>
      </c>
      <c r="BL541" t="e">
        <v>#N/A</v>
      </c>
      <c r="BM541" t="e">
        <v>#N/A</v>
      </c>
      <c r="BN541" t="e">
        <v>#N/A</v>
      </c>
      <c r="BO541" t="e">
        <v>#N/A</v>
      </c>
      <c r="BP541" t="e">
        <v>#N/A</v>
      </c>
      <c r="BQ541">
        <v>300.43299999999999</v>
      </c>
      <c r="BR541">
        <v>294.58800000000002</v>
      </c>
      <c r="BS541">
        <v>303.94</v>
      </c>
      <c r="BT541">
        <v>294.58800000000002</v>
      </c>
      <c r="BU541">
        <v>294.58800000000002</v>
      </c>
      <c r="BV541" t="e">
        <v>#N/A</v>
      </c>
      <c r="BW541" t="e">
        <v>#N/A</v>
      </c>
      <c r="BX541" t="e">
        <v>#N/A</v>
      </c>
      <c r="BY541">
        <v>52.341299999999997</v>
      </c>
      <c r="BZ541">
        <v>47.303099999999986</v>
      </c>
      <c r="CA541" t="e">
        <v>#N/A</v>
      </c>
      <c r="CB541" t="e">
        <v>#N/A</v>
      </c>
      <c r="CC541" t="e">
        <v>#N/A</v>
      </c>
      <c r="CD541" t="e">
        <v>#N/A</v>
      </c>
    </row>
    <row r="542" spans="1:82" x14ac:dyDescent="0.25">
      <c r="A542" s="51"/>
      <c r="B542" s="52" t="str">
        <f t="shared" si="110"/>
        <v>Diagnostic Radiology &amp; Imaging Procedures-Fluoroguide for vein device-77001</v>
      </c>
      <c r="C542" s="52" t="str">
        <f t="shared" si="111"/>
        <v>77001-0320</v>
      </c>
      <c r="D542" s="53" t="s">
        <v>836</v>
      </c>
      <c r="E542" s="53" t="s">
        <v>976</v>
      </c>
      <c r="F542" s="52" t="s">
        <v>115</v>
      </c>
      <c r="G542" s="52" t="s">
        <v>442</v>
      </c>
      <c r="H542" s="54" t="s">
        <v>441</v>
      </c>
      <c r="I542" s="55" t="s">
        <v>49</v>
      </c>
      <c r="J542" s="55" t="str">
        <f t="shared" si="116"/>
        <v>77001-320</v>
      </c>
      <c r="K542" s="56" t="s">
        <v>836</v>
      </c>
      <c r="L542" s="57">
        <v>437</v>
      </c>
      <c r="M542" s="52">
        <f t="shared" si="112"/>
        <v>5</v>
      </c>
      <c r="N542" s="53" t="s">
        <v>632</v>
      </c>
      <c r="O542" s="52">
        <f t="shared" si="113"/>
        <v>1</v>
      </c>
      <c r="P542" s="52" t="str">
        <f t="shared" si="117"/>
        <v>0320-77001 0320-77001</v>
      </c>
      <c r="Q542" s="58" t="str">
        <f t="shared" si="118"/>
        <v>32077001</v>
      </c>
      <c r="R542" s="59">
        <v>0</v>
      </c>
      <c r="S542" s="59">
        <v>0</v>
      </c>
      <c r="T542" s="59">
        <v>0</v>
      </c>
      <c r="U542" s="59">
        <v>0</v>
      </c>
      <c r="V542" s="59">
        <v>0</v>
      </c>
      <c r="W542" s="59">
        <v>114.108</v>
      </c>
      <c r="X542" s="59">
        <v>111.88799999999999</v>
      </c>
      <c r="Y542" s="59">
        <v>115.44</v>
      </c>
      <c r="Z542" s="59">
        <v>111.88799999999999</v>
      </c>
      <c r="AA542" s="59">
        <v>111.88799999999999</v>
      </c>
      <c r="AB542" s="59">
        <v>0</v>
      </c>
      <c r="AC542" s="59">
        <v>0</v>
      </c>
      <c r="AD542" s="59">
        <v>0</v>
      </c>
      <c r="AE542" s="59">
        <v>124.1493</v>
      </c>
      <c r="AF542" s="59">
        <v>112.1991</v>
      </c>
      <c r="AG542" s="59">
        <v>0</v>
      </c>
      <c r="AH542" s="59">
        <v>0</v>
      </c>
      <c r="AI542" s="59">
        <v>0</v>
      </c>
      <c r="AJ542" s="59">
        <v>0</v>
      </c>
      <c r="AK542" s="60" t="str">
        <f t="shared" si="120"/>
        <v>Not Reimbursable</v>
      </c>
      <c r="AL542" s="60" t="str">
        <f t="shared" si="120"/>
        <v>Not Reimbursable</v>
      </c>
      <c r="AM542" s="60" t="str">
        <f t="shared" si="120"/>
        <v>Not Reimbursable</v>
      </c>
      <c r="AN542" s="60" t="str">
        <f t="shared" si="120"/>
        <v>Not Reimbursable</v>
      </c>
      <c r="AO542" s="60" t="str">
        <f t="shared" si="120"/>
        <v>Not Reimbursable</v>
      </c>
      <c r="AP542" s="60">
        <f t="shared" si="119"/>
        <v>114.108</v>
      </c>
      <c r="AQ542" s="60">
        <f t="shared" si="119"/>
        <v>111.88799999999999</v>
      </c>
      <c r="AR542" s="60">
        <f t="shared" si="119"/>
        <v>115.44</v>
      </c>
      <c r="AS542" s="60">
        <f t="shared" si="119"/>
        <v>111.88799999999999</v>
      </c>
      <c r="AT542" s="60">
        <f t="shared" si="119"/>
        <v>111.88799999999999</v>
      </c>
      <c r="AU542" s="60" t="s">
        <v>623</v>
      </c>
      <c r="AV542" s="60" t="str">
        <f t="shared" si="109"/>
        <v>Not Reimbursable</v>
      </c>
      <c r="AW542" s="60" t="str">
        <f t="shared" si="109"/>
        <v>Not Reimbursable</v>
      </c>
      <c r="AX542" s="60">
        <f t="shared" si="109"/>
        <v>124.1493</v>
      </c>
      <c r="AY542" s="60">
        <f t="shared" si="108"/>
        <v>112.1991</v>
      </c>
      <c r="AZ542" s="60" t="str">
        <f t="shared" si="108"/>
        <v>Not Reimbursable</v>
      </c>
      <c r="BA542" s="60" t="str">
        <f t="shared" si="108"/>
        <v>Not Reimbursable</v>
      </c>
      <c r="BB542" s="60" t="s">
        <v>623</v>
      </c>
      <c r="BC542" s="60" t="s">
        <v>623</v>
      </c>
      <c r="BD542" s="58">
        <f t="shared" si="114"/>
        <v>9</v>
      </c>
      <c r="BE542" s="58">
        <f t="shared" si="115"/>
        <v>4</v>
      </c>
      <c r="BF542" s="53" t="s">
        <v>442</v>
      </c>
      <c r="BG542" s="52" t="s">
        <v>37</v>
      </c>
      <c r="BH542" s="34">
        <v>77001</v>
      </c>
      <c r="BI542" s="34">
        <v>320</v>
      </c>
      <c r="BJ542" s="56" t="s">
        <v>1126</v>
      </c>
      <c r="BL542" t="e">
        <v>#N/A</v>
      </c>
      <c r="BM542" t="e">
        <v>#N/A</v>
      </c>
      <c r="BN542" t="e">
        <v>#N/A</v>
      </c>
      <c r="BO542" t="e">
        <v>#N/A</v>
      </c>
      <c r="BP542" t="e">
        <v>#N/A</v>
      </c>
      <c r="BQ542">
        <v>114.108</v>
      </c>
      <c r="BR542">
        <v>111.88799999999999</v>
      </c>
      <c r="BS542">
        <v>115.44</v>
      </c>
      <c r="BT542">
        <v>111.88799999999999</v>
      </c>
      <c r="BU542">
        <v>111.88799999999999</v>
      </c>
      <c r="BV542" t="e">
        <v>#N/A</v>
      </c>
      <c r="BW542" t="e">
        <v>#N/A</v>
      </c>
      <c r="BX542" t="e">
        <v>#N/A</v>
      </c>
      <c r="BY542">
        <v>124.1493</v>
      </c>
      <c r="BZ542">
        <v>112.1991</v>
      </c>
      <c r="CA542" t="e">
        <v>#N/A</v>
      </c>
      <c r="CB542" t="e">
        <v>#N/A</v>
      </c>
      <c r="CC542" t="e">
        <v>#N/A</v>
      </c>
      <c r="CD542" t="e">
        <v>#N/A</v>
      </c>
    </row>
    <row r="543" spans="1:82" x14ac:dyDescent="0.25">
      <c r="B543" s="52" t="str">
        <f t="shared" si="110"/>
        <v>Pharmacy - General-Pharmacy - General-</v>
      </c>
      <c r="C543" s="52" t="str">
        <f t="shared" si="111"/>
        <v>77001-0320</v>
      </c>
      <c r="D543" s="53" t="s">
        <v>836</v>
      </c>
      <c r="E543" s="53" t="s">
        <v>979</v>
      </c>
      <c r="F543" s="52" t="s">
        <v>50</v>
      </c>
      <c r="G543" s="52" t="s">
        <v>50</v>
      </c>
      <c r="H543" s="54" t="s">
        <v>34</v>
      </c>
      <c r="I543" s="55" t="s">
        <v>51</v>
      </c>
      <c r="J543" s="55" t="str">
        <f t="shared" si="116"/>
        <v>-250</v>
      </c>
      <c r="K543" s="56" t="s">
        <v>1002</v>
      </c>
      <c r="L543" s="57">
        <v>72</v>
      </c>
      <c r="M543" s="52">
        <f t="shared" si="112"/>
        <v>5</v>
      </c>
      <c r="N543" s="53"/>
      <c r="O543" s="52">
        <f t="shared" si="113"/>
        <v>0</v>
      </c>
      <c r="P543" s="52" t="str">
        <f t="shared" si="117"/>
        <v>0250- 0320-77001</v>
      </c>
      <c r="Q543" s="58" t="str">
        <f t="shared" si="118"/>
        <v>250</v>
      </c>
      <c r="R543" s="59">
        <v>0</v>
      </c>
      <c r="S543" s="59">
        <v>0</v>
      </c>
      <c r="T543" s="59">
        <v>0</v>
      </c>
      <c r="U543" s="59">
        <v>0</v>
      </c>
      <c r="V543" s="59">
        <v>0</v>
      </c>
      <c r="W543" s="59">
        <v>0</v>
      </c>
      <c r="X543" s="59">
        <v>0</v>
      </c>
      <c r="Y543" s="59">
        <v>0</v>
      </c>
      <c r="Z543" s="59">
        <v>0</v>
      </c>
      <c r="AA543" s="59">
        <v>0</v>
      </c>
      <c r="AB543" s="59">
        <v>0</v>
      </c>
      <c r="AC543" s="59">
        <v>0</v>
      </c>
      <c r="AD543" s="59">
        <v>0</v>
      </c>
      <c r="AE543" s="59">
        <v>0</v>
      </c>
      <c r="AF543" s="59">
        <v>0</v>
      </c>
      <c r="AG543" s="59">
        <v>0</v>
      </c>
      <c r="AH543" s="59">
        <v>0</v>
      </c>
      <c r="AI543" s="59">
        <v>0</v>
      </c>
      <c r="AJ543" s="59">
        <v>0</v>
      </c>
      <c r="AK543" s="60" t="str">
        <f t="shared" si="120"/>
        <v>Packaged</v>
      </c>
      <c r="AL543" s="60" t="str">
        <f t="shared" si="120"/>
        <v>Packaged</v>
      </c>
      <c r="AM543" s="60" t="str">
        <f t="shared" si="120"/>
        <v>Packaged</v>
      </c>
      <c r="AN543" s="60" t="str">
        <f t="shared" si="120"/>
        <v>Packaged</v>
      </c>
      <c r="AO543" s="60" t="str">
        <f t="shared" si="120"/>
        <v>Packaged</v>
      </c>
      <c r="AP543" s="60" t="str">
        <f t="shared" si="119"/>
        <v>Packaged</v>
      </c>
      <c r="AQ543" s="60" t="str">
        <f t="shared" si="119"/>
        <v>Packaged</v>
      </c>
      <c r="AR543" s="60" t="str">
        <f t="shared" si="119"/>
        <v>Packaged</v>
      </c>
      <c r="AS543" s="60" t="str">
        <f t="shared" si="119"/>
        <v>Packaged</v>
      </c>
      <c r="AT543" s="60" t="str">
        <f t="shared" si="119"/>
        <v>Packaged</v>
      </c>
      <c r="AU543" s="60" t="s">
        <v>623</v>
      </c>
      <c r="AV543" s="60" t="str">
        <f t="shared" si="109"/>
        <v>Packaged</v>
      </c>
      <c r="AW543" s="60" t="str">
        <f t="shared" si="109"/>
        <v>Packaged</v>
      </c>
      <c r="AX543" s="60" t="str">
        <f t="shared" si="109"/>
        <v>Packaged</v>
      </c>
      <c r="AY543" s="60" t="str">
        <f t="shared" si="108"/>
        <v>Packaged</v>
      </c>
      <c r="AZ543" s="60" t="str">
        <f t="shared" si="108"/>
        <v>Packaged</v>
      </c>
      <c r="BA543" s="60" t="str">
        <f t="shared" si="108"/>
        <v>Packaged</v>
      </c>
      <c r="BB543" s="60" t="s">
        <v>623</v>
      </c>
      <c r="BC543" s="60" t="s">
        <v>623</v>
      </c>
      <c r="BD543" s="58" t="str">
        <f t="shared" si="114"/>
        <v>N/A</v>
      </c>
      <c r="BE543" s="58" t="e">
        <f t="shared" si="115"/>
        <v>#VALUE!</v>
      </c>
      <c r="BF543" s="53"/>
      <c r="BG543" s="52" t="e">
        <v>#N/A</v>
      </c>
      <c r="BI543" s="34">
        <v>250</v>
      </c>
      <c r="BJ543" s="56" t="s">
        <v>51</v>
      </c>
      <c r="BL543" t="e">
        <v>#N/A</v>
      </c>
      <c r="BM543" t="e">
        <v>#N/A</v>
      </c>
      <c r="BN543" t="e">
        <v>#N/A</v>
      </c>
      <c r="BO543" t="e">
        <v>#N/A</v>
      </c>
      <c r="BP543" t="e">
        <v>#N/A</v>
      </c>
      <c r="BQ543" t="e">
        <v>#N/A</v>
      </c>
      <c r="BR543" t="e">
        <v>#N/A</v>
      </c>
      <c r="BS543" t="e">
        <v>#N/A</v>
      </c>
      <c r="BT543" t="e">
        <v>#N/A</v>
      </c>
      <c r="BU543" t="e">
        <v>#N/A</v>
      </c>
      <c r="BV543" t="e">
        <v>#N/A</v>
      </c>
      <c r="BW543" t="e">
        <v>#N/A</v>
      </c>
      <c r="BX543" t="e">
        <v>#N/A</v>
      </c>
      <c r="BY543" t="e">
        <v>#N/A</v>
      </c>
      <c r="BZ543" t="e">
        <v>#N/A</v>
      </c>
      <c r="CA543" t="e">
        <v>#N/A</v>
      </c>
      <c r="CB543" t="e">
        <v>#N/A</v>
      </c>
      <c r="CC543" t="e">
        <v>#N/A</v>
      </c>
      <c r="CD543" t="e">
        <v>#N/A</v>
      </c>
    </row>
    <row r="544" spans="1:82" x14ac:dyDescent="0.25">
      <c r="B544" s="52" t="str">
        <f t="shared" si="110"/>
        <v>Pharmacy - General-Pharmacy - General-</v>
      </c>
      <c r="C544" s="52" t="str">
        <f t="shared" si="111"/>
        <v>77001-0320</v>
      </c>
      <c r="D544" s="53" t="s">
        <v>836</v>
      </c>
      <c r="E544" s="53" t="s">
        <v>979</v>
      </c>
      <c r="F544" s="52" t="s">
        <v>50</v>
      </c>
      <c r="G544" s="52" t="s">
        <v>50</v>
      </c>
      <c r="H544" s="54" t="s">
        <v>34</v>
      </c>
      <c r="I544" s="55" t="s">
        <v>51</v>
      </c>
      <c r="J544" s="55" t="str">
        <f t="shared" si="116"/>
        <v>-250</v>
      </c>
      <c r="K544" s="56" t="s">
        <v>1002</v>
      </c>
      <c r="L544" s="57">
        <v>72</v>
      </c>
      <c r="M544" s="52">
        <f t="shared" si="112"/>
        <v>5</v>
      </c>
      <c r="N544" s="53"/>
      <c r="O544" s="52">
        <f t="shared" si="113"/>
        <v>0</v>
      </c>
      <c r="P544" s="52" t="str">
        <f t="shared" si="117"/>
        <v>0250- 0320-77001</v>
      </c>
      <c r="Q544" s="58" t="str">
        <f t="shared" si="118"/>
        <v>250</v>
      </c>
      <c r="R544" s="59">
        <v>0</v>
      </c>
      <c r="S544" s="59">
        <v>0</v>
      </c>
      <c r="T544" s="59">
        <v>0</v>
      </c>
      <c r="U544" s="59">
        <v>0</v>
      </c>
      <c r="V544" s="59">
        <v>0</v>
      </c>
      <c r="W544" s="59">
        <v>0</v>
      </c>
      <c r="X544" s="59">
        <v>0</v>
      </c>
      <c r="Y544" s="59">
        <v>0</v>
      </c>
      <c r="Z544" s="59">
        <v>0</v>
      </c>
      <c r="AA544" s="59">
        <v>0</v>
      </c>
      <c r="AB544" s="59">
        <v>0</v>
      </c>
      <c r="AC544" s="59">
        <v>0</v>
      </c>
      <c r="AD544" s="59">
        <v>0</v>
      </c>
      <c r="AE544" s="59">
        <v>0</v>
      </c>
      <c r="AF544" s="59">
        <v>0</v>
      </c>
      <c r="AG544" s="59">
        <v>0</v>
      </c>
      <c r="AH544" s="59">
        <v>0</v>
      </c>
      <c r="AI544" s="59">
        <v>0</v>
      </c>
      <c r="AJ544" s="59">
        <v>0</v>
      </c>
      <c r="AK544" s="60" t="str">
        <f t="shared" si="120"/>
        <v>Packaged</v>
      </c>
      <c r="AL544" s="60" t="str">
        <f t="shared" si="120"/>
        <v>Packaged</v>
      </c>
      <c r="AM544" s="60" t="str">
        <f t="shared" si="120"/>
        <v>Packaged</v>
      </c>
      <c r="AN544" s="60" t="str">
        <f t="shared" si="120"/>
        <v>Packaged</v>
      </c>
      <c r="AO544" s="60" t="str">
        <f t="shared" si="120"/>
        <v>Packaged</v>
      </c>
      <c r="AP544" s="60" t="str">
        <f t="shared" si="119"/>
        <v>Packaged</v>
      </c>
      <c r="AQ544" s="60" t="str">
        <f t="shared" si="119"/>
        <v>Packaged</v>
      </c>
      <c r="AR544" s="60" t="str">
        <f t="shared" si="119"/>
        <v>Packaged</v>
      </c>
      <c r="AS544" s="60" t="str">
        <f t="shared" si="119"/>
        <v>Packaged</v>
      </c>
      <c r="AT544" s="60" t="str">
        <f t="shared" si="119"/>
        <v>Packaged</v>
      </c>
      <c r="AU544" s="60" t="s">
        <v>623</v>
      </c>
      <c r="AV544" s="60" t="str">
        <f t="shared" si="109"/>
        <v>Packaged</v>
      </c>
      <c r="AW544" s="60" t="str">
        <f t="shared" si="109"/>
        <v>Packaged</v>
      </c>
      <c r="AX544" s="60" t="str">
        <f t="shared" si="109"/>
        <v>Packaged</v>
      </c>
      <c r="AY544" s="60" t="str">
        <f t="shared" si="108"/>
        <v>Packaged</v>
      </c>
      <c r="AZ544" s="60" t="str">
        <f t="shared" si="108"/>
        <v>Packaged</v>
      </c>
      <c r="BA544" s="60" t="str">
        <f t="shared" si="108"/>
        <v>Packaged</v>
      </c>
      <c r="BB544" s="60" t="s">
        <v>623</v>
      </c>
      <c r="BC544" s="60" t="s">
        <v>623</v>
      </c>
      <c r="BD544" s="58" t="str">
        <f t="shared" si="114"/>
        <v>N/A</v>
      </c>
      <c r="BE544" s="58" t="e">
        <f t="shared" si="115"/>
        <v>#VALUE!</v>
      </c>
      <c r="BF544" s="53"/>
      <c r="BG544" s="52" t="e">
        <v>#N/A</v>
      </c>
      <c r="BI544" s="34">
        <v>250</v>
      </c>
      <c r="BJ544" s="56" t="s">
        <v>51</v>
      </c>
      <c r="BL544" t="e">
        <v>#N/A</v>
      </c>
      <c r="BM544" t="e">
        <v>#N/A</v>
      </c>
      <c r="BN544" t="e">
        <v>#N/A</v>
      </c>
      <c r="BO544" t="e">
        <v>#N/A</v>
      </c>
      <c r="BP544" t="e">
        <v>#N/A</v>
      </c>
      <c r="BQ544" t="e">
        <v>#N/A</v>
      </c>
      <c r="BR544" t="e">
        <v>#N/A</v>
      </c>
      <c r="BS544" t="e">
        <v>#N/A</v>
      </c>
      <c r="BT544" t="e">
        <v>#N/A</v>
      </c>
      <c r="BU544" t="e">
        <v>#N/A</v>
      </c>
      <c r="BV544" t="e">
        <v>#N/A</v>
      </c>
      <c r="BW544" t="e">
        <v>#N/A</v>
      </c>
      <c r="BX544" t="e">
        <v>#N/A</v>
      </c>
      <c r="BY544" t="e">
        <v>#N/A</v>
      </c>
      <c r="BZ544" t="e">
        <v>#N/A</v>
      </c>
      <c r="CA544" t="e">
        <v>#N/A</v>
      </c>
      <c r="CB544" t="e">
        <v>#N/A</v>
      </c>
      <c r="CC544" t="e">
        <v>#N/A</v>
      </c>
      <c r="CD544" t="e">
        <v>#N/A</v>
      </c>
    </row>
    <row r="545" spans="1:82" x14ac:dyDescent="0.25">
      <c r="B545" s="52" t="str">
        <f t="shared" si="110"/>
        <v>Medical care-Fentanyl citrate injection-J3010</v>
      </c>
      <c r="C545" s="52" t="str">
        <f t="shared" si="111"/>
        <v>77001-0320</v>
      </c>
      <c r="D545" s="53" t="s">
        <v>836</v>
      </c>
      <c r="E545" s="53" t="s">
        <v>979</v>
      </c>
      <c r="F545" s="52" t="s">
        <v>2549</v>
      </c>
      <c r="G545" s="52" t="s">
        <v>147</v>
      </c>
      <c r="H545" s="54" t="s">
        <v>1</v>
      </c>
      <c r="I545" s="55" t="s">
        <v>61</v>
      </c>
      <c r="J545" s="55" t="str">
        <f t="shared" si="116"/>
        <v>J3010-636</v>
      </c>
      <c r="K545" s="56" t="s">
        <v>1033</v>
      </c>
      <c r="L545" s="57">
        <v>2</v>
      </c>
      <c r="M545" s="52">
        <f t="shared" si="112"/>
        <v>5</v>
      </c>
      <c r="N545" s="53"/>
      <c r="O545" s="52">
        <f t="shared" si="113"/>
        <v>0</v>
      </c>
      <c r="P545" s="52" t="str">
        <f t="shared" si="117"/>
        <v>0636-J3010 0320-77001</v>
      </c>
      <c r="Q545" s="58" t="str">
        <f t="shared" si="118"/>
        <v>636J3010</v>
      </c>
      <c r="R545" s="59">
        <v>0</v>
      </c>
      <c r="S545" s="59">
        <v>0</v>
      </c>
      <c r="T545" s="59">
        <v>0</v>
      </c>
      <c r="U545" s="59">
        <v>0</v>
      </c>
      <c r="V545" s="59">
        <v>0</v>
      </c>
      <c r="W545" s="59">
        <v>3.9489335000000003</v>
      </c>
      <c r="X545" s="59">
        <v>3.8721059999999996</v>
      </c>
      <c r="Y545" s="59">
        <v>3.9950299999999999</v>
      </c>
      <c r="Z545" s="59">
        <v>3.8721059999999996</v>
      </c>
      <c r="AA545" s="59">
        <v>3.8721059999999996</v>
      </c>
      <c r="AB545" s="59">
        <v>0</v>
      </c>
      <c r="AC545" s="59">
        <v>9.9875749999999979</v>
      </c>
      <c r="AD545" s="59">
        <v>9.9875749999999979</v>
      </c>
      <c r="AE545" s="59">
        <v>0.78000000000000014</v>
      </c>
      <c r="AF545" s="59">
        <v>0.4134000000000001</v>
      </c>
      <c r="AG545" s="59">
        <v>7.6827500000000004</v>
      </c>
      <c r="AH545" s="59">
        <v>0</v>
      </c>
      <c r="AI545" s="59">
        <v>0</v>
      </c>
      <c r="AJ545" s="59">
        <v>0</v>
      </c>
      <c r="AK545" s="60" t="str">
        <f t="shared" si="120"/>
        <v>Packaged</v>
      </c>
      <c r="AL545" s="60" t="str">
        <f t="shared" si="120"/>
        <v>Packaged</v>
      </c>
      <c r="AM545" s="60" t="str">
        <f t="shared" si="120"/>
        <v>Packaged</v>
      </c>
      <c r="AN545" s="60" t="str">
        <f t="shared" si="120"/>
        <v>Packaged</v>
      </c>
      <c r="AO545" s="60" t="str">
        <f t="shared" si="120"/>
        <v>Packaged</v>
      </c>
      <c r="AP545" s="60">
        <f t="shared" si="119"/>
        <v>3.9489335000000003</v>
      </c>
      <c r="AQ545" s="60">
        <f t="shared" si="119"/>
        <v>3.8721059999999996</v>
      </c>
      <c r="AR545" s="60">
        <f t="shared" si="119"/>
        <v>3.9950299999999999</v>
      </c>
      <c r="AS545" s="60">
        <f t="shared" si="119"/>
        <v>3.8721059999999996</v>
      </c>
      <c r="AT545" s="60">
        <f t="shared" si="119"/>
        <v>3.8721059999999996</v>
      </c>
      <c r="AU545" s="60" t="s">
        <v>623</v>
      </c>
      <c r="AV545" s="60">
        <f t="shared" si="109"/>
        <v>9.9875749999999979</v>
      </c>
      <c r="AW545" s="60">
        <f t="shared" si="109"/>
        <v>9.9875749999999979</v>
      </c>
      <c r="AX545" s="60">
        <f t="shared" si="109"/>
        <v>0.78000000000000014</v>
      </c>
      <c r="AY545" s="60">
        <f t="shared" si="108"/>
        <v>0.4134000000000001</v>
      </c>
      <c r="AZ545" s="60">
        <f t="shared" si="108"/>
        <v>7.6827500000000004</v>
      </c>
      <c r="BA545" s="60" t="str">
        <f t="shared" si="108"/>
        <v>Packaged</v>
      </c>
      <c r="BB545" s="60" t="s">
        <v>623</v>
      </c>
      <c r="BC545" s="60" t="s">
        <v>623</v>
      </c>
      <c r="BD545" s="58" t="str">
        <f t="shared" si="114"/>
        <v>N/A</v>
      </c>
      <c r="BE545" s="58" t="e">
        <f t="shared" si="115"/>
        <v>#VALUE!</v>
      </c>
      <c r="BF545" s="53" t="s">
        <v>1034</v>
      </c>
      <c r="BG545" s="52" t="s">
        <v>33</v>
      </c>
      <c r="BH545" s="34" t="s">
        <v>1</v>
      </c>
      <c r="BI545" s="34">
        <v>636</v>
      </c>
      <c r="BJ545" s="56" t="s">
        <v>1035</v>
      </c>
      <c r="BL545" t="e">
        <v>#N/A</v>
      </c>
      <c r="BM545" t="e">
        <v>#N/A</v>
      </c>
      <c r="BN545" t="e">
        <v>#N/A</v>
      </c>
      <c r="BO545" t="e">
        <v>#N/A</v>
      </c>
      <c r="BP545" t="e">
        <v>#N/A</v>
      </c>
      <c r="BQ545">
        <v>3.9489335000000003</v>
      </c>
      <c r="BR545">
        <v>3.8721059999999996</v>
      </c>
      <c r="BS545">
        <v>3.9950299999999999</v>
      </c>
      <c r="BT545">
        <v>3.8721059999999996</v>
      </c>
      <c r="BU545">
        <v>3.8721059999999996</v>
      </c>
      <c r="BV545" t="e">
        <v>#N/A</v>
      </c>
      <c r="BW545">
        <v>9.9875749999999979</v>
      </c>
      <c r="BX545">
        <v>9.9875749999999979</v>
      </c>
      <c r="BY545">
        <v>0.78000000000000014</v>
      </c>
      <c r="BZ545">
        <v>0.4134000000000001</v>
      </c>
      <c r="CA545">
        <v>7.6827500000000004</v>
      </c>
      <c r="CB545" t="e">
        <v>#N/A</v>
      </c>
      <c r="CC545" t="e">
        <v>#N/A</v>
      </c>
      <c r="CD545" t="e">
        <v>#N/A</v>
      </c>
    </row>
    <row r="546" spans="1:82" s="51" customFormat="1" x14ac:dyDescent="0.25">
      <c r="A546"/>
      <c r="B546" s="52" t="str">
        <f t="shared" si="110"/>
        <v>Medical care-Fentanyl citrate injection-J3010</v>
      </c>
      <c r="C546" s="52" t="str">
        <f t="shared" si="111"/>
        <v>77001-0320</v>
      </c>
      <c r="D546" s="53" t="s">
        <v>836</v>
      </c>
      <c r="E546" s="53" t="s">
        <v>979</v>
      </c>
      <c r="F546" s="52" t="s">
        <v>2549</v>
      </c>
      <c r="G546" s="52" t="s">
        <v>147</v>
      </c>
      <c r="H546" s="54" t="s">
        <v>1</v>
      </c>
      <c r="I546" s="55" t="s">
        <v>61</v>
      </c>
      <c r="J546" s="55" t="str">
        <f t="shared" si="116"/>
        <v>J3010-636</v>
      </c>
      <c r="K546" s="56" t="s">
        <v>1033</v>
      </c>
      <c r="L546" s="57">
        <v>2</v>
      </c>
      <c r="M546" s="52">
        <f t="shared" si="112"/>
        <v>5</v>
      </c>
      <c r="N546" s="53"/>
      <c r="O546" s="52">
        <f t="shared" si="113"/>
        <v>0</v>
      </c>
      <c r="P546" s="52" t="str">
        <f t="shared" si="117"/>
        <v>0636-J3010 0320-77001</v>
      </c>
      <c r="Q546" s="58" t="str">
        <f t="shared" si="118"/>
        <v>636J3010</v>
      </c>
      <c r="R546" s="59">
        <v>0</v>
      </c>
      <c r="S546" s="59">
        <v>0</v>
      </c>
      <c r="T546" s="59">
        <v>0</v>
      </c>
      <c r="U546" s="59">
        <v>0</v>
      </c>
      <c r="V546" s="59">
        <v>0</v>
      </c>
      <c r="W546" s="59">
        <v>3.9489335000000003</v>
      </c>
      <c r="X546" s="59">
        <v>3.8721059999999996</v>
      </c>
      <c r="Y546" s="59">
        <v>3.9950299999999999</v>
      </c>
      <c r="Z546" s="59">
        <v>3.8721059999999996</v>
      </c>
      <c r="AA546" s="59">
        <v>3.8721059999999996</v>
      </c>
      <c r="AB546" s="59">
        <v>0</v>
      </c>
      <c r="AC546" s="59">
        <v>9.9875749999999979</v>
      </c>
      <c r="AD546" s="59">
        <v>9.9875749999999979</v>
      </c>
      <c r="AE546" s="59">
        <v>0.78000000000000014</v>
      </c>
      <c r="AF546" s="59">
        <v>0.4134000000000001</v>
      </c>
      <c r="AG546" s="59">
        <v>7.6827500000000004</v>
      </c>
      <c r="AH546" s="59">
        <v>0</v>
      </c>
      <c r="AI546" s="59">
        <v>0</v>
      </c>
      <c r="AJ546" s="59">
        <v>0</v>
      </c>
      <c r="AK546" s="60" t="str">
        <f t="shared" si="120"/>
        <v>Packaged</v>
      </c>
      <c r="AL546" s="60" t="str">
        <f t="shared" si="120"/>
        <v>Packaged</v>
      </c>
      <c r="AM546" s="60" t="str">
        <f t="shared" si="120"/>
        <v>Packaged</v>
      </c>
      <c r="AN546" s="60" t="str">
        <f t="shared" si="120"/>
        <v>Packaged</v>
      </c>
      <c r="AO546" s="60" t="str">
        <f t="shared" si="120"/>
        <v>Packaged</v>
      </c>
      <c r="AP546" s="60">
        <f t="shared" si="119"/>
        <v>3.9489335000000003</v>
      </c>
      <c r="AQ546" s="60">
        <f t="shared" si="119"/>
        <v>3.8721059999999996</v>
      </c>
      <c r="AR546" s="60">
        <f t="shared" si="119"/>
        <v>3.9950299999999999</v>
      </c>
      <c r="AS546" s="60">
        <f t="shared" si="119"/>
        <v>3.8721059999999996</v>
      </c>
      <c r="AT546" s="60">
        <f t="shared" si="119"/>
        <v>3.8721059999999996</v>
      </c>
      <c r="AU546" s="60" t="s">
        <v>623</v>
      </c>
      <c r="AV546" s="60">
        <f t="shared" si="109"/>
        <v>9.9875749999999979</v>
      </c>
      <c r="AW546" s="60">
        <f t="shared" si="109"/>
        <v>9.9875749999999979</v>
      </c>
      <c r="AX546" s="60">
        <f t="shared" si="109"/>
        <v>0.78000000000000014</v>
      </c>
      <c r="AY546" s="60">
        <f t="shared" si="108"/>
        <v>0.4134000000000001</v>
      </c>
      <c r="AZ546" s="60">
        <f t="shared" si="108"/>
        <v>7.6827500000000004</v>
      </c>
      <c r="BA546" s="60" t="str">
        <f t="shared" si="108"/>
        <v>Packaged</v>
      </c>
      <c r="BB546" s="60" t="s">
        <v>623</v>
      </c>
      <c r="BC546" s="60" t="s">
        <v>623</v>
      </c>
      <c r="BD546" s="58" t="str">
        <f t="shared" si="114"/>
        <v>N/A</v>
      </c>
      <c r="BE546" s="58" t="e">
        <f t="shared" si="115"/>
        <v>#VALUE!</v>
      </c>
      <c r="BF546" s="53" t="s">
        <v>1034</v>
      </c>
      <c r="BG546" s="52" t="s">
        <v>33</v>
      </c>
      <c r="BH546" s="65" t="s">
        <v>1</v>
      </c>
      <c r="BI546" s="65">
        <v>636</v>
      </c>
      <c r="BJ546" s="56" t="s">
        <v>1035</v>
      </c>
      <c r="BK546"/>
      <c r="BL546" t="e">
        <v>#N/A</v>
      </c>
      <c r="BM546" t="e">
        <v>#N/A</v>
      </c>
      <c r="BN546" t="e">
        <v>#N/A</v>
      </c>
      <c r="BO546" t="e">
        <v>#N/A</v>
      </c>
      <c r="BP546" t="e">
        <v>#N/A</v>
      </c>
      <c r="BQ546">
        <v>3.9489335000000003</v>
      </c>
      <c r="BR546">
        <v>3.8721059999999996</v>
      </c>
      <c r="BS546">
        <v>3.9950299999999999</v>
      </c>
      <c r="BT546">
        <v>3.8721059999999996</v>
      </c>
      <c r="BU546">
        <v>3.8721059999999996</v>
      </c>
      <c r="BV546" t="e">
        <v>#N/A</v>
      </c>
      <c r="BW546">
        <v>9.9875749999999979</v>
      </c>
      <c r="BX546">
        <v>9.9875749999999979</v>
      </c>
      <c r="BY546">
        <v>0.78000000000000014</v>
      </c>
      <c r="BZ546">
        <v>0.4134000000000001</v>
      </c>
      <c r="CA546">
        <v>7.6827500000000004</v>
      </c>
      <c r="CB546" t="e">
        <v>#N/A</v>
      </c>
      <c r="CC546" t="e">
        <v>#N/A</v>
      </c>
      <c r="CD546" t="e">
        <v>#N/A</v>
      </c>
    </row>
    <row r="547" spans="1:82" x14ac:dyDescent="0.25">
      <c r="B547" s="52" t="str">
        <f t="shared" si="110"/>
        <v>Diagnostic Radiology &amp; Imaging Procedures-Needle localization by xray-77002</v>
      </c>
      <c r="C547" s="52" t="str">
        <f t="shared" si="111"/>
        <v>77002-0320</v>
      </c>
      <c r="D547" s="53" t="s">
        <v>837</v>
      </c>
      <c r="E547" s="53" t="s">
        <v>976</v>
      </c>
      <c r="F547" s="52" t="s">
        <v>115</v>
      </c>
      <c r="G547" s="52" t="s">
        <v>443</v>
      </c>
      <c r="H547" s="54" t="s">
        <v>1490</v>
      </c>
      <c r="I547" s="55" t="s">
        <v>49</v>
      </c>
      <c r="J547" s="55" t="str">
        <f t="shared" si="116"/>
        <v>77002-320</v>
      </c>
      <c r="K547" s="56" t="s">
        <v>837</v>
      </c>
      <c r="L547" s="57">
        <v>455</v>
      </c>
      <c r="M547" s="52">
        <f t="shared" si="112"/>
        <v>2</v>
      </c>
      <c r="N547" s="53" t="s">
        <v>632</v>
      </c>
      <c r="O547" s="52">
        <f t="shared" si="113"/>
        <v>1</v>
      </c>
      <c r="P547" s="52" t="str">
        <f t="shared" si="117"/>
        <v>0320-77002 0320-77002</v>
      </c>
      <c r="Q547" s="58" t="str">
        <f t="shared" si="118"/>
        <v>32077002</v>
      </c>
      <c r="R547" s="59">
        <v>0</v>
      </c>
      <c r="S547" s="59">
        <v>0</v>
      </c>
      <c r="T547" s="59">
        <v>0</v>
      </c>
      <c r="U547" s="59">
        <v>0</v>
      </c>
      <c r="V547" s="59">
        <v>0</v>
      </c>
      <c r="W547" s="59">
        <v>114.108</v>
      </c>
      <c r="X547" s="59">
        <v>111.88800000000001</v>
      </c>
      <c r="Y547" s="59">
        <v>115.44</v>
      </c>
      <c r="Z547" s="59">
        <v>111.88800000000001</v>
      </c>
      <c r="AA547" s="59">
        <v>111.88800000000001</v>
      </c>
      <c r="AB547" s="59">
        <v>0</v>
      </c>
      <c r="AC547" s="59">
        <v>0</v>
      </c>
      <c r="AD547" s="59">
        <v>0</v>
      </c>
      <c r="AE547" s="59">
        <v>125.4957</v>
      </c>
      <c r="AF547" s="59">
        <v>113.41589999999999</v>
      </c>
      <c r="AG547" s="59">
        <v>0</v>
      </c>
      <c r="AH547" s="59">
        <v>0</v>
      </c>
      <c r="AI547" s="59">
        <v>0</v>
      </c>
      <c r="AJ547" s="59">
        <v>0</v>
      </c>
      <c r="AK547" s="60" t="str">
        <f t="shared" si="120"/>
        <v>Not Reimbursable</v>
      </c>
      <c r="AL547" s="60" t="str">
        <f t="shared" si="120"/>
        <v>Not Reimbursable</v>
      </c>
      <c r="AM547" s="60" t="str">
        <f t="shared" si="120"/>
        <v>Not Reimbursable</v>
      </c>
      <c r="AN547" s="60" t="str">
        <f t="shared" si="120"/>
        <v>Not Reimbursable</v>
      </c>
      <c r="AO547" s="60" t="str">
        <f t="shared" si="120"/>
        <v>Not Reimbursable</v>
      </c>
      <c r="AP547" s="60">
        <f t="shared" si="119"/>
        <v>114.108</v>
      </c>
      <c r="AQ547" s="60">
        <f t="shared" si="119"/>
        <v>111.88800000000001</v>
      </c>
      <c r="AR547" s="60">
        <f t="shared" si="119"/>
        <v>115.44</v>
      </c>
      <c r="AS547" s="60">
        <f t="shared" si="119"/>
        <v>111.88800000000001</v>
      </c>
      <c r="AT547" s="60">
        <f t="shared" si="119"/>
        <v>111.88800000000001</v>
      </c>
      <c r="AU547" s="60" t="s">
        <v>623</v>
      </c>
      <c r="AV547" s="60" t="str">
        <f t="shared" si="109"/>
        <v>Not Reimbursable</v>
      </c>
      <c r="AW547" s="60" t="str">
        <f t="shared" si="109"/>
        <v>Not Reimbursable</v>
      </c>
      <c r="AX547" s="60">
        <f t="shared" si="109"/>
        <v>125.4957</v>
      </c>
      <c r="AY547" s="60">
        <f t="shared" si="108"/>
        <v>113.41589999999999</v>
      </c>
      <c r="AZ547" s="60" t="str">
        <f t="shared" si="108"/>
        <v>Not Reimbursable</v>
      </c>
      <c r="BA547" s="60" t="str">
        <f t="shared" si="108"/>
        <v>Not Reimbursable</v>
      </c>
      <c r="BB547" s="60" t="s">
        <v>623</v>
      </c>
      <c r="BC547" s="60" t="s">
        <v>623</v>
      </c>
      <c r="BD547" s="58">
        <f t="shared" si="114"/>
        <v>6</v>
      </c>
      <c r="BE547" s="58">
        <f t="shared" si="115"/>
        <v>4</v>
      </c>
      <c r="BF547" s="53" t="s">
        <v>443</v>
      </c>
      <c r="BG547" s="52" t="s">
        <v>37</v>
      </c>
      <c r="BH547" s="34">
        <v>77002</v>
      </c>
      <c r="BI547" s="34">
        <v>320</v>
      </c>
      <c r="BJ547" s="56" t="s">
        <v>1491</v>
      </c>
      <c r="BL547" t="e">
        <v>#N/A</v>
      </c>
      <c r="BM547" t="e">
        <v>#N/A</v>
      </c>
      <c r="BN547" t="e">
        <v>#N/A</v>
      </c>
      <c r="BO547" t="e">
        <v>#N/A</v>
      </c>
      <c r="BP547" t="e">
        <v>#N/A</v>
      </c>
      <c r="BQ547">
        <v>114.108</v>
      </c>
      <c r="BR547">
        <v>111.88800000000001</v>
      </c>
      <c r="BS547">
        <v>115.44</v>
      </c>
      <c r="BT547">
        <v>111.88800000000001</v>
      </c>
      <c r="BU547">
        <v>111.88800000000001</v>
      </c>
      <c r="BV547" t="e">
        <v>#N/A</v>
      </c>
      <c r="BW547" t="e">
        <v>#N/A</v>
      </c>
      <c r="BX547" t="e">
        <v>#N/A</v>
      </c>
      <c r="BY547">
        <v>125.4957</v>
      </c>
      <c r="BZ547">
        <v>113.41589999999999</v>
      </c>
      <c r="CA547" t="e">
        <v>#N/A</v>
      </c>
      <c r="CB547" t="e">
        <v>#N/A</v>
      </c>
      <c r="CC547" t="e">
        <v>#N/A</v>
      </c>
      <c r="CD547" t="e">
        <v>#N/A</v>
      </c>
    </row>
    <row r="548" spans="1:82" x14ac:dyDescent="0.25">
      <c r="B548" s="52" t="str">
        <f t="shared" si="110"/>
        <v>Surgery Procedures -Drain/inj joint/bursa w/o us-20610</v>
      </c>
      <c r="C548" s="52" t="str">
        <f t="shared" si="111"/>
        <v>77002-0320</v>
      </c>
      <c r="D548" s="53" t="s">
        <v>837</v>
      </c>
      <c r="E548" s="53" t="s">
        <v>979</v>
      </c>
      <c r="F548" s="52" t="s">
        <v>114</v>
      </c>
      <c r="G548" s="52" t="s">
        <v>209</v>
      </c>
      <c r="H548" s="54" t="s">
        <v>212</v>
      </c>
      <c r="I548" s="55" t="s">
        <v>530</v>
      </c>
      <c r="J548" s="55" t="str">
        <f t="shared" si="116"/>
        <v>20610-361</v>
      </c>
      <c r="K548" s="56" t="s">
        <v>1492</v>
      </c>
      <c r="L548" s="57">
        <v>421</v>
      </c>
      <c r="M548" s="52">
        <f t="shared" si="112"/>
        <v>2</v>
      </c>
      <c r="N548" s="53"/>
      <c r="O548" s="52">
        <f t="shared" si="113"/>
        <v>0</v>
      </c>
      <c r="P548" s="52" t="str">
        <f t="shared" si="117"/>
        <v>0361-20610 0320-77002</v>
      </c>
      <c r="Q548" s="58" t="str">
        <f t="shared" si="118"/>
        <v>36120610</v>
      </c>
      <c r="R548" s="59">
        <v>0</v>
      </c>
      <c r="S548" s="59">
        <v>0</v>
      </c>
      <c r="T548" s="59">
        <v>0</v>
      </c>
      <c r="U548" s="59">
        <v>0</v>
      </c>
      <c r="V548" s="59">
        <v>0</v>
      </c>
      <c r="W548" s="59">
        <v>28.519200000000001</v>
      </c>
      <c r="X548" s="59">
        <v>27.96</v>
      </c>
      <c r="Y548" s="59">
        <v>28.7988</v>
      </c>
      <c r="Z548" s="59">
        <v>27.96</v>
      </c>
      <c r="AA548" s="59">
        <v>27.96</v>
      </c>
      <c r="AB548" s="59">
        <v>0</v>
      </c>
      <c r="AC548" s="59">
        <v>198.25</v>
      </c>
      <c r="AD548" s="59">
        <v>198.25</v>
      </c>
      <c r="AE548" s="59">
        <v>32.659200000000006</v>
      </c>
      <c r="AF548" s="59">
        <v>29.451599999999999</v>
      </c>
      <c r="AG548" s="59">
        <v>525</v>
      </c>
      <c r="AH548" s="59">
        <v>1261</v>
      </c>
      <c r="AI548" s="59">
        <v>0</v>
      </c>
      <c r="AJ548" s="59">
        <v>0</v>
      </c>
      <c r="AK548" s="60" t="str">
        <f t="shared" si="120"/>
        <v>Packaged</v>
      </c>
      <c r="AL548" s="60" t="str">
        <f t="shared" si="120"/>
        <v>Packaged</v>
      </c>
      <c r="AM548" s="60" t="str">
        <f t="shared" si="120"/>
        <v>Packaged</v>
      </c>
      <c r="AN548" s="60" t="str">
        <f t="shared" si="120"/>
        <v>Packaged</v>
      </c>
      <c r="AO548" s="60" t="str">
        <f t="shared" si="120"/>
        <v>Packaged</v>
      </c>
      <c r="AP548" s="60">
        <f t="shared" si="119"/>
        <v>28.519200000000001</v>
      </c>
      <c r="AQ548" s="60">
        <f t="shared" si="119"/>
        <v>27.96</v>
      </c>
      <c r="AR548" s="60">
        <f t="shared" si="119"/>
        <v>28.7988</v>
      </c>
      <c r="AS548" s="60">
        <f t="shared" si="119"/>
        <v>27.96</v>
      </c>
      <c r="AT548" s="60">
        <f t="shared" si="119"/>
        <v>27.96</v>
      </c>
      <c r="AU548" s="60" t="s">
        <v>623</v>
      </c>
      <c r="AV548" s="60">
        <f t="shared" si="109"/>
        <v>198.25</v>
      </c>
      <c r="AW548" s="60">
        <f t="shared" si="109"/>
        <v>198.25</v>
      </c>
      <c r="AX548" s="60">
        <f t="shared" si="109"/>
        <v>32.659200000000006</v>
      </c>
      <c r="AY548" s="60">
        <f t="shared" si="108"/>
        <v>29.451599999999999</v>
      </c>
      <c r="AZ548" s="60">
        <f t="shared" si="108"/>
        <v>525</v>
      </c>
      <c r="BA548" s="60">
        <f t="shared" si="108"/>
        <v>1261</v>
      </c>
      <c r="BB548" s="60" t="s">
        <v>623</v>
      </c>
      <c r="BC548" s="60" t="s">
        <v>623</v>
      </c>
      <c r="BD548" s="58" t="str">
        <f t="shared" si="114"/>
        <v>N/A</v>
      </c>
      <c r="BE548" s="58" t="e">
        <f t="shared" si="115"/>
        <v>#VALUE!</v>
      </c>
      <c r="BF548" s="53" t="s">
        <v>209</v>
      </c>
      <c r="BG548" s="52" t="s">
        <v>33</v>
      </c>
      <c r="BH548" s="34">
        <v>20610</v>
      </c>
      <c r="BI548" s="34">
        <v>361</v>
      </c>
      <c r="BJ548" s="56" t="s">
        <v>1493</v>
      </c>
      <c r="BL548" t="e">
        <v>#N/A</v>
      </c>
      <c r="BM548" t="e">
        <v>#N/A</v>
      </c>
      <c r="BN548" t="e">
        <v>#N/A</v>
      </c>
      <c r="BO548" t="e">
        <v>#N/A</v>
      </c>
      <c r="BP548" t="e">
        <v>#N/A</v>
      </c>
      <c r="BQ548">
        <v>28.519200000000001</v>
      </c>
      <c r="BR548">
        <v>27.96</v>
      </c>
      <c r="BS548">
        <v>28.7988</v>
      </c>
      <c r="BT548">
        <v>27.96</v>
      </c>
      <c r="BU548">
        <v>27.96</v>
      </c>
      <c r="BV548" t="e">
        <v>#N/A</v>
      </c>
      <c r="BW548">
        <v>198.25</v>
      </c>
      <c r="BX548">
        <v>198.25</v>
      </c>
      <c r="BY548">
        <v>32.659200000000006</v>
      </c>
      <c r="BZ548">
        <v>29.451599999999999</v>
      </c>
      <c r="CA548">
        <v>525</v>
      </c>
      <c r="CB548">
        <v>1261</v>
      </c>
      <c r="CC548" t="e">
        <v>#N/A</v>
      </c>
      <c r="CD548" t="e">
        <v>#N/A</v>
      </c>
    </row>
    <row r="549" spans="1:82" x14ac:dyDescent="0.25">
      <c r="B549" s="52" t="str">
        <f t="shared" si="110"/>
        <v>Diagnostic Radiology &amp; Imaging Procedures-Ct scan for needle biopsy-77012</v>
      </c>
      <c r="C549" s="52" t="str">
        <f t="shared" si="111"/>
        <v>77012-0350</v>
      </c>
      <c r="D549" s="53" t="s">
        <v>838</v>
      </c>
      <c r="E549" s="53" t="s">
        <v>976</v>
      </c>
      <c r="F549" s="52" t="s">
        <v>115</v>
      </c>
      <c r="G549" s="52" t="s">
        <v>445</v>
      </c>
      <c r="H549" s="54" t="s">
        <v>444</v>
      </c>
      <c r="I549" s="55" t="s">
        <v>64</v>
      </c>
      <c r="J549" s="55" t="str">
        <f t="shared" si="116"/>
        <v>77012-350</v>
      </c>
      <c r="K549" s="56" t="s">
        <v>838</v>
      </c>
      <c r="L549" s="57">
        <v>1988</v>
      </c>
      <c r="M549" s="52">
        <f t="shared" si="112"/>
        <v>3</v>
      </c>
      <c r="N549" s="53" t="s">
        <v>632</v>
      </c>
      <c r="O549" s="52">
        <f t="shared" si="113"/>
        <v>1</v>
      </c>
      <c r="P549" s="52" t="str">
        <f t="shared" si="117"/>
        <v>0350-77012 0350-77012</v>
      </c>
      <c r="Q549" s="58" t="str">
        <f t="shared" si="118"/>
        <v>35077012</v>
      </c>
      <c r="R549" s="59">
        <v>0</v>
      </c>
      <c r="S549" s="59">
        <v>0</v>
      </c>
      <c r="T549" s="59">
        <v>0</v>
      </c>
      <c r="U549" s="59">
        <v>0</v>
      </c>
      <c r="V549" s="59">
        <v>0</v>
      </c>
      <c r="W549" s="59">
        <v>510.916</v>
      </c>
      <c r="X549" s="59">
        <v>500.976</v>
      </c>
      <c r="Y549" s="59">
        <v>516.88</v>
      </c>
      <c r="Z549" s="59">
        <v>500.976</v>
      </c>
      <c r="AA549" s="59">
        <v>500.976</v>
      </c>
      <c r="AB549" s="59">
        <v>0</v>
      </c>
      <c r="AC549" s="59">
        <v>0</v>
      </c>
      <c r="AD549" s="59">
        <v>0</v>
      </c>
      <c r="AE549" s="59">
        <v>127.5153</v>
      </c>
      <c r="AF549" s="59">
        <v>115.24109999999999</v>
      </c>
      <c r="AG549" s="59">
        <v>0</v>
      </c>
      <c r="AH549" s="59">
        <v>0</v>
      </c>
      <c r="AI549" s="59">
        <v>0</v>
      </c>
      <c r="AJ549" s="59">
        <v>0</v>
      </c>
      <c r="AK549" s="60" t="str">
        <f t="shared" si="120"/>
        <v>Not Reimbursable</v>
      </c>
      <c r="AL549" s="60" t="str">
        <f t="shared" si="120"/>
        <v>Not Reimbursable</v>
      </c>
      <c r="AM549" s="60" t="str">
        <f t="shared" si="120"/>
        <v>Not Reimbursable</v>
      </c>
      <c r="AN549" s="60" t="str">
        <f t="shared" si="120"/>
        <v>Not Reimbursable</v>
      </c>
      <c r="AO549" s="60" t="str">
        <f t="shared" si="120"/>
        <v>Not Reimbursable</v>
      </c>
      <c r="AP549" s="60">
        <f t="shared" si="119"/>
        <v>510.916</v>
      </c>
      <c r="AQ549" s="60">
        <f t="shared" si="119"/>
        <v>500.976</v>
      </c>
      <c r="AR549" s="60">
        <f t="shared" si="119"/>
        <v>516.88</v>
      </c>
      <c r="AS549" s="60">
        <f t="shared" si="119"/>
        <v>500.976</v>
      </c>
      <c r="AT549" s="60">
        <f t="shared" si="119"/>
        <v>500.976</v>
      </c>
      <c r="AU549" s="60" t="s">
        <v>623</v>
      </c>
      <c r="AV549" s="60" t="str">
        <f t="shared" si="109"/>
        <v>Not Reimbursable</v>
      </c>
      <c r="AW549" s="60" t="str">
        <f t="shared" si="109"/>
        <v>Not Reimbursable</v>
      </c>
      <c r="AX549" s="60">
        <f t="shared" si="109"/>
        <v>127.5153</v>
      </c>
      <c r="AY549" s="60">
        <f t="shared" si="108"/>
        <v>115.24109999999999</v>
      </c>
      <c r="AZ549" s="60" t="str">
        <f t="shared" si="108"/>
        <v>Not Reimbursable</v>
      </c>
      <c r="BA549" s="60" t="str">
        <f t="shared" si="108"/>
        <v>Not Reimbursable</v>
      </c>
      <c r="BB549" s="60" t="s">
        <v>623</v>
      </c>
      <c r="BC549" s="60" t="s">
        <v>623</v>
      </c>
      <c r="BD549" s="58">
        <f t="shared" si="114"/>
        <v>7</v>
      </c>
      <c r="BE549" s="58">
        <f t="shared" si="115"/>
        <v>4</v>
      </c>
      <c r="BF549" s="53" t="s">
        <v>445</v>
      </c>
      <c r="BG549" s="52" t="s">
        <v>37</v>
      </c>
      <c r="BH549" s="34">
        <v>77012</v>
      </c>
      <c r="BI549" s="34">
        <v>350</v>
      </c>
      <c r="BJ549" s="56" t="s">
        <v>1170</v>
      </c>
      <c r="BL549" t="e">
        <v>#N/A</v>
      </c>
      <c r="BM549" t="e">
        <v>#N/A</v>
      </c>
      <c r="BN549" t="e">
        <v>#N/A</v>
      </c>
      <c r="BO549" t="e">
        <v>#N/A</v>
      </c>
      <c r="BP549" t="e">
        <v>#N/A</v>
      </c>
      <c r="BQ549">
        <v>510.916</v>
      </c>
      <c r="BR549">
        <v>500.976</v>
      </c>
      <c r="BS549">
        <v>516.88</v>
      </c>
      <c r="BT549">
        <v>500.976</v>
      </c>
      <c r="BU549">
        <v>500.976</v>
      </c>
      <c r="BV549" t="e">
        <v>#N/A</v>
      </c>
      <c r="BW549" s="63">
        <v>458</v>
      </c>
      <c r="BX549" s="63">
        <v>458</v>
      </c>
      <c r="BY549">
        <v>127.5153</v>
      </c>
      <c r="BZ549">
        <v>115.24109999999999</v>
      </c>
      <c r="CA549" t="e">
        <v>#N/A</v>
      </c>
      <c r="CB549" t="e">
        <v>#N/A</v>
      </c>
      <c r="CC549" t="e">
        <v>#N/A</v>
      </c>
      <c r="CD549" t="e">
        <v>#N/A</v>
      </c>
    </row>
    <row r="550" spans="1:82" x14ac:dyDescent="0.25">
      <c r="B550" s="52" t="str">
        <f t="shared" si="110"/>
        <v>Medical care-Fentanyl citrate injection-J3010</v>
      </c>
      <c r="C550" s="52" t="str">
        <f t="shared" si="111"/>
        <v>77012-0350</v>
      </c>
      <c r="D550" s="53" t="s">
        <v>838</v>
      </c>
      <c r="E550" s="53" t="s">
        <v>979</v>
      </c>
      <c r="F550" s="52" t="s">
        <v>2549</v>
      </c>
      <c r="G550" s="52" t="s">
        <v>147</v>
      </c>
      <c r="H550" s="54" t="s">
        <v>1</v>
      </c>
      <c r="I550" s="55" t="s">
        <v>61</v>
      </c>
      <c r="J550" s="55" t="str">
        <f t="shared" si="116"/>
        <v>J3010-636</v>
      </c>
      <c r="K550" s="56" t="s">
        <v>1033</v>
      </c>
      <c r="L550" s="57">
        <v>2</v>
      </c>
      <c r="M550" s="52">
        <f t="shared" si="112"/>
        <v>3</v>
      </c>
      <c r="N550" s="53"/>
      <c r="O550" s="52">
        <f t="shared" si="113"/>
        <v>0</v>
      </c>
      <c r="P550" s="52" t="str">
        <f t="shared" si="117"/>
        <v>0636-J3010 0350-77012</v>
      </c>
      <c r="Q550" s="58" t="str">
        <f t="shared" si="118"/>
        <v>636J3010</v>
      </c>
      <c r="R550" s="59">
        <v>0</v>
      </c>
      <c r="S550" s="59">
        <v>0</v>
      </c>
      <c r="T550" s="59">
        <v>0</v>
      </c>
      <c r="U550" s="59">
        <v>0</v>
      </c>
      <c r="V550" s="59">
        <v>0</v>
      </c>
      <c r="W550" s="59">
        <v>3.9489335000000003</v>
      </c>
      <c r="X550" s="59">
        <v>3.8721059999999996</v>
      </c>
      <c r="Y550" s="59">
        <v>3.9950299999999999</v>
      </c>
      <c r="Z550" s="59">
        <v>3.8721059999999996</v>
      </c>
      <c r="AA550" s="59">
        <v>3.8721059999999996</v>
      </c>
      <c r="AB550" s="59">
        <v>0</v>
      </c>
      <c r="AC550" s="59">
        <v>9.9875749999999979</v>
      </c>
      <c r="AD550" s="59">
        <v>9.9875749999999979</v>
      </c>
      <c r="AE550" s="59">
        <v>0.78000000000000014</v>
      </c>
      <c r="AF550" s="59">
        <v>0.4134000000000001</v>
      </c>
      <c r="AG550" s="59">
        <v>7.6827500000000004</v>
      </c>
      <c r="AH550" s="59">
        <v>0</v>
      </c>
      <c r="AI550" s="59">
        <v>0</v>
      </c>
      <c r="AJ550" s="59">
        <v>0</v>
      </c>
      <c r="AK550" s="60" t="str">
        <f t="shared" si="120"/>
        <v>Packaged</v>
      </c>
      <c r="AL550" s="60" t="str">
        <f t="shared" si="120"/>
        <v>Packaged</v>
      </c>
      <c r="AM550" s="60" t="str">
        <f t="shared" si="120"/>
        <v>Packaged</v>
      </c>
      <c r="AN550" s="60" t="str">
        <f t="shared" si="120"/>
        <v>Packaged</v>
      </c>
      <c r="AO550" s="60" t="str">
        <f t="shared" si="120"/>
        <v>Packaged</v>
      </c>
      <c r="AP550" s="60">
        <f t="shared" si="119"/>
        <v>3.9489335000000003</v>
      </c>
      <c r="AQ550" s="60">
        <f t="shared" si="119"/>
        <v>3.8721059999999996</v>
      </c>
      <c r="AR550" s="60">
        <f t="shared" si="119"/>
        <v>3.9950299999999999</v>
      </c>
      <c r="AS550" s="60">
        <f t="shared" si="119"/>
        <v>3.8721059999999996</v>
      </c>
      <c r="AT550" s="60">
        <f t="shared" si="119"/>
        <v>3.8721059999999996</v>
      </c>
      <c r="AU550" s="60" t="s">
        <v>623</v>
      </c>
      <c r="AV550" s="60">
        <f t="shared" si="109"/>
        <v>9.9875749999999979</v>
      </c>
      <c r="AW550" s="60">
        <f t="shared" si="109"/>
        <v>9.9875749999999979</v>
      </c>
      <c r="AX550" s="60">
        <f t="shared" si="109"/>
        <v>0.78000000000000014</v>
      </c>
      <c r="AY550" s="60">
        <f t="shared" si="108"/>
        <v>0.4134000000000001</v>
      </c>
      <c r="AZ550" s="60">
        <f t="shared" si="108"/>
        <v>7.6827500000000004</v>
      </c>
      <c r="BA550" s="60" t="str">
        <f t="shared" si="108"/>
        <v>Packaged</v>
      </c>
      <c r="BB550" s="60" t="s">
        <v>623</v>
      </c>
      <c r="BC550" s="60" t="s">
        <v>623</v>
      </c>
      <c r="BD550" s="58" t="str">
        <f t="shared" si="114"/>
        <v>N/A</v>
      </c>
      <c r="BE550" s="58" t="e">
        <f t="shared" si="115"/>
        <v>#VALUE!</v>
      </c>
      <c r="BF550" s="53" t="s">
        <v>1034</v>
      </c>
      <c r="BG550" s="52" t="s">
        <v>33</v>
      </c>
      <c r="BH550" s="34" t="s">
        <v>1</v>
      </c>
      <c r="BI550" s="34">
        <v>636</v>
      </c>
      <c r="BJ550" s="56" t="s">
        <v>1035</v>
      </c>
      <c r="BL550" t="e">
        <v>#N/A</v>
      </c>
      <c r="BM550" t="e">
        <v>#N/A</v>
      </c>
      <c r="BN550" t="e">
        <v>#N/A</v>
      </c>
      <c r="BO550" t="e">
        <v>#N/A</v>
      </c>
      <c r="BP550" t="e">
        <v>#N/A</v>
      </c>
      <c r="BQ550">
        <v>3.9489335000000003</v>
      </c>
      <c r="BR550">
        <v>3.8721059999999996</v>
      </c>
      <c r="BS550">
        <v>3.9950299999999999</v>
      </c>
      <c r="BT550">
        <v>3.8721059999999996</v>
      </c>
      <c r="BU550">
        <v>3.8721059999999996</v>
      </c>
      <c r="BV550" t="e">
        <v>#N/A</v>
      </c>
      <c r="BW550">
        <v>9.9875749999999979</v>
      </c>
      <c r="BX550">
        <v>9.9875749999999979</v>
      </c>
      <c r="BY550">
        <v>0.78000000000000014</v>
      </c>
      <c r="BZ550">
        <v>0.4134000000000001</v>
      </c>
      <c r="CA550">
        <v>7.6827500000000004</v>
      </c>
      <c r="CB550" t="e">
        <v>#N/A</v>
      </c>
      <c r="CC550" t="e">
        <v>#N/A</v>
      </c>
      <c r="CD550" t="e">
        <v>#N/A</v>
      </c>
    </row>
    <row r="551" spans="1:82" x14ac:dyDescent="0.25">
      <c r="A551" s="51"/>
      <c r="B551" s="52" t="str">
        <f t="shared" si="110"/>
        <v>Medical care-Inj midazolam hydrochloride-J2250</v>
      </c>
      <c r="C551" s="52" t="str">
        <f t="shared" si="111"/>
        <v>77012-0350</v>
      </c>
      <c r="D551" s="53" t="s">
        <v>838</v>
      </c>
      <c r="E551" s="53" t="s">
        <v>979</v>
      </c>
      <c r="F551" s="52" t="s">
        <v>2549</v>
      </c>
      <c r="G551" s="52" t="s">
        <v>141</v>
      </c>
      <c r="H551" s="54" t="s">
        <v>110</v>
      </c>
      <c r="I551" s="55" t="s">
        <v>61</v>
      </c>
      <c r="J551" s="55" t="str">
        <f t="shared" si="116"/>
        <v>J2250-636</v>
      </c>
      <c r="K551" s="56" t="s">
        <v>1083</v>
      </c>
      <c r="L551" s="57">
        <v>1</v>
      </c>
      <c r="M551" s="52">
        <f t="shared" si="112"/>
        <v>3</v>
      </c>
      <c r="N551" s="53"/>
      <c r="O551" s="52">
        <f t="shared" si="113"/>
        <v>0</v>
      </c>
      <c r="P551" s="52" t="str">
        <f t="shared" si="117"/>
        <v>0636-J2250 0350-77012</v>
      </c>
      <c r="Q551" s="58" t="str">
        <f t="shared" si="118"/>
        <v>636J2250</v>
      </c>
      <c r="R551" s="59">
        <v>0</v>
      </c>
      <c r="S551" s="59">
        <v>0</v>
      </c>
      <c r="T551" s="59">
        <v>0</v>
      </c>
      <c r="U551" s="59">
        <v>0</v>
      </c>
      <c r="V551" s="59">
        <v>0</v>
      </c>
      <c r="W551" s="59">
        <v>1.4162870136276231</v>
      </c>
      <c r="X551" s="59">
        <v>1.3887327915726111</v>
      </c>
      <c r="Y551" s="59">
        <v>1.4328195468606304</v>
      </c>
      <c r="Z551" s="59">
        <v>1.3887327915726111</v>
      </c>
      <c r="AA551" s="59">
        <v>1.3887327915726111</v>
      </c>
      <c r="AB551" s="59">
        <v>0</v>
      </c>
      <c r="AC551" s="59">
        <v>3.5820488671515767</v>
      </c>
      <c r="AD551" s="59">
        <v>3.5820488671515767</v>
      </c>
      <c r="AE551" s="59">
        <v>0.22</v>
      </c>
      <c r="AF551" s="59">
        <v>0.11660000000000001</v>
      </c>
      <c r="AG551" s="59">
        <v>2.7554222055012128</v>
      </c>
      <c r="AH551" s="59">
        <v>0</v>
      </c>
      <c r="AI551" s="59">
        <v>0</v>
      </c>
      <c r="AJ551" s="59">
        <v>0</v>
      </c>
      <c r="AK551" s="60" t="str">
        <f t="shared" si="120"/>
        <v>Packaged</v>
      </c>
      <c r="AL551" s="60" t="str">
        <f t="shared" si="120"/>
        <v>Packaged</v>
      </c>
      <c r="AM551" s="60" t="str">
        <f t="shared" si="120"/>
        <v>Packaged</v>
      </c>
      <c r="AN551" s="60" t="str">
        <f t="shared" si="120"/>
        <v>Packaged</v>
      </c>
      <c r="AO551" s="60" t="str">
        <f t="shared" si="120"/>
        <v>Packaged</v>
      </c>
      <c r="AP551" s="60">
        <f t="shared" si="119"/>
        <v>1.4162870136276231</v>
      </c>
      <c r="AQ551" s="60">
        <f t="shared" si="119"/>
        <v>1.3887327915726111</v>
      </c>
      <c r="AR551" s="60">
        <f t="shared" si="119"/>
        <v>1.4328195468606304</v>
      </c>
      <c r="AS551" s="60">
        <f t="shared" si="119"/>
        <v>1.3887327915726111</v>
      </c>
      <c r="AT551" s="60">
        <f t="shared" si="119"/>
        <v>1.3887327915726111</v>
      </c>
      <c r="AU551" s="60" t="s">
        <v>623</v>
      </c>
      <c r="AV551" s="60">
        <f t="shared" si="109"/>
        <v>3.5820488671515767</v>
      </c>
      <c r="AW551" s="60">
        <f t="shared" si="109"/>
        <v>3.5820488671515767</v>
      </c>
      <c r="AX551" s="60">
        <f t="shared" si="109"/>
        <v>0.22</v>
      </c>
      <c r="AY551" s="60">
        <f t="shared" si="108"/>
        <v>0.11660000000000001</v>
      </c>
      <c r="AZ551" s="60">
        <f t="shared" si="108"/>
        <v>2.7554222055012128</v>
      </c>
      <c r="BA551" s="60" t="str">
        <f t="shared" si="108"/>
        <v>Packaged</v>
      </c>
      <c r="BB551" s="60" t="s">
        <v>623</v>
      </c>
      <c r="BC551" s="60" t="s">
        <v>623</v>
      </c>
      <c r="BD551" s="58" t="str">
        <f t="shared" si="114"/>
        <v>N/A</v>
      </c>
      <c r="BE551" s="58" t="e">
        <f t="shared" si="115"/>
        <v>#VALUE!</v>
      </c>
      <c r="BF551" s="53" t="s">
        <v>141</v>
      </c>
      <c r="BG551" s="52" t="s">
        <v>33</v>
      </c>
      <c r="BH551" s="34" t="s">
        <v>110</v>
      </c>
      <c r="BI551" s="34">
        <v>636</v>
      </c>
      <c r="BJ551" s="56" t="s">
        <v>1084</v>
      </c>
      <c r="BL551" t="e">
        <v>#N/A</v>
      </c>
      <c r="BM551" t="e">
        <v>#N/A</v>
      </c>
      <c r="BN551" t="e">
        <v>#N/A</v>
      </c>
      <c r="BO551" t="e">
        <v>#N/A</v>
      </c>
      <c r="BP551" t="e">
        <v>#N/A</v>
      </c>
      <c r="BQ551">
        <v>1.4162870136276231</v>
      </c>
      <c r="BR551">
        <v>1.3887327915726111</v>
      </c>
      <c r="BS551">
        <v>1.4328195468606304</v>
      </c>
      <c r="BT551">
        <v>1.3887327915726111</v>
      </c>
      <c r="BU551">
        <v>1.3887327915726111</v>
      </c>
      <c r="BV551" t="e">
        <v>#N/A</v>
      </c>
      <c r="BW551">
        <v>3.5820488671515767</v>
      </c>
      <c r="BX551">
        <v>3.5820488671515767</v>
      </c>
      <c r="BY551">
        <v>0.22</v>
      </c>
      <c r="BZ551">
        <v>0.11660000000000001</v>
      </c>
      <c r="CA551">
        <v>2.7554222055012128</v>
      </c>
      <c r="CB551" t="e">
        <v>#N/A</v>
      </c>
      <c r="CC551" t="e">
        <v>#N/A</v>
      </c>
      <c r="CD551" t="e">
        <v>#N/A</v>
      </c>
    </row>
    <row r="552" spans="1:82" x14ac:dyDescent="0.25">
      <c r="B552" s="52" t="str">
        <f t="shared" si="110"/>
        <v>Diagnostic Radiology &amp; Imaging Procedures-Breast tomosynthesis uni-77061</v>
      </c>
      <c r="C552" s="52" t="str">
        <f t="shared" si="111"/>
        <v>77061-0401</v>
      </c>
      <c r="D552" s="53" t="s">
        <v>839</v>
      </c>
      <c r="E552" s="53" t="s">
        <v>976</v>
      </c>
      <c r="F552" s="52" t="s">
        <v>115</v>
      </c>
      <c r="G552" s="52" t="s">
        <v>446</v>
      </c>
      <c r="H552" s="54" t="s">
        <v>1494</v>
      </c>
      <c r="I552" s="55" t="s">
        <v>555</v>
      </c>
      <c r="J552" s="55" t="str">
        <f t="shared" si="116"/>
        <v>77061-401</v>
      </c>
      <c r="K552" s="56" t="s">
        <v>839</v>
      </c>
      <c r="L552" s="57">
        <v>39</v>
      </c>
      <c r="M552" s="52">
        <f t="shared" si="112"/>
        <v>2</v>
      </c>
      <c r="N552" s="53" t="s">
        <v>632</v>
      </c>
      <c r="O552" s="52">
        <f t="shared" si="113"/>
        <v>1</v>
      </c>
      <c r="P552" s="52" t="str">
        <f t="shared" si="117"/>
        <v>0401-77061 0401-77061</v>
      </c>
      <c r="Q552" s="58" t="str">
        <f t="shared" si="118"/>
        <v>40177061</v>
      </c>
      <c r="R552" s="59">
        <v>0</v>
      </c>
      <c r="S552" s="59">
        <v>0</v>
      </c>
      <c r="T552" s="59">
        <v>0</v>
      </c>
      <c r="U552" s="59">
        <v>0</v>
      </c>
      <c r="V552" s="59">
        <v>0</v>
      </c>
      <c r="W552" s="59">
        <v>10.023</v>
      </c>
      <c r="X552" s="59">
        <v>9.8279999999999994</v>
      </c>
      <c r="Y552" s="59">
        <v>10.14</v>
      </c>
      <c r="Z552" s="59">
        <v>9.8279999999999994</v>
      </c>
      <c r="AA552" s="59">
        <v>9.8279999999999994</v>
      </c>
      <c r="AB552" s="59">
        <v>0</v>
      </c>
      <c r="AC552" s="59">
        <v>0</v>
      </c>
      <c r="AD552" s="59">
        <v>0</v>
      </c>
      <c r="AE552" s="59">
        <v>31.200000000000003</v>
      </c>
      <c r="AF552" s="59">
        <v>31.200000000000003</v>
      </c>
      <c r="AG552" s="59">
        <v>0</v>
      </c>
      <c r="AH552" s="59">
        <v>0</v>
      </c>
      <c r="AI552" s="59">
        <v>0</v>
      </c>
      <c r="AJ552" s="59">
        <v>0</v>
      </c>
      <c r="AK552" s="60" t="str">
        <f t="shared" si="120"/>
        <v>Not Reimbursable</v>
      </c>
      <c r="AL552" s="60" t="str">
        <f t="shared" si="120"/>
        <v>Not Reimbursable</v>
      </c>
      <c r="AM552" s="60" t="str">
        <f t="shared" si="120"/>
        <v>Not Reimbursable</v>
      </c>
      <c r="AN552" s="60" t="str">
        <f t="shared" si="120"/>
        <v>Not Reimbursable</v>
      </c>
      <c r="AO552" s="60" t="str">
        <f t="shared" si="120"/>
        <v>Not Reimbursable</v>
      </c>
      <c r="AP552" s="60">
        <f t="shared" si="119"/>
        <v>10.023</v>
      </c>
      <c r="AQ552" s="60">
        <f t="shared" si="119"/>
        <v>9.8279999999999994</v>
      </c>
      <c r="AR552" s="60">
        <f t="shared" si="119"/>
        <v>10.14</v>
      </c>
      <c r="AS552" s="60">
        <f t="shared" si="119"/>
        <v>9.8279999999999994</v>
      </c>
      <c r="AT552" s="60">
        <f t="shared" si="119"/>
        <v>9.8279999999999994</v>
      </c>
      <c r="AU552" s="60" t="s">
        <v>623</v>
      </c>
      <c r="AV552" s="60" t="str">
        <f t="shared" si="109"/>
        <v>Not Reimbursable</v>
      </c>
      <c r="AW552" s="60" t="str">
        <f t="shared" si="109"/>
        <v>Not Reimbursable</v>
      </c>
      <c r="AX552" s="60">
        <f t="shared" si="109"/>
        <v>31.200000000000003</v>
      </c>
      <c r="AY552" s="60">
        <f t="shared" si="108"/>
        <v>31.200000000000003</v>
      </c>
      <c r="AZ552" s="60" t="str">
        <f t="shared" si="108"/>
        <v>Not Reimbursable</v>
      </c>
      <c r="BA552" s="60" t="str">
        <f t="shared" si="108"/>
        <v>Not Reimbursable</v>
      </c>
      <c r="BB552" s="60" t="s">
        <v>623</v>
      </c>
      <c r="BC552" s="60" t="s">
        <v>623</v>
      </c>
      <c r="BD552" s="58">
        <f t="shared" si="114"/>
        <v>6</v>
      </c>
      <c r="BE552" s="58">
        <f t="shared" si="115"/>
        <v>4</v>
      </c>
      <c r="BF552" s="53" t="s">
        <v>446</v>
      </c>
      <c r="BG552" s="52" t="s">
        <v>37</v>
      </c>
      <c r="BH552" s="34">
        <v>77061</v>
      </c>
      <c r="BI552" s="34">
        <v>401</v>
      </c>
      <c r="BJ552" s="56" t="s">
        <v>1495</v>
      </c>
      <c r="BL552" t="e">
        <v>#N/A</v>
      </c>
      <c r="BM552" t="e">
        <v>#N/A</v>
      </c>
      <c r="BN552" t="e">
        <v>#N/A</v>
      </c>
      <c r="BO552" t="e">
        <v>#N/A</v>
      </c>
      <c r="BP552" t="e">
        <v>#N/A</v>
      </c>
      <c r="BQ552">
        <v>10.023</v>
      </c>
      <c r="BR552">
        <v>9.8279999999999994</v>
      </c>
      <c r="BS552">
        <v>10.14</v>
      </c>
      <c r="BT552">
        <v>9.8279999999999994</v>
      </c>
      <c r="BU552">
        <v>9.8279999999999994</v>
      </c>
      <c r="BV552" t="e">
        <v>#N/A</v>
      </c>
      <c r="BW552" t="e">
        <v>#N/A</v>
      </c>
      <c r="BX552" t="e">
        <v>#N/A</v>
      </c>
      <c r="BY552">
        <v>31.200000000000003</v>
      </c>
      <c r="BZ552">
        <v>31.200000000000003</v>
      </c>
      <c r="CA552" t="e">
        <v>#N/A</v>
      </c>
      <c r="CB552" t="e">
        <v>#N/A</v>
      </c>
      <c r="CC552" t="e">
        <v>#N/A</v>
      </c>
      <c r="CD552" t="e">
        <v>#N/A</v>
      </c>
    </row>
    <row r="553" spans="1:82" x14ac:dyDescent="0.25">
      <c r="B553" s="52" t="str">
        <f t="shared" si="110"/>
        <v>Diagnostic Radiology &amp; Imaging Procedures-Dx mammo incl cad uni-77065</v>
      </c>
      <c r="C553" s="52" t="str">
        <f t="shared" si="111"/>
        <v>77061-0401</v>
      </c>
      <c r="D553" s="53" t="s">
        <v>839</v>
      </c>
      <c r="E553" s="53" t="s">
        <v>979</v>
      </c>
      <c r="F553" s="52" t="s">
        <v>115</v>
      </c>
      <c r="G553" s="52" t="s">
        <v>448</v>
      </c>
      <c r="H553" s="54" t="s">
        <v>1496</v>
      </c>
      <c r="I553" s="55" t="s">
        <v>555</v>
      </c>
      <c r="J553" s="55" t="str">
        <f t="shared" si="116"/>
        <v>77065-401</v>
      </c>
      <c r="K553" s="56" t="s">
        <v>890</v>
      </c>
      <c r="L553" s="57">
        <v>135</v>
      </c>
      <c r="M553" s="52">
        <f t="shared" si="112"/>
        <v>2</v>
      </c>
      <c r="N553" s="53"/>
      <c r="O553" s="52">
        <f t="shared" si="113"/>
        <v>0</v>
      </c>
      <c r="P553" s="52" t="str">
        <f t="shared" si="117"/>
        <v>0401-77065 0401-77061</v>
      </c>
      <c r="Q553" s="58" t="str">
        <f t="shared" si="118"/>
        <v>40177065</v>
      </c>
      <c r="R553" s="59">
        <v>0</v>
      </c>
      <c r="S553" s="59">
        <v>0</v>
      </c>
      <c r="T553" s="59">
        <v>0</v>
      </c>
      <c r="U553" s="59">
        <v>87.75</v>
      </c>
      <c r="V553" s="59">
        <v>0</v>
      </c>
      <c r="W553" s="59">
        <v>34.695</v>
      </c>
      <c r="X553" s="59">
        <v>34.020000000000003</v>
      </c>
      <c r="Y553" s="59">
        <v>35.1</v>
      </c>
      <c r="Z553" s="59">
        <v>34.020000000000003</v>
      </c>
      <c r="AA553" s="59">
        <v>34.020000000000003</v>
      </c>
      <c r="AB553" s="59">
        <v>0</v>
      </c>
      <c r="AC553" s="59">
        <v>0</v>
      </c>
      <c r="AD553" s="59">
        <v>0</v>
      </c>
      <c r="AE553" s="59">
        <v>179.18340000000001</v>
      </c>
      <c r="AF553" s="59">
        <v>161.93579999999997</v>
      </c>
      <c r="AG553" s="59">
        <v>0</v>
      </c>
      <c r="AH553" s="59">
        <v>0</v>
      </c>
      <c r="AI553" s="59">
        <v>0</v>
      </c>
      <c r="AJ553" s="59">
        <v>0</v>
      </c>
      <c r="AK553" s="60" t="str">
        <f t="shared" si="120"/>
        <v>Packaged</v>
      </c>
      <c r="AL553" s="60" t="str">
        <f t="shared" si="120"/>
        <v>Packaged</v>
      </c>
      <c r="AM553" s="60" t="str">
        <f t="shared" si="120"/>
        <v>Packaged</v>
      </c>
      <c r="AN553" s="60">
        <f t="shared" si="120"/>
        <v>87.75</v>
      </c>
      <c r="AO553" s="60" t="str">
        <f t="shared" si="120"/>
        <v>Packaged</v>
      </c>
      <c r="AP553" s="60">
        <f t="shared" si="119"/>
        <v>34.695</v>
      </c>
      <c r="AQ553" s="60">
        <f t="shared" si="119"/>
        <v>34.020000000000003</v>
      </c>
      <c r="AR553" s="60">
        <f t="shared" si="119"/>
        <v>35.1</v>
      </c>
      <c r="AS553" s="60">
        <f t="shared" si="119"/>
        <v>34.020000000000003</v>
      </c>
      <c r="AT553" s="60">
        <f t="shared" si="119"/>
        <v>34.020000000000003</v>
      </c>
      <c r="AU553" s="60" t="s">
        <v>623</v>
      </c>
      <c r="AV553" s="60" t="str">
        <f t="shared" si="109"/>
        <v>Packaged</v>
      </c>
      <c r="AW553" s="60" t="str">
        <f t="shared" si="109"/>
        <v>Packaged</v>
      </c>
      <c r="AX553" s="60">
        <f t="shared" si="109"/>
        <v>179.18340000000001</v>
      </c>
      <c r="AY553" s="60">
        <f t="shared" si="108"/>
        <v>161.93579999999997</v>
      </c>
      <c r="AZ553" s="60" t="str">
        <f t="shared" si="108"/>
        <v>Packaged</v>
      </c>
      <c r="BA553" s="60" t="str">
        <f t="shared" si="108"/>
        <v>Packaged</v>
      </c>
      <c r="BB553" s="60" t="s">
        <v>623</v>
      </c>
      <c r="BC553" s="60" t="s">
        <v>623</v>
      </c>
      <c r="BD553" s="58" t="str">
        <f t="shared" si="114"/>
        <v>N/A</v>
      </c>
      <c r="BE553" s="58" t="e">
        <f t="shared" si="115"/>
        <v>#VALUE!</v>
      </c>
      <c r="BF553" s="53" t="s">
        <v>448</v>
      </c>
      <c r="BG553" s="52" t="s">
        <v>37</v>
      </c>
      <c r="BH553" s="34">
        <v>77065</v>
      </c>
      <c r="BI553" s="34">
        <v>401</v>
      </c>
      <c r="BJ553" s="56" t="s">
        <v>1497</v>
      </c>
      <c r="BL553" t="e">
        <v>#N/A</v>
      </c>
      <c r="BM553" t="e">
        <v>#N/A</v>
      </c>
      <c r="BN553" t="e">
        <v>#N/A</v>
      </c>
      <c r="BO553">
        <v>87.75</v>
      </c>
      <c r="BP553" t="e">
        <v>#N/A</v>
      </c>
      <c r="BQ553">
        <v>34.695</v>
      </c>
      <c r="BR553">
        <v>34.020000000000003</v>
      </c>
      <c r="BS553">
        <v>35.1</v>
      </c>
      <c r="BT553">
        <v>34.020000000000003</v>
      </c>
      <c r="BU553">
        <v>34.020000000000003</v>
      </c>
      <c r="BV553" t="e">
        <v>#N/A</v>
      </c>
      <c r="BW553" t="e">
        <v>#N/A</v>
      </c>
      <c r="BX553" t="e">
        <v>#N/A</v>
      </c>
      <c r="BY553">
        <v>179.18340000000001</v>
      </c>
      <c r="BZ553">
        <v>161.93579999999997</v>
      </c>
      <c r="CA553" t="e">
        <v>#N/A</v>
      </c>
      <c r="CB553" t="e">
        <v>#N/A</v>
      </c>
      <c r="CC553" t="e">
        <v>#N/A</v>
      </c>
      <c r="CD553" t="e">
        <v>#N/A</v>
      </c>
    </row>
    <row r="554" spans="1:82" x14ac:dyDescent="0.25">
      <c r="A554" s="51"/>
      <c r="B554" s="52" t="str">
        <f t="shared" si="110"/>
        <v>Diagnostic Radiology &amp; Imaging Procedures-Breast tomosynthesis bi-77062</v>
      </c>
      <c r="C554" s="52" t="str">
        <f t="shared" si="111"/>
        <v>77062-0401</v>
      </c>
      <c r="D554" s="53" t="s">
        <v>840</v>
      </c>
      <c r="E554" s="53" t="s">
        <v>976</v>
      </c>
      <c r="F554" s="52" t="s">
        <v>115</v>
      </c>
      <c r="G554" s="52" t="s">
        <v>447</v>
      </c>
      <c r="H554" s="54" t="s">
        <v>1498</v>
      </c>
      <c r="I554" s="55" t="s">
        <v>555</v>
      </c>
      <c r="J554" s="55" t="str">
        <f t="shared" si="116"/>
        <v>77062-401</v>
      </c>
      <c r="K554" s="56" t="s">
        <v>840</v>
      </c>
      <c r="L554" s="57">
        <v>39</v>
      </c>
      <c r="M554" s="52">
        <f t="shared" si="112"/>
        <v>2</v>
      </c>
      <c r="N554" s="53" t="s">
        <v>632</v>
      </c>
      <c r="O554" s="52">
        <f t="shared" si="113"/>
        <v>1</v>
      </c>
      <c r="P554" s="52" t="str">
        <f t="shared" si="117"/>
        <v>0401-77062 0401-77062</v>
      </c>
      <c r="Q554" s="58" t="str">
        <f t="shared" si="118"/>
        <v>40177062</v>
      </c>
      <c r="R554" s="59">
        <v>0</v>
      </c>
      <c r="S554" s="59">
        <v>0</v>
      </c>
      <c r="T554" s="59">
        <v>0</v>
      </c>
      <c r="U554" s="59">
        <v>0</v>
      </c>
      <c r="V554" s="59">
        <v>0</v>
      </c>
      <c r="W554" s="59">
        <v>10.023</v>
      </c>
      <c r="X554" s="59">
        <v>9.8279999999999994</v>
      </c>
      <c r="Y554" s="59">
        <v>10.14</v>
      </c>
      <c r="Z554" s="59">
        <v>9.8279999999999994</v>
      </c>
      <c r="AA554" s="59">
        <v>9.8279999999999994</v>
      </c>
      <c r="AB554" s="59">
        <v>0</v>
      </c>
      <c r="AC554" s="59">
        <v>0</v>
      </c>
      <c r="AD554" s="59">
        <v>0</v>
      </c>
      <c r="AE554" s="59">
        <v>31.200000000000003</v>
      </c>
      <c r="AF554" s="59">
        <v>31.200000000000003</v>
      </c>
      <c r="AG554" s="59">
        <v>0</v>
      </c>
      <c r="AH554" s="59">
        <v>0</v>
      </c>
      <c r="AI554" s="59">
        <v>0</v>
      </c>
      <c r="AJ554" s="59">
        <v>0</v>
      </c>
      <c r="AK554" s="60" t="str">
        <f t="shared" si="120"/>
        <v>Not Reimbursable</v>
      </c>
      <c r="AL554" s="60" t="str">
        <f t="shared" si="120"/>
        <v>Not Reimbursable</v>
      </c>
      <c r="AM554" s="60" t="str">
        <f t="shared" si="120"/>
        <v>Not Reimbursable</v>
      </c>
      <c r="AN554" s="60" t="str">
        <f t="shared" si="120"/>
        <v>Not Reimbursable</v>
      </c>
      <c r="AO554" s="60" t="str">
        <f t="shared" si="120"/>
        <v>Not Reimbursable</v>
      </c>
      <c r="AP554" s="60">
        <f t="shared" si="119"/>
        <v>10.023</v>
      </c>
      <c r="AQ554" s="60">
        <f t="shared" si="119"/>
        <v>9.8279999999999994</v>
      </c>
      <c r="AR554" s="60">
        <f t="shared" si="119"/>
        <v>10.14</v>
      </c>
      <c r="AS554" s="60">
        <f t="shared" si="119"/>
        <v>9.8279999999999994</v>
      </c>
      <c r="AT554" s="60">
        <f t="shared" si="119"/>
        <v>9.8279999999999994</v>
      </c>
      <c r="AU554" s="60" t="s">
        <v>623</v>
      </c>
      <c r="AV554" s="60" t="str">
        <f t="shared" si="109"/>
        <v>Not Reimbursable</v>
      </c>
      <c r="AW554" s="60" t="str">
        <f t="shared" si="109"/>
        <v>Not Reimbursable</v>
      </c>
      <c r="AX554" s="60">
        <f t="shared" si="109"/>
        <v>31.200000000000003</v>
      </c>
      <c r="AY554" s="60">
        <f t="shared" si="109"/>
        <v>31.200000000000003</v>
      </c>
      <c r="AZ554" s="60" t="str">
        <f t="shared" si="109"/>
        <v>Not Reimbursable</v>
      </c>
      <c r="BA554" s="60" t="str">
        <f t="shared" si="109"/>
        <v>Not Reimbursable</v>
      </c>
      <c r="BB554" s="60" t="s">
        <v>623</v>
      </c>
      <c r="BC554" s="60" t="s">
        <v>623</v>
      </c>
      <c r="BD554" s="58">
        <f t="shared" si="114"/>
        <v>6</v>
      </c>
      <c r="BE554" s="58">
        <f t="shared" si="115"/>
        <v>4</v>
      </c>
      <c r="BF554" s="53" t="s">
        <v>447</v>
      </c>
      <c r="BG554" s="52" t="s">
        <v>37</v>
      </c>
      <c r="BH554" s="34">
        <v>77062</v>
      </c>
      <c r="BI554" s="34">
        <v>401</v>
      </c>
      <c r="BJ554" s="56" t="s">
        <v>1499</v>
      </c>
      <c r="BL554" t="e">
        <v>#N/A</v>
      </c>
      <c r="BM554" t="e">
        <v>#N/A</v>
      </c>
      <c r="BN554" t="e">
        <v>#N/A</v>
      </c>
      <c r="BO554" t="e">
        <v>#N/A</v>
      </c>
      <c r="BP554" t="e">
        <v>#N/A</v>
      </c>
      <c r="BQ554">
        <v>10.023</v>
      </c>
      <c r="BR554">
        <v>9.8279999999999994</v>
      </c>
      <c r="BS554">
        <v>10.14</v>
      </c>
      <c r="BT554">
        <v>9.8279999999999994</v>
      </c>
      <c r="BU554">
        <v>9.8279999999999994</v>
      </c>
      <c r="BV554" t="e">
        <v>#N/A</v>
      </c>
      <c r="BW554" t="e">
        <v>#N/A</v>
      </c>
      <c r="BX554" t="e">
        <v>#N/A</v>
      </c>
      <c r="BY554">
        <v>31.200000000000003</v>
      </c>
      <c r="BZ554">
        <v>31.200000000000003</v>
      </c>
      <c r="CA554" t="e">
        <v>#N/A</v>
      </c>
      <c r="CB554" t="e">
        <v>#N/A</v>
      </c>
      <c r="CC554" t="e">
        <v>#N/A</v>
      </c>
      <c r="CD554" t="e">
        <v>#N/A</v>
      </c>
    </row>
    <row r="555" spans="1:82" x14ac:dyDescent="0.25">
      <c r="B555" s="52" t="str">
        <f t="shared" si="110"/>
        <v>Diagnostic Radiology &amp; Imaging Procedures-Dx mammo incl cad bi-77066</v>
      </c>
      <c r="C555" s="52" t="str">
        <f t="shared" si="111"/>
        <v>77062-0401</v>
      </c>
      <c r="D555" s="53" t="s">
        <v>840</v>
      </c>
      <c r="E555" s="53" t="s">
        <v>979</v>
      </c>
      <c r="F555" s="52" t="s">
        <v>115</v>
      </c>
      <c r="G555" s="52" t="s">
        <v>449</v>
      </c>
      <c r="H555" s="54" t="s">
        <v>1500</v>
      </c>
      <c r="I555" s="55" t="s">
        <v>555</v>
      </c>
      <c r="J555" s="55" t="str">
        <f t="shared" si="116"/>
        <v>77066-401</v>
      </c>
      <c r="K555" s="56" t="s">
        <v>891</v>
      </c>
      <c r="L555" s="57">
        <v>303</v>
      </c>
      <c r="M555" s="52">
        <f t="shared" si="112"/>
        <v>2</v>
      </c>
      <c r="N555" s="53"/>
      <c r="O555" s="52">
        <f t="shared" si="113"/>
        <v>0</v>
      </c>
      <c r="P555" s="52" t="str">
        <f t="shared" si="117"/>
        <v>0401-77066 0401-77062</v>
      </c>
      <c r="Q555" s="58" t="str">
        <f t="shared" si="118"/>
        <v>40177066</v>
      </c>
      <c r="R555" s="59">
        <v>0</v>
      </c>
      <c r="S555" s="59">
        <v>0</v>
      </c>
      <c r="T555" s="59">
        <v>0</v>
      </c>
      <c r="U555" s="59">
        <v>196.95000000000002</v>
      </c>
      <c r="V555" s="59">
        <v>0</v>
      </c>
      <c r="W555" s="59">
        <v>77.870999999999995</v>
      </c>
      <c r="X555" s="59">
        <v>76.355999999999995</v>
      </c>
      <c r="Y555" s="59">
        <v>78.78</v>
      </c>
      <c r="Z555" s="59">
        <v>76.355999999999995</v>
      </c>
      <c r="AA555" s="59">
        <v>76.355999999999995</v>
      </c>
      <c r="AB555" s="59">
        <v>0</v>
      </c>
      <c r="AC555" s="59">
        <v>0</v>
      </c>
      <c r="AD555" s="59">
        <v>0</v>
      </c>
      <c r="AE555" s="59">
        <v>228.85060000000001</v>
      </c>
      <c r="AF555" s="59">
        <v>206.82219999999998</v>
      </c>
      <c r="AG555" s="59">
        <v>0</v>
      </c>
      <c r="AH555" s="59">
        <v>0</v>
      </c>
      <c r="AI555" s="59">
        <v>0</v>
      </c>
      <c r="AJ555" s="59">
        <v>0</v>
      </c>
      <c r="AK555" s="60" t="str">
        <f t="shared" si="120"/>
        <v>Packaged</v>
      </c>
      <c r="AL555" s="60" t="str">
        <f t="shared" si="120"/>
        <v>Packaged</v>
      </c>
      <c r="AM555" s="60" t="str">
        <f t="shared" si="120"/>
        <v>Packaged</v>
      </c>
      <c r="AN555" s="60">
        <f t="shared" si="120"/>
        <v>196.95000000000002</v>
      </c>
      <c r="AO555" s="60" t="str">
        <f t="shared" si="120"/>
        <v>Packaged</v>
      </c>
      <c r="AP555" s="60">
        <f t="shared" si="119"/>
        <v>77.870999999999995</v>
      </c>
      <c r="AQ555" s="60">
        <f t="shared" si="119"/>
        <v>76.355999999999995</v>
      </c>
      <c r="AR555" s="60">
        <f t="shared" si="119"/>
        <v>78.78</v>
      </c>
      <c r="AS555" s="60">
        <f t="shared" si="119"/>
        <v>76.355999999999995</v>
      </c>
      <c r="AT555" s="60">
        <f t="shared" si="119"/>
        <v>76.355999999999995</v>
      </c>
      <c r="AU555" s="60" t="s">
        <v>623</v>
      </c>
      <c r="AV555" s="60" t="str">
        <f t="shared" ref="AV555:BA597" si="121">IF($E555="Related",IFERROR(IF(AC555=0,"Packaged",AC555),"Packaged"),IFERROR(IF(AC555=0,"Not Reimbursable",AC555),"Not Reimbursable"))</f>
        <v>Packaged</v>
      </c>
      <c r="AW555" s="60" t="str">
        <f t="shared" si="121"/>
        <v>Packaged</v>
      </c>
      <c r="AX555" s="60">
        <f t="shared" si="121"/>
        <v>228.85060000000001</v>
      </c>
      <c r="AY555" s="60">
        <f t="shared" si="121"/>
        <v>206.82219999999998</v>
      </c>
      <c r="AZ555" s="60" t="str">
        <f t="shared" si="121"/>
        <v>Packaged</v>
      </c>
      <c r="BA555" s="60" t="str">
        <f t="shared" si="121"/>
        <v>Packaged</v>
      </c>
      <c r="BB555" s="60" t="s">
        <v>623</v>
      </c>
      <c r="BC555" s="60" t="s">
        <v>623</v>
      </c>
      <c r="BD555" s="58" t="str">
        <f t="shared" si="114"/>
        <v>N/A</v>
      </c>
      <c r="BE555" s="58" t="e">
        <f t="shared" si="115"/>
        <v>#VALUE!</v>
      </c>
      <c r="BF555" s="53" t="s">
        <v>449</v>
      </c>
      <c r="BG555" s="52" t="s">
        <v>37</v>
      </c>
      <c r="BH555" s="34">
        <v>77066</v>
      </c>
      <c r="BI555" s="34">
        <v>401</v>
      </c>
      <c r="BJ555" s="56" t="s">
        <v>1501</v>
      </c>
      <c r="BL555" t="e">
        <v>#N/A</v>
      </c>
      <c r="BM555" t="e">
        <v>#N/A</v>
      </c>
      <c r="BN555" t="e">
        <v>#N/A</v>
      </c>
      <c r="BO555">
        <v>196.95000000000002</v>
      </c>
      <c r="BP555" t="e">
        <v>#N/A</v>
      </c>
      <c r="BQ555">
        <v>77.870999999999995</v>
      </c>
      <c r="BR555">
        <v>76.355999999999995</v>
      </c>
      <c r="BS555">
        <v>78.78</v>
      </c>
      <c r="BT555">
        <v>76.355999999999995</v>
      </c>
      <c r="BU555">
        <v>76.355999999999995</v>
      </c>
      <c r="BV555" t="e">
        <v>#N/A</v>
      </c>
      <c r="BW555" t="e">
        <v>#N/A</v>
      </c>
      <c r="BX555" t="e">
        <v>#N/A</v>
      </c>
      <c r="BY555">
        <v>228.85060000000001</v>
      </c>
      <c r="BZ555">
        <v>206.82219999999998</v>
      </c>
      <c r="CA555" t="e">
        <v>#N/A</v>
      </c>
      <c r="CB555" t="e">
        <v>#N/A</v>
      </c>
      <c r="CC555" t="e">
        <v>#N/A</v>
      </c>
      <c r="CD555" t="e">
        <v>#N/A</v>
      </c>
    </row>
    <row r="556" spans="1:82" x14ac:dyDescent="0.25">
      <c r="A556" s="51"/>
      <c r="B556" s="52" t="str">
        <f t="shared" si="110"/>
        <v>Diagnostic Radiology &amp; Imaging Procedures-Breast tomosynthesis bi-77063</v>
      </c>
      <c r="C556" s="52" t="str">
        <f t="shared" si="111"/>
        <v>77063-0403</v>
      </c>
      <c r="D556" s="53" t="s">
        <v>841</v>
      </c>
      <c r="E556" s="53" t="s">
        <v>976</v>
      </c>
      <c r="F556" s="52" t="s">
        <v>115</v>
      </c>
      <c r="G556" s="52" t="s">
        <v>447</v>
      </c>
      <c r="H556" s="54" t="s">
        <v>1502</v>
      </c>
      <c r="I556" s="55" t="s">
        <v>556</v>
      </c>
      <c r="J556" s="55" t="str">
        <f t="shared" si="116"/>
        <v>77063-403</v>
      </c>
      <c r="K556" s="56" t="s">
        <v>841</v>
      </c>
      <c r="L556" s="57">
        <v>39</v>
      </c>
      <c r="M556" s="52">
        <f t="shared" si="112"/>
        <v>2</v>
      </c>
      <c r="N556" s="53" t="s">
        <v>632</v>
      </c>
      <c r="O556" s="52">
        <f t="shared" si="113"/>
        <v>1</v>
      </c>
      <c r="P556" s="52" t="str">
        <f t="shared" si="117"/>
        <v>0403-77063 0403-77063</v>
      </c>
      <c r="Q556" s="58" t="str">
        <f t="shared" si="118"/>
        <v>40377063</v>
      </c>
      <c r="R556" s="59">
        <v>0</v>
      </c>
      <c r="S556" s="59">
        <v>0</v>
      </c>
      <c r="T556" s="59">
        <v>0</v>
      </c>
      <c r="U556" s="59">
        <v>25.35</v>
      </c>
      <c r="V556" s="59">
        <v>0</v>
      </c>
      <c r="W556" s="59">
        <v>52.79</v>
      </c>
      <c r="X556" s="59">
        <v>52.79</v>
      </c>
      <c r="Y556" s="59">
        <v>10.14</v>
      </c>
      <c r="Z556" s="59">
        <v>52.79</v>
      </c>
      <c r="AA556" s="59">
        <v>52.79</v>
      </c>
      <c r="AB556" s="59">
        <v>0</v>
      </c>
      <c r="AC556" s="59">
        <v>0</v>
      </c>
      <c r="AD556" s="59">
        <v>0</v>
      </c>
      <c r="AE556" s="59">
        <v>47.647600000000004</v>
      </c>
      <c r="AF556" s="59">
        <v>43.061199999999999</v>
      </c>
      <c r="AG556" s="59">
        <v>0</v>
      </c>
      <c r="AH556" s="59">
        <v>0</v>
      </c>
      <c r="AI556" s="59">
        <v>0</v>
      </c>
      <c r="AJ556" s="59">
        <v>0</v>
      </c>
      <c r="AK556" s="60" t="str">
        <f t="shared" si="120"/>
        <v>Not Reimbursable</v>
      </c>
      <c r="AL556" s="60" t="str">
        <f t="shared" si="120"/>
        <v>Not Reimbursable</v>
      </c>
      <c r="AM556" s="60" t="str">
        <f t="shared" si="120"/>
        <v>Not Reimbursable</v>
      </c>
      <c r="AN556" s="60">
        <f t="shared" si="120"/>
        <v>25.35</v>
      </c>
      <c r="AO556" s="60" t="str">
        <f t="shared" si="120"/>
        <v>Not Reimbursable</v>
      </c>
      <c r="AP556" s="60">
        <f t="shared" si="119"/>
        <v>52.79</v>
      </c>
      <c r="AQ556" s="60">
        <f t="shared" si="119"/>
        <v>52.79</v>
      </c>
      <c r="AR556" s="60">
        <f t="shared" si="119"/>
        <v>10.14</v>
      </c>
      <c r="AS556" s="60">
        <f t="shared" si="119"/>
        <v>52.79</v>
      </c>
      <c r="AT556" s="60">
        <f t="shared" si="119"/>
        <v>52.79</v>
      </c>
      <c r="AU556" s="60" t="s">
        <v>623</v>
      </c>
      <c r="AV556" s="60" t="str">
        <f t="shared" si="121"/>
        <v>Not Reimbursable</v>
      </c>
      <c r="AW556" s="60" t="str">
        <f t="shared" si="121"/>
        <v>Not Reimbursable</v>
      </c>
      <c r="AX556" s="60">
        <f t="shared" si="121"/>
        <v>47.647600000000004</v>
      </c>
      <c r="AY556" s="60">
        <f t="shared" si="121"/>
        <v>43.061199999999999</v>
      </c>
      <c r="AZ556" s="60" t="str">
        <f t="shared" si="121"/>
        <v>Not Reimbursable</v>
      </c>
      <c r="BA556" s="60" t="str">
        <f t="shared" si="121"/>
        <v>Not Reimbursable</v>
      </c>
      <c r="BB556" s="60" t="s">
        <v>623</v>
      </c>
      <c r="BC556" s="60" t="s">
        <v>623</v>
      </c>
      <c r="BD556" s="58">
        <f t="shared" si="114"/>
        <v>6</v>
      </c>
      <c r="BE556" s="58">
        <f t="shared" si="115"/>
        <v>4</v>
      </c>
      <c r="BF556" s="53" t="s">
        <v>447</v>
      </c>
      <c r="BG556" s="52" t="s">
        <v>37</v>
      </c>
      <c r="BH556" s="34">
        <v>77063</v>
      </c>
      <c r="BI556" s="34">
        <v>403</v>
      </c>
      <c r="BJ556" s="56" t="s">
        <v>1503</v>
      </c>
      <c r="BL556" t="e">
        <v>#N/A</v>
      </c>
      <c r="BM556" t="e">
        <v>#N/A</v>
      </c>
      <c r="BN556" t="e">
        <v>#N/A</v>
      </c>
      <c r="BO556">
        <v>25.35</v>
      </c>
      <c r="BP556" t="e">
        <v>#N/A</v>
      </c>
      <c r="BQ556">
        <v>52.79</v>
      </c>
      <c r="BR556">
        <v>52.79</v>
      </c>
      <c r="BS556">
        <v>10.14</v>
      </c>
      <c r="BT556">
        <v>52.79</v>
      </c>
      <c r="BU556">
        <v>52.79</v>
      </c>
      <c r="BV556" t="e">
        <v>#N/A</v>
      </c>
      <c r="BW556" t="e">
        <v>#N/A</v>
      </c>
      <c r="BX556" t="e">
        <v>#N/A</v>
      </c>
      <c r="BY556">
        <v>47.647600000000004</v>
      </c>
      <c r="BZ556">
        <v>43.061199999999999</v>
      </c>
      <c r="CA556" t="e">
        <v>#N/A</v>
      </c>
      <c r="CB556" t="e">
        <v>#N/A</v>
      </c>
      <c r="CC556" t="e">
        <v>#N/A</v>
      </c>
      <c r="CD556" t="e">
        <v>#N/A</v>
      </c>
    </row>
    <row r="557" spans="1:82" x14ac:dyDescent="0.25">
      <c r="B557" s="52" t="str">
        <f t="shared" si="110"/>
        <v>Diagnostic Radiology &amp; Imaging Procedures-Scr mammo bi incl cad-77067</v>
      </c>
      <c r="C557" s="52" t="str">
        <f t="shared" si="111"/>
        <v>77063-0403</v>
      </c>
      <c r="D557" s="53" t="s">
        <v>841</v>
      </c>
      <c r="E557" s="53" t="s">
        <v>979</v>
      </c>
      <c r="F557" s="52" t="s">
        <v>115</v>
      </c>
      <c r="G557" s="52" t="s">
        <v>450</v>
      </c>
      <c r="H557" s="54" t="s">
        <v>1504</v>
      </c>
      <c r="I557" s="55" t="s">
        <v>556</v>
      </c>
      <c r="J557" s="55" t="str">
        <f t="shared" si="116"/>
        <v>77067-403</v>
      </c>
      <c r="K557" s="56" t="s">
        <v>892</v>
      </c>
      <c r="L557" s="57">
        <v>139</v>
      </c>
      <c r="M557" s="52">
        <f t="shared" si="112"/>
        <v>2</v>
      </c>
      <c r="N557" s="53"/>
      <c r="O557" s="52">
        <f t="shared" si="113"/>
        <v>0</v>
      </c>
      <c r="P557" s="52" t="str">
        <f t="shared" si="117"/>
        <v>0403-77067 0403-77063</v>
      </c>
      <c r="Q557" s="58" t="str">
        <f t="shared" si="118"/>
        <v>40377067</v>
      </c>
      <c r="R557" s="59">
        <v>0</v>
      </c>
      <c r="S557" s="59">
        <v>0</v>
      </c>
      <c r="T557" s="59">
        <v>0</v>
      </c>
      <c r="U557" s="59">
        <v>90.350000000000009</v>
      </c>
      <c r="V557" s="59">
        <v>0</v>
      </c>
      <c r="W557" s="59">
        <v>35.722999999999999</v>
      </c>
      <c r="X557" s="59">
        <v>35.027999999999999</v>
      </c>
      <c r="Y557" s="59">
        <v>36.14</v>
      </c>
      <c r="Z557" s="59">
        <v>35.027999999999999</v>
      </c>
      <c r="AA557" s="59">
        <v>35.027999999999999</v>
      </c>
      <c r="AB557" s="59">
        <v>0</v>
      </c>
      <c r="AC557" s="59">
        <v>0</v>
      </c>
      <c r="AD557" s="59">
        <v>0</v>
      </c>
      <c r="AE557" s="59">
        <v>189.2627</v>
      </c>
      <c r="AF557" s="59">
        <v>171.04489999999998</v>
      </c>
      <c r="AG557" s="59">
        <v>0</v>
      </c>
      <c r="AH557" s="59">
        <v>0</v>
      </c>
      <c r="AI557" s="59">
        <v>0</v>
      </c>
      <c r="AJ557" s="59">
        <v>0</v>
      </c>
      <c r="AK557" s="60" t="str">
        <f t="shared" si="120"/>
        <v>Packaged</v>
      </c>
      <c r="AL557" s="60" t="str">
        <f t="shared" si="120"/>
        <v>Packaged</v>
      </c>
      <c r="AM557" s="60" t="str">
        <f t="shared" si="120"/>
        <v>Packaged</v>
      </c>
      <c r="AN557" s="60">
        <f t="shared" si="120"/>
        <v>90.350000000000009</v>
      </c>
      <c r="AO557" s="60" t="str">
        <f t="shared" si="120"/>
        <v>Packaged</v>
      </c>
      <c r="AP557" s="60">
        <f t="shared" si="119"/>
        <v>35.722999999999999</v>
      </c>
      <c r="AQ557" s="60">
        <f t="shared" si="119"/>
        <v>35.027999999999999</v>
      </c>
      <c r="AR557" s="60">
        <f t="shared" si="119"/>
        <v>36.14</v>
      </c>
      <c r="AS557" s="60">
        <f t="shared" si="119"/>
        <v>35.027999999999999</v>
      </c>
      <c r="AT557" s="60">
        <f t="shared" si="119"/>
        <v>35.027999999999999</v>
      </c>
      <c r="AU557" s="60" t="s">
        <v>623</v>
      </c>
      <c r="AV557" s="60" t="str">
        <f t="shared" si="121"/>
        <v>Packaged</v>
      </c>
      <c r="AW557" s="60" t="str">
        <f t="shared" si="121"/>
        <v>Packaged</v>
      </c>
      <c r="AX557" s="60">
        <f t="shared" si="121"/>
        <v>189.2627</v>
      </c>
      <c r="AY557" s="60">
        <f t="shared" si="121"/>
        <v>171.04489999999998</v>
      </c>
      <c r="AZ557" s="60" t="str">
        <f t="shared" si="121"/>
        <v>Packaged</v>
      </c>
      <c r="BA557" s="60" t="str">
        <f t="shared" si="121"/>
        <v>Packaged</v>
      </c>
      <c r="BB557" s="60" t="s">
        <v>623</v>
      </c>
      <c r="BC557" s="60" t="s">
        <v>623</v>
      </c>
      <c r="BD557" s="58" t="str">
        <f t="shared" si="114"/>
        <v>N/A</v>
      </c>
      <c r="BE557" s="58" t="e">
        <f t="shared" si="115"/>
        <v>#VALUE!</v>
      </c>
      <c r="BF557" s="53" t="s">
        <v>450</v>
      </c>
      <c r="BG557" s="52" t="s">
        <v>37</v>
      </c>
      <c r="BH557" s="34">
        <v>77067</v>
      </c>
      <c r="BI557" s="34">
        <v>403</v>
      </c>
      <c r="BJ557" s="56" t="s">
        <v>1505</v>
      </c>
      <c r="BL557" t="e">
        <v>#N/A</v>
      </c>
      <c r="BM557" t="e">
        <v>#N/A</v>
      </c>
      <c r="BN557" t="e">
        <v>#N/A</v>
      </c>
      <c r="BO557">
        <v>90.350000000000009</v>
      </c>
      <c r="BP557" t="e">
        <v>#N/A</v>
      </c>
      <c r="BQ557">
        <v>35.722999999999999</v>
      </c>
      <c r="BR557">
        <v>35.027999999999999</v>
      </c>
      <c r="BS557">
        <v>36.14</v>
      </c>
      <c r="BT557">
        <v>35.027999999999999</v>
      </c>
      <c r="BU557">
        <v>35.027999999999999</v>
      </c>
      <c r="BV557" t="e">
        <v>#N/A</v>
      </c>
      <c r="BW557" t="e">
        <v>#N/A</v>
      </c>
      <c r="BX557" t="e">
        <v>#N/A</v>
      </c>
      <c r="BY557">
        <v>189.2627</v>
      </c>
      <c r="BZ557">
        <v>171.04489999999998</v>
      </c>
      <c r="CA557" t="e">
        <v>#N/A</v>
      </c>
      <c r="CB557" t="e">
        <v>#N/A</v>
      </c>
      <c r="CC557" t="e">
        <v>#N/A</v>
      </c>
      <c r="CD557" t="e">
        <v>#N/A</v>
      </c>
    </row>
    <row r="558" spans="1:82" x14ac:dyDescent="0.25">
      <c r="B558" s="52" t="str">
        <f t="shared" si="110"/>
        <v>Diagnostic Radiology &amp; Imaging Procedures-Dxa bone density axial-77080</v>
      </c>
      <c r="C558" s="52" t="str">
        <f t="shared" si="111"/>
        <v>77080-0320</v>
      </c>
      <c r="D558" s="53" t="s">
        <v>842</v>
      </c>
      <c r="E558" s="53" t="s">
        <v>976</v>
      </c>
      <c r="F558" s="52" t="s">
        <v>115</v>
      </c>
      <c r="G558" s="52" t="s">
        <v>451</v>
      </c>
      <c r="H558" s="54" t="s">
        <v>1506</v>
      </c>
      <c r="I558" s="55" t="s">
        <v>49</v>
      </c>
      <c r="J558" s="55" t="str">
        <f t="shared" si="116"/>
        <v>77080-320</v>
      </c>
      <c r="K558" s="56" t="s">
        <v>842</v>
      </c>
      <c r="L558" s="57">
        <v>564</v>
      </c>
      <c r="M558" s="52">
        <f t="shared" si="112"/>
        <v>1</v>
      </c>
      <c r="N558" s="53" t="s">
        <v>632</v>
      </c>
      <c r="O558" s="52">
        <f t="shared" si="113"/>
        <v>1</v>
      </c>
      <c r="P558" s="52" t="str">
        <f t="shared" si="117"/>
        <v>0320-77080 0320-77080</v>
      </c>
      <c r="Q558" s="58" t="str">
        <f t="shared" si="118"/>
        <v>32077080</v>
      </c>
      <c r="R558" s="59">
        <v>104.91969499999999</v>
      </c>
      <c r="S558" s="59">
        <v>104.91969499999999</v>
      </c>
      <c r="T558" s="59">
        <v>104.91969499999999</v>
      </c>
      <c r="U558" s="59">
        <v>104.91969499999999</v>
      </c>
      <c r="V558" s="59">
        <v>104.91969499999999</v>
      </c>
      <c r="W558" s="59">
        <v>38.090000000000003</v>
      </c>
      <c r="X558" s="59">
        <v>38.090000000000003</v>
      </c>
      <c r="Y558" s="59">
        <v>35.792500000000004</v>
      </c>
      <c r="Z558" s="59">
        <v>38.090000000000003</v>
      </c>
      <c r="AA558" s="59">
        <v>38.090000000000003</v>
      </c>
      <c r="AB558" s="59">
        <v>0</v>
      </c>
      <c r="AC558" s="59">
        <v>0</v>
      </c>
      <c r="AD558" s="59">
        <v>0</v>
      </c>
      <c r="AE558" s="59">
        <v>60.400999999999996</v>
      </c>
      <c r="AF558" s="59">
        <v>54.586999999999996</v>
      </c>
      <c r="AG558" s="59">
        <v>78.551000000000002</v>
      </c>
      <c r="AH558" s="59">
        <v>0</v>
      </c>
      <c r="AI558" s="59">
        <v>0</v>
      </c>
      <c r="AJ558" s="59">
        <v>0</v>
      </c>
      <c r="AK558" s="60">
        <f t="shared" si="120"/>
        <v>104.91969499999999</v>
      </c>
      <c r="AL558" s="60">
        <f t="shared" si="120"/>
        <v>104.91969499999999</v>
      </c>
      <c r="AM558" s="60">
        <f t="shared" si="120"/>
        <v>104.91969499999999</v>
      </c>
      <c r="AN558" s="60">
        <f t="shared" si="120"/>
        <v>104.91969499999999</v>
      </c>
      <c r="AO558" s="60">
        <f t="shared" si="120"/>
        <v>104.91969499999999</v>
      </c>
      <c r="AP558" s="60">
        <f t="shared" si="119"/>
        <v>38.090000000000003</v>
      </c>
      <c r="AQ558" s="60">
        <f t="shared" si="119"/>
        <v>38.090000000000003</v>
      </c>
      <c r="AR558" s="60">
        <f t="shared" si="119"/>
        <v>35.792500000000004</v>
      </c>
      <c r="AS558" s="60">
        <f t="shared" si="119"/>
        <v>38.090000000000003</v>
      </c>
      <c r="AT558" s="60">
        <f t="shared" si="119"/>
        <v>38.090000000000003</v>
      </c>
      <c r="AU558" s="60" t="s">
        <v>623</v>
      </c>
      <c r="AV558" s="60" t="str">
        <f t="shared" si="121"/>
        <v>Not Reimbursable</v>
      </c>
      <c r="AW558" s="60" t="str">
        <f t="shared" si="121"/>
        <v>Not Reimbursable</v>
      </c>
      <c r="AX558" s="60">
        <f t="shared" si="121"/>
        <v>60.400999999999996</v>
      </c>
      <c r="AY558" s="60">
        <f t="shared" si="121"/>
        <v>54.586999999999996</v>
      </c>
      <c r="AZ558" s="60">
        <f t="shared" si="121"/>
        <v>78.551000000000002</v>
      </c>
      <c r="BA558" s="60" t="str">
        <f t="shared" si="121"/>
        <v>Not Reimbursable</v>
      </c>
      <c r="BB558" s="60" t="s">
        <v>623</v>
      </c>
      <c r="BC558" s="60" t="s">
        <v>623</v>
      </c>
      <c r="BD558" s="58">
        <f t="shared" si="114"/>
        <v>4</v>
      </c>
      <c r="BE558" s="58">
        <f t="shared" si="115"/>
        <v>3</v>
      </c>
      <c r="BF558" s="53" t="s">
        <v>451</v>
      </c>
      <c r="BG558" s="52" t="s">
        <v>37</v>
      </c>
      <c r="BH558" s="34">
        <v>77080</v>
      </c>
      <c r="BI558" s="34">
        <v>320</v>
      </c>
      <c r="BJ558" s="56" t="s">
        <v>1507</v>
      </c>
      <c r="BK558">
        <v>5522</v>
      </c>
      <c r="BL558">
        <v>104.91969499999999</v>
      </c>
      <c r="BM558">
        <v>104.91969499999999</v>
      </c>
      <c r="BN558">
        <v>104.91969499999999</v>
      </c>
      <c r="BO558">
        <v>104.91969499999999</v>
      </c>
      <c r="BP558">
        <v>104.91969499999999</v>
      </c>
      <c r="BQ558">
        <v>38.090000000000003</v>
      </c>
      <c r="BR558">
        <v>38.090000000000003</v>
      </c>
      <c r="BS558">
        <v>35.792500000000004</v>
      </c>
      <c r="BT558">
        <v>38.090000000000003</v>
      </c>
      <c r="BU558">
        <v>38.090000000000003</v>
      </c>
      <c r="BV558">
        <v>0</v>
      </c>
      <c r="BW558">
        <v>0</v>
      </c>
      <c r="BX558">
        <v>0</v>
      </c>
      <c r="BY558">
        <v>60.400999999999996</v>
      </c>
      <c r="BZ558">
        <v>54.586999999999996</v>
      </c>
      <c r="CA558">
        <v>78.551000000000002</v>
      </c>
      <c r="CB558">
        <v>0</v>
      </c>
      <c r="CC558">
        <v>0</v>
      </c>
      <c r="CD558">
        <v>0</v>
      </c>
    </row>
    <row r="559" spans="1:82" x14ac:dyDescent="0.25">
      <c r="B559" s="52" t="str">
        <f t="shared" si="110"/>
        <v>Diagnostic Radiology &amp; Imaging Procedures-Ther rad simulaj field smpl-77280</v>
      </c>
      <c r="C559" s="52" t="str">
        <f t="shared" si="111"/>
        <v>77280-0333</v>
      </c>
      <c r="D559" s="53" t="s">
        <v>843</v>
      </c>
      <c r="E559" s="53" t="s">
        <v>976</v>
      </c>
      <c r="F559" s="52" t="s">
        <v>115</v>
      </c>
      <c r="G559" s="52" t="s">
        <v>590</v>
      </c>
      <c r="H559" s="54" t="s">
        <v>1508</v>
      </c>
      <c r="I559" s="55" t="s">
        <v>557</v>
      </c>
      <c r="J559" s="55" t="str">
        <f t="shared" si="116"/>
        <v>77280-333</v>
      </c>
      <c r="K559" s="56" t="s">
        <v>843</v>
      </c>
      <c r="L559" s="57">
        <v>1524</v>
      </c>
      <c r="M559" s="52">
        <f t="shared" si="112"/>
        <v>1</v>
      </c>
      <c r="N559" s="53" t="s">
        <v>632</v>
      </c>
      <c r="O559" s="52">
        <f t="shared" si="113"/>
        <v>1</v>
      </c>
      <c r="P559" s="52" t="str">
        <f t="shared" si="117"/>
        <v>0333-77280 0333-77280</v>
      </c>
      <c r="Q559" s="58" t="str">
        <f t="shared" si="118"/>
        <v>33377280</v>
      </c>
      <c r="R559" s="59">
        <v>129.48943359999998</v>
      </c>
      <c r="S559" s="59">
        <v>129.48943359999998</v>
      </c>
      <c r="T559" s="59">
        <v>129.48943359999998</v>
      </c>
      <c r="U559" s="59">
        <v>129.48943359999998</v>
      </c>
      <c r="V559" s="59">
        <v>129.48943359999998</v>
      </c>
      <c r="W559" s="59">
        <v>391.66800000000001</v>
      </c>
      <c r="X559" s="59">
        <v>384.048</v>
      </c>
      <c r="Y559" s="59">
        <v>396.24</v>
      </c>
      <c r="Z559" s="59">
        <v>384.048</v>
      </c>
      <c r="AA559" s="59">
        <v>384.048</v>
      </c>
      <c r="AB559" s="59">
        <v>0</v>
      </c>
      <c r="AC559" s="59">
        <v>0</v>
      </c>
      <c r="AD559" s="59">
        <v>0</v>
      </c>
      <c r="AE559" s="59">
        <v>480.70509999999996</v>
      </c>
      <c r="AF559" s="59">
        <v>433.3818</v>
      </c>
      <c r="AG559" s="59">
        <v>113.89</v>
      </c>
      <c r="AH559" s="59">
        <v>0</v>
      </c>
      <c r="AI559" s="59">
        <v>0</v>
      </c>
      <c r="AJ559" s="59">
        <v>0</v>
      </c>
      <c r="AK559" s="60">
        <f t="shared" si="120"/>
        <v>129.48943359999998</v>
      </c>
      <c r="AL559" s="60">
        <f t="shared" si="120"/>
        <v>129.48943359999998</v>
      </c>
      <c r="AM559" s="60">
        <f t="shared" si="120"/>
        <v>129.48943359999998</v>
      </c>
      <c r="AN559" s="60">
        <f t="shared" si="120"/>
        <v>129.48943359999998</v>
      </c>
      <c r="AO559" s="60">
        <f t="shared" si="120"/>
        <v>129.48943359999998</v>
      </c>
      <c r="AP559" s="60">
        <f t="shared" si="119"/>
        <v>391.66800000000001</v>
      </c>
      <c r="AQ559" s="60">
        <f t="shared" si="119"/>
        <v>384.048</v>
      </c>
      <c r="AR559" s="60">
        <f t="shared" si="119"/>
        <v>396.24</v>
      </c>
      <c r="AS559" s="60">
        <f t="shared" si="119"/>
        <v>384.048</v>
      </c>
      <c r="AT559" s="60">
        <f t="shared" si="119"/>
        <v>384.048</v>
      </c>
      <c r="AU559" s="60" t="s">
        <v>623</v>
      </c>
      <c r="AV559" s="60" t="str">
        <f t="shared" si="121"/>
        <v>Not Reimbursable</v>
      </c>
      <c r="AW559" s="60" t="str">
        <f t="shared" si="121"/>
        <v>Not Reimbursable</v>
      </c>
      <c r="AX559" s="60">
        <f t="shared" si="121"/>
        <v>480.70509999999996</v>
      </c>
      <c r="AY559" s="60">
        <f t="shared" si="121"/>
        <v>433.3818</v>
      </c>
      <c r="AZ559" s="60">
        <f t="shared" si="121"/>
        <v>113.89</v>
      </c>
      <c r="BA559" s="60" t="str">
        <f t="shared" si="121"/>
        <v>Not Reimbursable</v>
      </c>
      <c r="BB559" s="60" t="s">
        <v>623</v>
      </c>
      <c r="BC559" s="60" t="s">
        <v>623</v>
      </c>
      <c r="BD559" s="58">
        <f t="shared" si="114"/>
        <v>4</v>
      </c>
      <c r="BE559" s="58">
        <f t="shared" si="115"/>
        <v>3</v>
      </c>
      <c r="BF559" s="53" t="s">
        <v>1509</v>
      </c>
      <c r="BG559" s="52" t="s">
        <v>37</v>
      </c>
      <c r="BH559" s="34">
        <v>77280</v>
      </c>
      <c r="BI559" s="34">
        <v>333</v>
      </c>
      <c r="BJ559" s="56" t="s">
        <v>1510</v>
      </c>
      <c r="BK559">
        <v>5611</v>
      </c>
      <c r="BL559">
        <v>129.48943359999998</v>
      </c>
      <c r="BM559">
        <v>129.48943359999998</v>
      </c>
      <c r="BN559">
        <v>129.48943359999998</v>
      </c>
      <c r="BO559">
        <v>129.48943359999998</v>
      </c>
      <c r="BP559">
        <v>129.48943359999998</v>
      </c>
      <c r="BQ559">
        <v>391.66800000000001</v>
      </c>
      <c r="BR559">
        <v>384.048</v>
      </c>
      <c r="BS559">
        <v>396.24</v>
      </c>
      <c r="BT559">
        <v>384.048</v>
      </c>
      <c r="BU559">
        <v>384.048</v>
      </c>
      <c r="BV559">
        <v>0</v>
      </c>
      <c r="BW559">
        <v>0</v>
      </c>
      <c r="BX559">
        <v>0</v>
      </c>
      <c r="BY559">
        <v>480.70509999999996</v>
      </c>
      <c r="BZ559">
        <v>433.3818</v>
      </c>
      <c r="CA559">
        <v>113.89</v>
      </c>
      <c r="CB559">
        <v>0</v>
      </c>
      <c r="CC559">
        <v>0</v>
      </c>
      <c r="CD559">
        <v>0</v>
      </c>
    </row>
    <row r="560" spans="1:82" x14ac:dyDescent="0.25">
      <c r="A560" s="51"/>
      <c r="B560" s="52" t="str">
        <f t="shared" si="110"/>
        <v>Diagnostic Radiology &amp; Imaging Procedures-Ther rad simulaj field cplx-77290</v>
      </c>
      <c r="C560" s="52" t="str">
        <f t="shared" si="111"/>
        <v>77290-0333</v>
      </c>
      <c r="D560" s="53" t="s">
        <v>844</v>
      </c>
      <c r="E560" s="53" t="s">
        <v>976</v>
      </c>
      <c r="F560" s="52" t="s">
        <v>115</v>
      </c>
      <c r="G560" s="52" t="s">
        <v>591</v>
      </c>
      <c r="H560" s="54" t="s">
        <v>1511</v>
      </c>
      <c r="I560" s="55" t="s">
        <v>557</v>
      </c>
      <c r="J560" s="55" t="str">
        <f t="shared" si="116"/>
        <v>77290-333</v>
      </c>
      <c r="K560" s="56" t="s">
        <v>844</v>
      </c>
      <c r="L560" s="57">
        <v>2865</v>
      </c>
      <c r="M560" s="52">
        <f t="shared" si="112"/>
        <v>2</v>
      </c>
      <c r="N560" s="53" t="s">
        <v>632</v>
      </c>
      <c r="O560" s="52">
        <f t="shared" si="113"/>
        <v>1</v>
      </c>
      <c r="P560" s="52" t="str">
        <f t="shared" si="117"/>
        <v>0333-77290 0333-77290</v>
      </c>
      <c r="Q560" s="58" t="str">
        <f t="shared" si="118"/>
        <v>33377290</v>
      </c>
      <c r="R560" s="59">
        <v>352.62032099999999</v>
      </c>
      <c r="S560" s="59">
        <v>352.62032099999999</v>
      </c>
      <c r="T560" s="59">
        <v>352.62032099999999</v>
      </c>
      <c r="U560" s="59">
        <v>352.62032099999999</v>
      </c>
      <c r="V560" s="59">
        <v>352.62032099999999</v>
      </c>
      <c r="W560" s="59">
        <v>736.30500000000006</v>
      </c>
      <c r="X560" s="59">
        <v>721.98</v>
      </c>
      <c r="Y560" s="59">
        <v>744.9</v>
      </c>
      <c r="Z560" s="59">
        <v>721.98</v>
      </c>
      <c r="AA560" s="59">
        <v>721.98</v>
      </c>
      <c r="AB560" s="59">
        <v>0</v>
      </c>
      <c r="AC560" s="59">
        <v>0</v>
      </c>
      <c r="AD560" s="59">
        <v>0</v>
      </c>
      <c r="AE560" s="59">
        <v>875.5059</v>
      </c>
      <c r="AF560" s="59">
        <v>789.31619999999998</v>
      </c>
      <c r="AG560" s="59">
        <v>253.89</v>
      </c>
      <c r="AH560" s="59">
        <v>0</v>
      </c>
      <c r="AI560" s="59">
        <v>0</v>
      </c>
      <c r="AJ560" s="59">
        <v>0</v>
      </c>
      <c r="AK560" s="60">
        <f t="shared" si="120"/>
        <v>352.62032099999999</v>
      </c>
      <c r="AL560" s="60">
        <f t="shared" si="120"/>
        <v>352.62032099999999</v>
      </c>
      <c r="AM560" s="60">
        <f t="shared" si="120"/>
        <v>352.62032099999999</v>
      </c>
      <c r="AN560" s="60">
        <f t="shared" si="120"/>
        <v>352.62032099999999</v>
      </c>
      <c r="AO560" s="60">
        <f t="shared" si="120"/>
        <v>352.62032099999999</v>
      </c>
      <c r="AP560" s="60">
        <f t="shared" si="119"/>
        <v>736.30500000000006</v>
      </c>
      <c r="AQ560" s="60">
        <f t="shared" si="119"/>
        <v>721.98</v>
      </c>
      <c r="AR560" s="60">
        <f t="shared" si="119"/>
        <v>744.9</v>
      </c>
      <c r="AS560" s="60">
        <f t="shared" si="119"/>
        <v>721.98</v>
      </c>
      <c r="AT560" s="60">
        <f t="shared" si="119"/>
        <v>721.98</v>
      </c>
      <c r="AU560" s="60" t="s">
        <v>623</v>
      </c>
      <c r="AV560" s="60" t="str">
        <f t="shared" si="121"/>
        <v>Not Reimbursable</v>
      </c>
      <c r="AW560" s="60" t="str">
        <f t="shared" si="121"/>
        <v>Not Reimbursable</v>
      </c>
      <c r="AX560" s="60">
        <f t="shared" si="121"/>
        <v>875.5059</v>
      </c>
      <c r="AY560" s="60">
        <f t="shared" si="121"/>
        <v>789.31619999999998</v>
      </c>
      <c r="AZ560" s="60">
        <f t="shared" si="121"/>
        <v>253.89</v>
      </c>
      <c r="BA560" s="60" t="str">
        <f t="shared" si="121"/>
        <v>Not Reimbursable</v>
      </c>
      <c r="BB560" s="60" t="s">
        <v>623</v>
      </c>
      <c r="BC560" s="60" t="s">
        <v>623</v>
      </c>
      <c r="BD560" s="58">
        <f t="shared" si="114"/>
        <v>6</v>
      </c>
      <c r="BE560" s="58">
        <f t="shared" si="115"/>
        <v>4</v>
      </c>
      <c r="BF560" s="53" t="s">
        <v>1509</v>
      </c>
      <c r="BG560" s="52" t="s">
        <v>37</v>
      </c>
      <c r="BH560" s="34">
        <v>77290</v>
      </c>
      <c r="BI560" s="34">
        <v>333</v>
      </c>
      <c r="BJ560" s="56" t="s">
        <v>1512</v>
      </c>
      <c r="BK560">
        <v>5612</v>
      </c>
      <c r="BL560">
        <v>352.62032099999999</v>
      </c>
      <c r="BM560">
        <v>352.62032099999999</v>
      </c>
      <c r="BN560">
        <v>352.62032099999999</v>
      </c>
      <c r="BO560">
        <v>352.62032099999999</v>
      </c>
      <c r="BP560">
        <v>352.62032099999999</v>
      </c>
      <c r="BQ560">
        <v>736.30500000000006</v>
      </c>
      <c r="BR560">
        <v>721.98</v>
      </c>
      <c r="BS560">
        <v>744.9</v>
      </c>
      <c r="BT560">
        <v>721.98</v>
      </c>
      <c r="BU560">
        <v>721.98</v>
      </c>
      <c r="BV560">
        <v>0</v>
      </c>
      <c r="BW560">
        <v>0</v>
      </c>
      <c r="BX560">
        <v>0</v>
      </c>
      <c r="BY560">
        <v>875.5059</v>
      </c>
      <c r="BZ560">
        <v>789.31619999999998</v>
      </c>
      <c r="CA560">
        <v>253.89</v>
      </c>
      <c r="CB560">
        <v>0</v>
      </c>
      <c r="CC560">
        <v>0</v>
      </c>
      <c r="CD560">
        <v>0</v>
      </c>
    </row>
    <row r="561" spans="2:82" x14ac:dyDescent="0.25">
      <c r="B561" s="52" t="str">
        <f t="shared" si="110"/>
        <v>Diagnostic Radiology &amp; Imaging Procedures-Radiation treatment aid(s)-77334</v>
      </c>
      <c r="C561" s="52" t="str">
        <f t="shared" si="111"/>
        <v>77290-0333</v>
      </c>
      <c r="D561" s="53" t="s">
        <v>844</v>
      </c>
      <c r="E561" s="53" t="s">
        <v>979</v>
      </c>
      <c r="F561" s="52" t="s">
        <v>115</v>
      </c>
      <c r="G561" s="52" t="s">
        <v>455</v>
      </c>
      <c r="H561" s="54" t="s">
        <v>1513</v>
      </c>
      <c r="I561" s="55" t="s">
        <v>557</v>
      </c>
      <c r="J561" s="55" t="str">
        <f t="shared" si="116"/>
        <v>77334-333</v>
      </c>
      <c r="K561" s="56" t="s">
        <v>848</v>
      </c>
      <c r="L561" s="57">
        <v>3504</v>
      </c>
      <c r="M561" s="52">
        <f t="shared" si="112"/>
        <v>2</v>
      </c>
      <c r="N561" s="53"/>
      <c r="O561" s="52">
        <f t="shared" si="113"/>
        <v>0</v>
      </c>
      <c r="P561" s="52" t="str">
        <f t="shared" si="117"/>
        <v>0333-77334 0333-77290</v>
      </c>
      <c r="Q561" s="58" t="str">
        <f t="shared" si="118"/>
        <v>33377334</v>
      </c>
      <c r="R561" s="59">
        <v>352.62032099999999</v>
      </c>
      <c r="S561" s="59">
        <v>352.62032099999999</v>
      </c>
      <c r="T561" s="59">
        <v>352.62032099999999</v>
      </c>
      <c r="U561" s="59">
        <v>352.62032099999999</v>
      </c>
      <c r="V561" s="59">
        <v>352.62032099999999</v>
      </c>
      <c r="W561" s="59">
        <v>261.36900000000003</v>
      </c>
      <c r="X561" s="59">
        <v>256.28399999999999</v>
      </c>
      <c r="Y561" s="59">
        <v>264.42</v>
      </c>
      <c r="Z561" s="59">
        <v>256.28399999999999</v>
      </c>
      <c r="AA561" s="59">
        <v>256.28399999999999</v>
      </c>
      <c r="AB561" s="59">
        <v>0</v>
      </c>
      <c r="AC561" s="59">
        <v>0</v>
      </c>
      <c r="AD561" s="59">
        <v>0</v>
      </c>
      <c r="AE561" s="59">
        <v>137.14580000000001</v>
      </c>
      <c r="AF561" s="59">
        <v>123.6444</v>
      </c>
      <c r="AG561" s="59">
        <v>186.83</v>
      </c>
      <c r="AH561" s="59">
        <v>0</v>
      </c>
      <c r="AI561" s="59">
        <v>0</v>
      </c>
      <c r="AJ561" s="59">
        <v>0</v>
      </c>
      <c r="AK561" s="60">
        <f t="shared" si="120"/>
        <v>352.62032099999999</v>
      </c>
      <c r="AL561" s="60">
        <f t="shared" si="120"/>
        <v>352.62032099999999</v>
      </c>
      <c r="AM561" s="60">
        <f t="shared" si="120"/>
        <v>352.62032099999999</v>
      </c>
      <c r="AN561" s="60">
        <f t="shared" si="120"/>
        <v>352.62032099999999</v>
      </c>
      <c r="AO561" s="60">
        <f t="shared" si="120"/>
        <v>352.62032099999999</v>
      </c>
      <c r="AP561" s="60">
        <f t="shared" si="119"/>
        <v>261.36900000000003</v>
      </c>
      <c r="AQ561" s="60">
        <f t="shared" si="119"/>
        <v>256.28399999999999</v>
      </c>
      <c r="AR561" s="60">
        <f t="shared" si="119"/>
        <v>264.42</v>
      </c>
      <c r="AS561" s="60">
        <f t="shared" si="119"/>
        <v>256.28399999999999</v>
      </c>
      <c r="AT561" s="60">
        <f t="shared" si="119"/>
        <v>256.28399999999999</v>
      </c>
      <c r="AU561" s="60" t="s">
        <v>623</v>
      </c>
      <c r="AV561" s="60" t="str">
        <f t="shared" si="121"/>
        <v>Packaged</v>
      </c>
      <c r="AW561" s="60" t="str">
        <f t="shared" si="121"/>
        <v>Packaged</v>
      </c>
      <c r="AX561" s="60">
        <f t="shared" si="121"/>
        <v>137.14580000000001</v>
      </c>
      <c r="AY561" s="60">
        <f t="shared" si="121"/>
        <v>123.6444</v>
      </c>
      <c r="AZ561" s="60">
        <f t="shared" si="121"/>
        <v>186.83</v>
      </c>
      <c r="BA561" s="60" t="str">
        <f t="shared" si="121"/>
        <v>Packaged</v>
      </c>
      <c r="BB561" s="60" t="s">
        <v>623</v>
      </c>
      <c r="BC561" s="60" t="s">
        <v>623</v>
      </c>
      <c r="BD561" s="58" t="str">
        <f t="shared" si="114"/>
        <v>N/A</v>
      </c>
      <c r="BE561" s="58" t="e">
        <f t="shared" si="115"/>
        <v>#VALUE!</v>
      </c>
      <c r="BF561" s="53" t="s">
        <v>455</v>
      </c>
      <c r="BG561" s="52" t="s">
        <v>37</v>
      </c>
      <c r="BH561" s="34">
        <v>77334</v>
      </c>
      <c r="BI561" s="34">
        <v>333</v>
      </c>
      <c r="BJ561" s="56" t="s">
        <v>1514</v>
      </c>
      <c r="BL561">
        <v>352.62032099999999</v>
      </c>
      <c r="BM561">
        <v>352.62032099999999</v>
      </c>
      <c r="BN561">
        <v>352.62032099999999</v>
      </c>
      <c r="BO561">
        <v>352.62032099999999</v>
      </c>
      <c r="BP561">
        <v>352.62032099999999</v>
      </c>
      <c r="BQ561">
        <v>261.36900000000003</v>
      </c>
      <c r="BR561">
        <v>256.28399999999999</v>
      </c>
      <c r="BS561">
        <v>264.42</v>
      </c>
      <c r="BT561">
        <v>256.28399999999999</v>
      </c>
      <c r="BU561">
        <v>256.28399999999999</v>
      </c>
      <c r="BV561" t="e">
        <v>#N/A</v>
      </c>
      <c r="BW561" t="e">
        <v>#N/A</v>
      </c>
      <c r="BX561" t="e">
        <v>#N/A</v>
      </c>
      <c r="BY561">
        <v>137.14580000000001</v>
      </c>
      <c r="BZ561">
        <v>123.6444</v>
      </c>
      <c r="CA561">
        <v>186.83</v>
      </c>
      <c r="CB561" t="e">
        <v>#N/A</v>
      </c>
      <c r="CC561" t="e">
        <v>#N/A</v>
      </c>
      <c r="CD561" t="e">
        <v>#N/A</v>
      </c>
    </row>
    <row r="562" spans="2:82" x14ac:dyDescent="0.25">
      <c r="B562" s="52" t="str">
        <f t="shared" si="110"/>
        <v>Diagnostic Radiology &amp; Imaging Procedures-3-d radiotherapy plan-77295</v>
      </c>
      <c r="C562" s="52" t="str">
        <f t="shared" si="111"/>
        <v>77295-0333</v>
      </c>
      <c r="D562" s="53" t="s">
        <v>845</v>
      </c>
      <c r="E562" s="53" t="s">
        <v>976</v>
      </c>
      <c r="F562" s="52" t="s">
        <v>115</v>
      </c>
      <c r="G562" s="52" t="s">
        <v>452</v>
      </c>
      <c r="H562" s="54" t="s">
        <v>1515</v>
      </c>
      <c r="I562" s="55" t="s">
        <v>557</v>
      </c>
      <c r="J562" s="55" t="str">
        <f t="shared" si="116"/>
        <v>77295-333</v>
      </c>
      <c r="K562" s="56" t="s">
        <v>845</v>
      </c>
      <c r="L562" s="57">
        <v>3605</v>
      </c>
      <c r="M562" s="52">
        <f t="shared" si="112"/>
        <v>3</v>
      </c>
      <c r="N562" s="53" t="s">
        <v>632</v>
      </c>
      <c r="O562" s="52">
        <f t="shared" si="113"/>
        <v>1</v>
      </c>
      <c r="P562" s="52" t="str">
        <f t="shared" si="117"/>
        <v>0333-77295 0333-77295</v>
      </c>
      <c r="Q562" s="58" t="str">
        <f t="shared" si="118"/>
        <v>33377295</v>
      </c>
      <c r="R562" s="59">
        <v>1322.3487402000001</v>
      </c>
      <c r="S562" s="59">
        <v>1322.3487402000001</v>
      </c>
      <c r="T562" s="59">
        <v>1322.3487402000001</v>
      </c>
      <c r="U562" s="59">
        <v>1322.3487402000001</v>
      </c>
      <c r="V562" s="59">
        <v>1322.3487402000001</v>
      </c>
      <c r="W562" s="59">
        <v>926.48500000000001</v>
      </c>
      <c r="X562" s="59">
        <v>908.46</v>
      </c>
      <c r="Y562" s="59">
        <v>937.30000000000007</v>
      </c>
      <c r="Z562" s="59">
        <v>908.46</v>
      </c>
      <c r="AA562" s="59">
        <v>908.46</v>
      </c>
      <c r="AB562" s="59">
        <v>0</v>
      </c>
      <c r="AC562" s="59">
        <v>0</v>
      </c>
      <c r="AD562" s="59">
        <v>0</v>
      </c>
      <c r="AE562" s="59">
        <v>539.57010000000002</v>
      </c>
      <c r="AF562" s="59">
        <v>486.45179999999999</v>
      </c>
      <c r="AG562" s="59">
        <v>886.6</v>
      </c>
      <c r="AH562" s="59">
        <v>0</v>
      </c>
      <c r="AI562" s="59">
        <v>0</v>
      </c>
      <c r="AJ562" s="59">
        <v>0</v>
      </c>
      <c r="AK562" s="60">
        <f t="shared" si="120"/>
        <v>1322.3487402000001</v>
      </c>
      <c r="AL562" s="60">
        <f t="shared" si="120"/>
        <v>1322.3487402000001</v>
      </c>
      <c r="AM562" s="60">
        <f t="shared" si="120"/>
        <v>1322.3487402000001</v>
      </c>
      <c r="AN562" s="60">
        <f t="shared" si="120"/>
        <v>1322.3487402000001</v>
      </c>
      <c r="AO562" s="60">
        <f t="shared" si="120"/>
        <v>1322.3487402000001</v>
      </c>
      <c r="AP562" s="60">
        <f t="shared" si="119"/>
        <v>926.48500000000001</v>
      </c>
      <c r="AQ562" s="60">
        <f t="shared" si="119"/>
        <v>908.46</v>
      </c>
      <c r="AR562" s="60">
        <f t="shared" si="119"/>
        <v>937.30000000000007</v>
      </c>
      <c r="AS562" s="60">
        <f t="shared" si="119"/>
        <v>908.46</v>
      </c>
      <c r="AT562" s="60">
        <f t="shared" si="119"/>
        <v>908.46</v>
      </c>
      <c r="AU562" s="60" t="s">
        <v>623</v>
      </c>
      <c r="AV562" s="60" t="str">
        <f t="shared" si="121"/>
        <v>Not Reimbursable</v>
      </c>
      <c r="AW562" s="60" t="str">
        <f t="shared" si="121"/>
        <v>Not Reimbursable</v>
      </c>
      <c r="AX562" s="60">
        <f t="shared" si="121"/>
        <v>539.57010000000002</v>
      </c>
      <c r="AY562" s="60">
        <f t="shared" si="121"/>
        <v>486.45179999999999</v>
      </c>
      <c r="AZ562" s="60">
        <f t="shared" si="121"/>
        <v>886.6</v>
      </c>
      <c r="BA562" s="60" t="str">
        <f t="shared" si="121"/>
        <v>Not Reimbursable</v>
      </c>
      <c r="BB562" s="60" t="s">
        <v>623</v>
      </c>
      <c r="BC562" s="60" t="s">
        <v>623</v>
      </c>
      <c r="BD562" s="58">
        <f t="shared" si="114"/>
        <v>7</v>
      </c>
      <c r="BE562" s="58">
        <f t="shared" si="115"/>
        <v>4</v>
      </c>
      <c r="BF562" s="53" t="s">
        <v>452</v>
      </c>
      <c r="BG562" s="52" t="s">
        <v>37</v>
      </c>
      <c r="BH562" s="34">
        <v>77295</v>
      </c>
      <c r="BI562" s="34">
        <v>333</v>
      </c>
      <c r="BJ562" s="56" t="s">
        <v>1516</v>
      </c>
      <c r="BK562">
        <v>5613</v>
      </c>
      <c r="BL562">
        <v>1322.3487402000001</v>
      </c>
      <c r="BM562">
        <v>1322.3487402000001</v>
      </c>
      <c r="BN562">
        <v>1322.3487402000001</v>
      </c>
      <c r="BO562">
        <v>1322.3487402000001</v>
      </c>
      <c r="BP562">
        <v>1322.3487402000001</v>
      </c>
      <c r="BQ562">
        <v>926.48500000000001</v>
      </c>
      <c r="BR562">
        <v>908.46</v>
      </c>
      <c r="BS562">
        <v>937.30000000000007</v>
      </c>
      <c r="BT562">
        <v>908.46</v>
      </c>
      <c r="BU562">
        <v>908.46</v>
      </c>
      <c r="BV562">
        <v>0</v>
      </c>
      <c r="BW562">
        <v>0</v>
      </c>
      <c r="BX562">
        <v>0</v>
      </c>
      <c r="BY562">
        <v>539.57010000000002</v>
      </c>
      <c r="BZ562">
        <v>486.45179999999999</v>
      </c>
      <c r="CA562">
        <v>886.6</v>
      </c>
      <c r="CB562">
        <v>0</v>
      </c>
      <c r="CC562">
        <v>0</v>
      </c>
      <c r="CD562">
        <v>0</v>
      </c>
    </row>
    <row r="563" spans="2:82" x14ac:dyDescent="0.25">
      <c r="B563" s="52" t="str">
        <f t="shared" si="110"/>
        <v>Diagnostic Radiology &amp; Imaging Procedures-Radiation treatment aid(s)-77334</v>
      </c>
      <c r="C563" s="52" t="str">
        <f t="shared" si="111"/>
        <v>77295-0333</v>
      </c>
      <c r="D563" s="53" t="s">
        <v>845</v>
      </c>
      <c r="E563" s="53" t="s">
        <v>979</v>
      </c>
      <c r="F563" s="52" t="s">
        <v>115</v>
      </c>
      <c r="G563" s="52" t="s">
        <v>455</v>
      </c>
      <c r="H563" s="54" t="s">
        <v>1513</v>
      </c>
      <c r="I563" s="55" t="s">
        <v>557</v>
      </c>
      <c r="J563" s="55" t="str">
        <f t="shared" si="116"/>
        <v>77334-333</v>
      </c>
      <c r="K563" s="56" t="s">
        <v>848</v>
      </c>
      <c r="L563" s="57">
        <v>6268</v>
      </c>
      <c r="M563" s="52">
        <f t="shared" si="112"/>
        <v>3</v>
      </c>
      <c r="N563" s="53"/>
      <c r="O563" s="52">
        <f t="shared" si="113"/>
        <v>0</v>
      </c>
      <c r="P563" s="52" t="str">
        <f t="shared" si="117"/>
        <v>0333-77334 0333-77295</v>
      </c>
      <c r="Q563" s="58" t="str">
        <f t="shared" si="118"/>
        <v>33377334</v>
      </c>
      <c r="R563" s="59">
        <v>352.62032099999999</v>
      </c>
      <c r="S563" s="59">
        <v>352.62032099999999</v>
      </c>
      <c r="T563" s="59">
        <v>352.62032099999999</v>
      </c>
      <c r="U563" s="59">
        <v>352.62032099999999</v>
      </c>
      <c r="V563" s="59">
        <v>352.62032099999999</v>
      </c>
      <c r="W563" s="59">
        <v>261.36900000000003</v>
      </c>
      <c r="X563" s="59">
        <v>256.28399999999999</v>
      </c>
      <c r="Y563" s="59">
        <v>264.42</v>
      </c>
      <c r="Z563" s="59">
        <v>256.28399999999999</v>
      </c>
      <c r="AA563" s="59">
        <v>256.28399999999999</v>
      </c>
      <c r="AB563" s="59">
        <v>0</v>
      </c>
      <c r="AC563" s="59">
        <v>0</v>
      </c>
      <c r="AD563" s="59">
        <v>0</v>
      </c>
      <c r="AE563" s="59">
        <v>137.14580000000001</v>
      </c>
      <c r="AF563" s="59">
        <v>123.6444</v>
      </c>
      <c r="AG563" s="59">
        <v>186.83</v>
      </c>
      <c r="AH563" s="59">
        <v>0</v>
      </c>
      <c r="AI563" s="59">
        <v>0</v>
      </c>
      <c r="AJ563" s="59">
        <v>0</v>
      </c>
      <c r="AK563" s="60">
        <f t="shared" si="120"/>
        <v>352.62032099999999</v>
      </c>
      <c r="AL563" s="60">
        <f t="shared" si="120"/>
        <v>352.62032099999999</v>
      </c>
      <c r="AM563" s="60">
        <f t="shared" si="120"/>
        <v>352.62032099999999</v>
      </c>
      <c r="AN563" s="60">
        <f t="shared" si="120"/>
        <v>352.62032099999999</v>
      </c>
      <c r="AO563" s="60">
        <f t="shared" si="120"/>
        <v>352.62032099999999</v>
      </c>
      <c r="AP563" s="60">
        <f t="shared" si="119"/>
        <v>261.36900000000003</v>
      </c>
      <c r="AQ563" s="60">
        <f t="shared" si="119"/>
        <v>256.28399999999999</v>
      </c>
      <c r="AR563" s="60">
        <f t="shared" si="119"/>
        <v>264.42</v>
      </c>
      <c r="AS563" s="60">
        <f t="shared" si="119"/>
        <v>256.28399999999999</v>
      </c>
      <c r="AT563" s="60">
        <f t="shared" si="119"/>
        <v>256.28399999999999</v>
      </c>
      <c r="AU563" s="60" t="s">
        <v>623</v>
      </c>
      <c r="AV563" s="60" t="str">
        <f t="shared" si="121"/>
        <v>Packaged</v>
      </c>
      <c r="AW563" s="60" t="str">
        <f t="shared" si="121"/>
        <v>Packaged</v>
      </c>
      <c r="AX563" s="60">
        <f t="shared" si="121"/>
        <v>137.14580000000001</v>
      </c>
      <c r="AY563" s="60">
        <f t="shared" si="121"/>
        <v>123.6444</v>
      </c>
      <c r="AZ563" s="60">
        <f t="shared" si="121"/>
        <v>186.83</v>
      </c>
      <c r="BA563" s="60" t="str">
        <f t="shared" si="121"/>
        <v>Packaged</v>
      </c>
      <c r="BB563" s="60" t="s">
        <v>623</v>
      </c>
      <c r="BC563" s="60" t="s">
        <v>623</v>
      </c>
      <c r="BD563" s="58" t="str">
        <f t="shared" si="114"/>
        <v>N/A</v>
      </c>
      <c r="BE563" s="58" t="e">
        <f t="shared" si="115"/>
        <v>#VALUE!</v>
      </c>
      <c r="BF563" s="53" t="s">
        <v>455</v>
      </c>
      <c r="BG563" s="52" t="s">
        <v>37</v>
      </c>
      <c r="BH563" s="34">
        <v>77334</v>
      </c>
      <c r="BI563" s="34">
        <v>333</v>
      </c>
      <c r="BJ563" s="56" t="s">
        <v>1514</v>
      </c>
      <c r="BL563">
        <v>352.62032099999999</v>
      </c>
      <c r="BM563">
        <v>352.62032099999999</v>
      </c>
      <c r="BN563">
        <v>352.62032099999999</v>
      </c>
      <c r="BO563">
        <v>352.62032099999999</v>
      </c>
      <c r="BP563">
        <v>352.62032099999999</v>
      </c>
      <c r="BQ563">
        <v>261.36900000000003</v>
      </c>
      <c r="BR563">
        <v>256.28399999999999</v>
      </c>
      <c r="BS563">
        <v>264.42</v>
      </c>
      <c r="BT563">
        <v>256.28399999999999</v>
      </c>
      <c r="BU563">
        <v>256.28399999999999</v>
      </c>
      <c r="BV563" t="e">
        <v>#N/A</v>
      </c>
      <c r="BW563" t="e">
        <v>#N/A</v>
      </c>
      <c r="BX563" t="e">
        <v>#N/A</v>
      </c>
      <c r="BY563">
        <v>137.14580000000001</v>
      </c>
      <c r="BZ563">
        <v>123.6444</v>
      </c>
      <c r="CA563">
        <v>186.83</v>
      </c>
      <c r="CB563" t="e">
        <v>#N/A</v>
      </c>
      <c r="CC563" t="e">
        <v>#N/A</v>
      </c>
      <c r="CD563" t="e">
        <v>#N/A</v>
      </c>
    </row>
    <row r="564" spans="2:82" x14ac:dyDescent="0.25">
      <c r="B564" s="52" t="str">
        <f t="shared" si="110"/>
        <v>Diagnostic Radiology &amp; Imaging Procedures-Radiation therapy dose plan-77300</v>
      </c>
      <c r="C564" s="52" t="str">
        <f t="shared" si="111"/>
        <v>77295-0333</v>
      </c>
      <c r="D564" s="53" t="s">
        <v>845</v>
      </c>
      <c r="E564" s="53" t="s">
        <v>979</v>
      </c>
      <c r="F564" s="52" t="s">
        <v>115</v>
      </c>
      <c r="G564" s="52" t="s">
        <v>453</v>
      </c>
      <c r="H564" s="54" t="s">
        <v>1517</v>
      </c>
      <c r="I564" s="55" t="s">
        <v>557</v>
      </c>
      <c r="J564" s="55" t="str">
        <f t="shared" si="116"/>
        <v>77300-333</v>
      </c>
      <c r="K564" s="56" t="s">
        <v>846</v>
      </c>
      <c r="L564" s="57">
        <v>1377</v>
      </c>
      <c r="M564" s="52">
        <f t="shared" si="112"/>
        <v>3</v>
      </c>
      <c r="N564" s="53"/>
      <c r="O564" s="52">
        <f t="shared" si="113"/>
        <v>0</v>
      </c>
      <c r="P564" s="52" t="str">
        <f t="shared" si="117"/>
        <v>0333-77300 0333-77295</v>
      </c>
      <c r="Q564" s="58" t="str">
        <f t="shared" si="118"/>
        <v>33377300</v>
      </c>
      <c r="R564" s="59">
        <v>129.48943359999998</v>
      </c>
      <c r="S564" s="59">
        <v>129.48943359999998</v>
      </c>
      <c r="T564" s="59">
        <v>129.48943359999998</v>
      </c>
      <c r="U564" s="59">
        <v>129.48943359999998</v>
      </c>
      <c r="V564" s="59">
        <v>129.48943359999998</v>
      </c>
      <c r="W564" s="59">
        <v>112.82300000000001</v>
      </c>
      <c r="X564" s="59">
        <v>110.628</v>
      </c>
      <c r="Y564" s="59">
        <v>114.14</v>
      </c>
      <c r="Z564" s="59">
        <v>110.628</v>
      </c>
      <c r="AA564" s="59">
        <v>110.628</v>
      </c>
      <c r="AB564" s="59">
        <v>0</v>
      </c>
      <c r="AC564" s="59">
        <v>0</v>
      </c>
      <c r="AD564" s="59">
        <v>0</v>
      </c>
      <c r="AE564" s="59">
        <v>68.572900000000004</v>
      </c>
      <c r="AF564" s="59">
        <v>61.822200000000002</v>
      </c>
      <c r="AG564" s="59">
        <v>113.89</v>
      </c>
      <c r="AH564" s="59">
        <v>0</v>
      </c>
      <c r="AI564" s="59">
        <v>0</v>
      </c>
      <c r="AJ564" s="59">
        <v>0</v>
      </c>
      <c r="AK564" s="60">
        <f t="shared" si="120"/>
        <v>129.48943359999998</v>
      </c>
      <c r="AL564" s="60">
        <f t="shared" si="120"/>
        <v>129.48943359999998</v>
      </c>
      <c r="AM564" s="60">
        <f t="shared" si="120"/>
        <v>129.48943359999998</v>
      </c>
      <c r="AN564" s="60">
        <f t="shared" si="120"/>
        <v>129.48943359999998</v>
      </c>
      <c r="AO564" s="60">
        <f t="shared" si="120"/>
        <v>129.48943359999998</v>
      </c>
      <c r="AP564" s="60">
        <f t="shared" si="119"/>
        <v>112.82300000000001</v>
      </c>
      <c r="AQ564" s="60">
        <f t="shared" si="119"/>
        <v>110.628</v>
      </c>
      <c r="AR564" s="60">
        <f t="shared" si="119"/>
        <v>114.14</v>
      </c>
      <c r="AS564" s="60">
        <f t="shared" si="119"/>
        <v>110.628</v>
      </c>
      <c r="AT564" s="60">
        <f t="shared" si="119"/>
        <v>110.628</v>
      </c>
      <c r="AU564" s="60" t="s">
        <v>623</v>
      </c>
      <c r="AV564" s="60" t="str">
        <f t="shared" si="121"/>
        <v>Packaged</v>
      </c>
      <c r="AW564" s="60" t="str">
        <f t="shared" si="121"/>
        <v>Packaged</v>
      </c>
      <c r="AX564" s="60">
        <f t="shared" si="121"/>
        <v>68.572900000000004</v>
      </c>
      <c r="AY564" s="60">
        <f t="shared" si="121"/>
        <v>61.822200000000002</v>
      </c>
      <c r="AZ564" s="60">
        <f t="shared" si="121"/>
        <v>113.89</v>
      </c>
      <c r="BA564" s="60" t="str">
        <f t="shared" si="121"/>
        <v>Packaged</v>
      </c>
      <c r="BB564" s="60" t="s">
        <v>623</v>
      </c>
      <c r="BC564" s="60" t="s">
        <v>623</v>
      </c>
      <c r="BD564" s="58" t="str">
        <f t="shared" si="114"/>
        <v>N/A</v>
      </c>
      <c r="BE564" s="58" t="e">
        <f t="shared" si="115"/>
        <v>#VALUE!</v>
      </c>
      <c r="BF564" s="53" t="s">
        <v>453</v>
      </c>
      <c r="BG564" s="52" t="s">
        <v>37</v>
      </c>
      <c r="BH564" s="34">
        <v>77300</v>
      </c>
      <c r="BI564" s="34">
        <v>333</v>
      </c>
      <c r="BJ564" s="56" t="s">
        <v>1518</v>
      </c>
      <c r="BL564">
        <v>129.48943359999998</v>
      </c>
      <c r="BM564">
        <v>129.48943359999998</v>
      </c>
      <c r="BN564">
        <v>129.48943359999998</v>
      </c>
      <c r="BO564">
        <v>129.48943359999998</v>
      </c>
      <c r="BP564">
        <v>129.48943359999998</v>
      </c>
      <c r="BQ564">
        <v>112.82300000000001</v>
      </c>
      <c r="BR564">
        <v>110.628</v>
      </c>
      <c r="BS564">
        <v>114.14</v>
      </c>
      <c r="BT564">
        <v>110.628</v>
      </c>
      <c r="BU564">
        <v>110.628</v>
      </c>
      <c r="BV564" t="e">
        <v>#N/A</v>
      </c>
      <c r="BW564" t="e">
        <v>#N/A</v>
      </c>
      <c r="BX564" t="e">
        <v>#N/A</v>
      </c>
      <c r="BY564">
        <v>68.572900000000004</v>
      </c>
      <c r="BZ564">
        <v>61.822200000000002</v>
      </c>
      <c r="CA564">
        <v>113.89</v>
      </c>
      <c r="CB564" t="e">
        <v>#N/A</v>
      </c>
      <c r="CC564" t="e">
        <v>#N/A</v>
      </c>
      <c r="CD564" t="e">
        <v>#N/A</v>
      </c>
    </row>
    <row r="565" spans="2:82" x14ac:dyDescent="0.25">
      <c r="B565" s="52" t="str">
        <f t="shared" si="110"/>
        <v>Diagnostic Radiology &amp; Imaging Procedures-Radiation therapy dose plan-77300</v>
      </c>
      <c r="C565" s="52" t="str">
        <f t="shared" si="111"/>
        <v>77300-0333</v>
      </c>
      <c r="D565" s="53" t="s">
        <v>846</v>
      </c>
      <c r="E565" s="53" t="s">
        <v>976</v>
      </c>
      <c r="F565" s="52" t="s">
        <v>115</v>
      </c>
      <c r="G565" s="52" t="s">
        <v>453</v>
      </c>
      <c r="H565" s="54" t="s">
        <v>1517</v>
      </c>
      <c r="I565" s="55" t="s">
        <v>557</v>
      </c>
      <c r="J565" s="55" t="str">
        <f t="shared" si="116"/>
        <v>77300-333</v>
      </c>
      <c r="K565" s="56" t="s">
        <v>846</v>
      </c>
      <c r="L565" s="57">
        <v>1435</v>
      </c>
      <c r="M565" s="52">
        <f t="shared" si="112"/>
        <v>1</v>
      </c>
      <c r="N565" s="53" t="s">
        <v>632</v>
      </c>
      <c r="O565" s="52">
        <f t="shared" si="113"/>
        <v>1</v>
      </c>
      <c r="P565" s="52" t="str">
        <f t="shared" si="117"/>
        <v>0333-77300 0333-77300</v>
      </c>
      <c r="Q565" s="58" t="str">
        <f t="shared" si="118"/>
        <v>33377300</v>
      </c>
      <c r="R565" s="59">
        <v>129.48943359999998</v>
      </c>
      <c r="S565" s="59">
        <v>129.48943359999998</v>
      </c>
      <c r="T565" s="59">
        <v>129.48943359999998</v>
      </c>
      <c r="U565" s="59">
        <v>129.48943359999998</v>
      </c>
      <c r="V565" s="59">
        <v>129.48943359999998</v>
      </c>
      <c r="W565" s="59">
        <v>112.82300000000001</v>
      </c>
      <c r="X565" s="59">
        <v>110.628</v>
      </c>
      <c r="Y565" s="59">
        <v>114.14</v>
      </c>
      <c r="Z565" s="59">
        <v>110.628</v>
      </c>
      <c r="AA565" s="59">
        <v>110.628</v>
      </c>
      <c r="AB565" s="59">
        <v>0</v>
      </c>
      <c r="AC565" s="59">
        <v>0</v>
      </c>
      <c r="AD565" s="59">
        <v>0</v>
      </c>
      <c r="AE565" s="59">
        <v>68.572900000000004</v>
      </c>
      <c r="AF565" s="59">
        <v>61.822200000000002</v>
      </c>
      <c r="AG565" s="59">
        <v>113.89</v>
      </c>
      <c r="AH565" s="59">
        <v>0</v>
      </c>
      <c r="AI565" s="59">
        <v>0</v>
      </c>
      <c r="AJ565" s="59">
        <v>0</v>
      </c>
      <c r="AK565" s="60">
        <f t="shared" si="120"/>
        <v>129.48943359999998</v>
      </c>
      <c r="AL565" s="60">
        <f t="shared" si="120"/>
        <v>129.48943359999998</v>
      </c>
      <c r="AM565" s="60">
        <f t="shared" si="120"/>
        <v>129.48943359999998</v>
      </c>
      <c r="AN565" s="60">
        <f t="shared" si="120"/>
        <v>129.48943359999998</v>
      </c>
      <c r="AO565" s="60">
        <f t="shared" si="120"/>
        <v>129.48943359999998</v>
      </c>
      <c r="AP565" s="60">
        <f t="shared" si="119"/>
        <v>112.82300000000001</v>
      </c>
      <c r="AQ565" s="60">
        <f t="shared" si="119"/>
        <v>110.628</v>
      </c>
      <c r="AR565" s="60">
        <f t="shared" si="119"/>
        <v>114.14</v>
      </c>
      <c r="AS565" s="60">
        <f t="shared" si="119"/>
        <v>110.628</v>
      </c>
      <c r="AT565" s="60">
        <f t="shared" si="119"/>
        <v>110.628</v>
      </c>
      <c r="AU565" s="60" t="s">
        <v>623</v>
      </c>
      <c r="AV565" s="60" t="str">
        <f t="shared" si="121"/>
        <v>Not Reimbursable</v>
      </c>
      <c r="AW565" s="60" t="str">
        <f t="shared" si="121"/>
        <v>Not Reimbursable</v>
      </c>
      <c r="AX565" s="60">
        <f t="shared" si="121"/>
        <v>68.572900000000004</v>
      </c>
      <c r="AY565" s="60">
        <f t="shared" si="121"/>
        <v>61.822200000000002</v>
      </c>
      <c r="AZ565" s="60">
        <f t="shared" si="121"/>
        <v>113.89</v>
      </c>
      <c r="BA565" s="60" t="str">
        <f t="shared" si="121"/>
        <v>Not Reimbursable</v>
      </c>
      <c r="BB565" s="60" t="s">
        <v>623</v>
      </c>
      <c r="BC565" s="60" t="s">
        <v>623</v>
      </c>
      <c r="BD565" s="58">
        <f t="shared" si="114"/>
        <v>4</v>
      </c>
      <c r="BE565" s="58">
        <f t="shared" si="115"/>
        <v>3</v>
      </c>
      <c r="BF565" s="53" t="s">
        <v>453</v>
      </c>
      <c r="BG565" s="52" t="s">
        <v>37</v>
      </c>
      <c r="BH565" s="34">
        <v>77300</v>
      </c>
      <c r="BI565" s="34">
        <v>333</v>
      </c>
      <c r="BJ565" s="56" t="s">
        <v>1518</v>
      </c>
      <c r="BK565">
        <v>5611</v>
      </c>
      <c r="BL565">
        <v>129.48943359999998</v>
      </c>
      <c r="BM565">
        <v>129.48943359999998</v>
      </c>
      <c r="BN565">
        <v>129.48943359999998</v>
      </c>
      <c r="BO565">
        <v>129.48943359999998</v>
      </c>
      <c r="BP565">
        <v>129.48943359999998</v>
      </c>
      <c r="BQ565">
        <v>112.82300000000001</v>
      </c>
      <c r="BR565">
        <v>110.628</v>
      </c>
      <c r="BS565">
        <v>114.14</v>
      </c>
      <c r="BT565">
        <v>110.628</v>
      </c>
      <c r="BU565">
        <v>110.628</v>
      </c>
      <c r="BV565">
        <v>0</v>
      </c>
      <c r="BW565">
        <v>0</v>
      </c>
      <c r="BX565">
        <v>0</v>
      </c>
      <c r="BY565">
        <v>68.572900000000004</v>
      </c>
      <c r="BZ565">
        <v>61.822200000000002</v>
      </c>
      <c r="CA565">
        <v>113.89</v>
      </c>
      <c r="CB565">
        <v>0</v>
      </c>
      <c r="CC565">
        <v>0</v>
      </c>
      <c r="CD565">
        <v>0</v>
      </c>
    </row>
    <row r="566" spans="2:82" x14ac:dyDescent="0.25">
      <c r="B566" s="52" t="str">
        <f t="shared" si="110"/>
        <v>Diagnostic Radiology &amp; Imaging Procedures-Radiotherapy dose plan imrt-77301</v>
      </c>
      <c r="C566" s="52" t="str">
        <f t="shared" si="111"/>
        <v>77301-0333</v>
      </c>
      <c r="D566" s="53" t="s">
        <v>847</v>
      </c>
      <c r="E566" s="53" t="s">
        <v>976</v>
      </c>
      <c r="F566" s="52" t="s">
        <v>115</v>
      </c>
      <c r="G566" s="52" t="s">
        <v>454</v>
      </c>
      <c r="H566" s="54" t="s">
        <v>1519</v>
      </c>
      <c r="I566" s="55" t="s">
        <v>557</v>
      </c>
      <c r="J566" s="55" t="str">
        <f t="shared" si="116"/>
        <v>77301-333</v>
      </c>
      <c r="K566" s="56" t="s">
        <v>847</v>
      </c>
      <c r="L566" s="57">
        <v>3940</v>
      </c>
      <c r="M566" s="52">
        <f t="shared" si="112"/>
        <v>3</v>
      </c>
      <c r="N566" s="53" t="s">
        <v>632</v>
      </c>
      <c r="O566" s="52">
        <f t="shared" si="113"/>
        <v>1</v>
      </c>
      <c r="P566" s="52" t="str">
        <f t="shared" si="117"/>
        <v>0333-77301 0333-77301</v>
      </c>
      <c r="Q566" s="58" t="str">
        <f t="shared" si="118"/>
        <v>33377301</v>
      </c>
      <c r="R566" s="59">
        <v>1322.3487402000001</v>
      </c>
      <c r="S566" s="59">
        <v>1322.3487402000001</v>
      </c>
      <c r="T566" s="59">
        <v>1322.3487402000001</v>
      </c>
      <c r="U566" s="59">
        <v>1322.3487402000001</v>
      </c>
      <c r="V566" s="59">
        <v>1322.3487402000001</v>
      </c>
      <c r="W566" s="59">
        <v>1012.58</v>
      </c>
      <c r="X566" s="59">
        <v>992.88</v>
      </c>
      <c r="Y566" s="59">
        <v>1024.4000000000001</v>
      </c>
      <c r="Z566" s="59">
        <v>992.88</v>
      </c>
      <c r="AA566" s="59">
        <v>992.88</v>
      </c>
      <c r="AB566" s="59">
        <v>0</v>
      </c>
      <c r="AC566" s="59">
        <v>0</v>
      </c>
      <c r="AD566" s="59">
        <v>0</v>
      </c>
      <c r="AE566" s="59">
        <v>3094.0795000000003</v>
      </c>
      <c r="AF566" s="59">
        <v>2789.4810000000002</v>
      </c>
      <c r="AG566" s="59">
        <v>886.6</v>
      </c>
      <c r="AH566" s="59">
        <v>0</v>
      </c>
      <c r="AI566" s="59">
        <v>0</v>
      </c>
      <c r="AJ566" s="59">
        <v>0</v>
      </c>
      <c r="AK566" s="60">
        <f t="shared" si="120"/>
        <v>1322.3487402000001</v>
      </c>
      <c r="AL566" s="60">
        <f t="shared" si="120"/>
        <v>1322.3487402000001</v>
      </c>
      <c r="AM566" s="60">
        <f t="shared" si="120"/>
        <v>1322.3487402000001</v>
      </c>
      <c r="AN566" s="60">
        <f t="shared" si="120"/>
        <v>1322.3487402000001</v>
      </c>
      <c r="AO566" s="60">
        <f t="shared" si="120"/>
        <v>1322.3487402000001</v>
      </c>
      <c r="AP566" s="60">
        <f t="shared" si="119"/>
        <v>1012.58</v>
      </c>
      <c r="AQ566" s="60">
        <f t="shared" si="119"/>
        <v>992.88</v>
      </c>
      <c r="AR566" s="60">
        <f t="shared" si="119"/>
        <v>1024.4000000000001</v>
      </c>
      <c r="AS566" s="60">
        <f t="shared" si="119"/>
        <v>992.88</v>
      </c>
      <c r="AT566" s="60">
        <f t="shared" si="119"/>
        <v>992.88</v>
      </c>
      <c r="AU566" s="60" t="s">
        <v>623</v>
      </c>
      <c r="AV566" s="60" t="str">
        <f t="shared" si="121"/>
        <v>Not Reimbursable</v>
      </c>
      <c r="AW566" s="60" t="str">
        <f t="shared" si="121"/>
        <v>Not Reimbursable</v>
      </c>
      <c r="AX566" s="60">
        <f t="shared" si="121"/>
        <v>3094.0795000000003</v>
      </c>
      <c r="AY566" s="60">
        <f t="shared" si="121"/>
        <v>2789.4810000000002</v>
      </c>
      <c r="AZ566" s="60">
        <f t="shared" si="121"/>
        <v>886.6</v>
      </c>
      <c r="BA566" s="60" t="str">
        <f t="shared" si="121"/>
        <v>Not Reimbursable</v>
      </c>
      <c r="BB566" s="60" t="s">
        <v>623</v>
      </c>
      <c r="BC566" s="60" t="s">
        <v>623</v>
      </c>
      <c r="BD566" s="58">
        <f t="shared" si="114"/>
        <v>7</v>
      </c>
      <c r="BE566" s="58">
        <f t="shared" si="115"/>
        <v>4</v>
      </c>
      <c r="BF566" s="53" t="s">
        <v>454</v>
      </c>
      <c r="BG566" s="52" t="s">
        <v>37</v>
      </c>
      <c r="BH566" s="34">
        <v>77301</v>
      </c>
      <c r="BI566" s="34">
        <v>333</v>
      </c>
      <c r="BJ566" s="56" t="s">
        <v>1520</v>
      </c>
      <c r="BK566">
        <v>5613</v>
      </c>
      <c r="BL566">
        <v>1322.3487402000001</v>
      </c>
      <c r="BM566">
        <v>1322.3487402000001</v>
      </c>
      <c r="BN566">
        <v>1322.3487402000001</v>
      </c>
      <c r="BO566">
        <v>1322.3487402000001</v>
      </c>
      <c r="BP566">
        <v>1322.3487402000001</v>
      </c>
      <c r="BQ566">
        <v>1012.58</v>
      </c>
      <c r="BR566">
        <v>992.88</v>
      </c>
      <c r="BS566">
        <v>1024.4000000000001</v>
      </c>
      <c r="BT566">
        <v>992.88</v>
      </c>
      <c r="BU566">
        <v>992.88</v>
      </c>
      <c r="BV566">
        <v>0</v>
      </c>
      <c r="BW566">
        <v>0</v>
      </c>
      <c r="BX566">
        <v>0</v>
      </c>
      <c r="BY566">
        <v>3094.0795000000003</v>
      </c>
      <c r="BZ566">
        <v>2789.4810000000002</v>
      </c>
      <c r="CA566">
        <v>886.6</v>
      </c>
      <c r="CB566">
        <v>0</v>
      </c>
      <c r="CC566">
        <v>0</v>
      </c>
      <c r="CD566">
        <v>0</v>
      </c>
    </row>
    <row r="567" spans="2:82" x14ac:dyDescent="0.25">
      <c r="B567" s="52" t="str">
        <f t="shared" si="110"/>
        <v>Diagnostic Radiology &amp; Imaging Procedures-Radiation therapy dose plan-77300</v>
      </c>
      <c r="C567" s="52" t="str">
        <f t="shared" si="111"/>
        <v>77301-0333</v>
      </c>
      <c r="D567" s="53" t="s">
        <v>847</v>
      </c>
      <c r="E567" s="53" t="s">
        <v>979</v>
      </c>
      <c r="F567" s="52" t="s">
        <v>115</v>
      </c>
      <c r="G567" s="52" t="s">
        <v>453</v>
      </c>
      <c r="H567" s="54" t="s">
        <v>1517</v>
      </c>
      <c r="I567" s="55" t="s">
        <v>557</v>
      </c>
      <c r="J567" s="55" t="str">
        <f t="shared" si="116"/>
        <v>77300-333</v>
      </c>
      <c r="K567" s="56" t="s">
        <v>846</v>
      </c>
      <c r="L567" s="57">
        <v>1475</v>
      </c>
      <c r="M567" s="52">
        <f t="shared" si="112"/>
        <v>3</v>
      </c>
      <c r="N567" s="53"/>
      <c r="O567" s="52">
        <f t="shared" si="113"/>
        <v>0</v>
      </c>
      <c r="P567" s="52" t="str">
        <f t="shared" si="117"/>
        <v>0333-77300 0333-77301</v>
      </c>
      <c r="Q567" s="58" t="str">
        <f t="shared" si="118"/>
        <v>33377300</v>
      </c>
      <c r="R567" s="59">
        <v>129.48943359999998</v>
      </c>
      <c r="S567" s="59">
        <v>129.48943359999998</v>
      </c>
      <c r="T567" s="59">
        <v>129.48943359999998</v>
      </c>
      <c r="U567" s="59">
        <v>129.48943359999998</v>
      </c>
      <c r="V567" s="59">
        <v>129.48943359999998</v>
      </c>
      <c r="W567" s="59">
        <v>112.82300000000001</v>
      </c>
      <c r="X567" s="59">
        <v>110.628</v>
      </c>
      <c r="Y567" s="59">
        <v>114.14</v>
      </c>
      <c r="Z567" s="59">
        <v>110.628</v>
      </c>
      <c r="AA567" s="59">
        <v>110.628</v>
      </c>
      <c r="AB567" s="59">
        <v>0</v>
      </c>
      <c r="AC567" s="59">
        <v>0</v>
      </c>
      <c r="AD567" s="59">
        <v>0</v>
      </c>
      <c r="AE567" s="59">
        <v>68.572900000000004</v>
      </c>
      <c r="AF567" s="59">
        <v>61.822200000000002</v>
      </c>
      <c r="AG567" s="59">
        <v>113.89</v>
      </c>
      <c r="AH567" s="59">
        <v>0</v>
      </c>
      <c r="AI567" s="59">
        <v>0</v>
      </c>
      <c r="AJ567" s="59">
        <v>0</v>
      </c>
      <c r="AK567" s="60">
        <f t="shared" si="120"/>
        <v>129.48943359999998</v>
      </c>
      <c r="AL567" s="60">
        <f t="shared" si="120"/>
        <v>129.48943359999998</v>
      </c>
      <c r="AM567" s="60">
        <f t="shared" si="120"/>
        <v>129.48943359999998</v>
      </c>
      <c r="AN567" s="60">
        <f t="shared" si="120"/>
        <v>129.48943359999998</v>
      </c>
      <c r="AO567" s="60">
        <f t="shared" si="120"/>
        <v>129.48943359999998</v>
      </c>
      <c r="AP567" s="60">
        <f t="shared" si="119"/>
        <v>112.82300000000001</v>
      </c>
      <c r="AQ567" s="60">
        <f t="shared" si="119"/>
        <v>110.628</v>
      </c>
      <c r="AR567" s="60">
        <f t="shared" si="119"/>
        <v>114.14</v>
      </c>
      <c r="AS567" s="60">
        <f t="shared" si="119"/>
        <v>110.628</v>
      </c>
      <c r="AT567" s="60">
        <f t="shared" si="119"/>
        <v>110.628</v>
      </c>
      <c r="AU567" s="60" t="s">
        <v>623</v>
      </c>
      <c r="AV567" s="60" t="str">
        <f t="shared" si="121"/>
        <v>Packaged</v>
      </c>
      <c r="AW567" s="60" t="str">
        <f t="shared" si="121"/>
        <v>Packaged</v>
      </c>
      <c r="AX567" s="60">
        <f t="shared" si="121"/>
        <v>68.572900000000004</v>
      </c>
      <c r="AY567" s="60">
        <f t="shared" si="121"/>
        <v>61.822200000000002</v>
      </c>
      <c r="AZ567" s="60">
        <f t="shared" si="121"/>
        <v>113.89</v>
      </c>
      <c r="BA567" s="60" t="str">
        <f t="shared" si="121"/>
        <v>Packaged</v>
      </c>
      <c r="BB567" s="60" t="s">
        <v>623</v>
      </c>
      <c r="BC567" s="60" t="s">
        <v>623</v>
      </c>
      <c r="BD567" s="58" t="str">
        <f t="shared" si="114"/>
        <v>N/A</v>
      </c>
      <c r="BE567" s="58" t="e">
        <f t="shared" si="115"/>
        <v>#VALUE!</v>
      </c>
      <c r="BF567" s="53" t="s">
        <v>453</v>
      </c>
      <c r="BG567" s="52" t="s">
        <v>37</v>
      </c>
      <c r="BH567" s="34">
        <v>77300</v>
      </c>
      <c r="BI567" s="34">
        <v>333</v>
      </c>
      <c r="BJ567" s="56" t="s">
        <v>1518</v>
      </c>
      <c r="BL567">
        <v>129.48943359999998</v>
      </c>
      <c r="BM567">
        <v>129.48943359999998</v>
      </c>
      <c r="BN567">
        <v>129.48943359999998</v>
      </c>
      <c r="BO567">
        <v>129.48943359999998</v>
      </c>
      <c r="BP567">
        <v>129.48943359999998</v>
      </c>
      <c r="BQ567">
        <v>112.82300000000001</v>
      </c>
      <c r="BR567">
        <v>110.628</v>
      </c>
      <c r="BS567">
        <v>114.14</v>
      </c>
      <c r="BT567">
        <v>110.628</v>
      </c>
      <c r="BU567">
        <v>110.628</v>
      </c>
      <c r="BV567" t="e">
        <v>#N/A</v>
      </c>
      <c r="BW567" t="e">
        <v>#N/A</v>
      </c>
      <c r="BX567" t="e">
        <v>#N/A</v>
      </c>
      <c r="BY567">
        <v>68.572900000000004</v>
      </c>
      <c r="BZ567">
        <v>61.822200000000002</v>
      </c>
      <c r="CA567">
        <v>113.89</v>
      </c>
      <c r="CB567" t="e">
        <v>#N/A</v>
      </c>
      <c r="CC567" t="e">
        <v>#N/A</v>
      </c>
      <c r="CD567" t="e">
        <v>#N/A</v>
      </c>
    </row>
    <row r="568" spans="2:82" x14ac:dyDescent="0.25">
      <c r="B568" s="52" t="str">
        <f t="shared" si="110"/>
        <v>Diagnostic Radiology &amp; Imaging Procedures-Design mlc device for imrt-77338</v>
      </c>
      <c r="C568" s="52" t="str">
        <f t="shared" si="111"/>
        <v>77301-0333</v>
      </c>
      <c r="D568" s="53" t="s">
        <v>847</v>
      </c>
      <c r="E568" s="53" t="s">
        <v>979</v>
      </c>
      <c r="F568" s="52" t="s">
        <v>115</v>
      </c>
      <c r="G568" s="52" t="s">
        <v>457</v>
      </c>
      <c r="H568" s="54" t="s">
        <v>1521</v>
      </c>
      <c r="I568" s="55" t="s">
        <v>557</v>
      </c>
      <c r="J568" s="55" t="str">
        <f t="shared" si="116"/>
        <v>77338-333</v>
      </c>
      <c r="K568" s="56" t="s">
        <v>850</v>
      </c>
      <c r="L568" s="57">
        <v>411</v>
      </c>
      <c r="M568" s="52">
        <f t="shared" si="112"/>
        <v>3</v>
      </c>
      <c r="N568" s="53"/>
      <c r="O568" s="52">
        <f t="shared" si="113"/>
        <v>0</v>
      </c>
      <c r="P568" s="52" t="str">
        <f t="shared" si="117"/>
        <v>0333-77338 0333-77301</v>
      </c>
      <c r="Q568" s="58" t="str">
        <f t="shared" si="118"/>
        <v>33377338</v>
      </c>
      <c r="R568" s="59">
        <v>352.62032099999999</v>
      </c>
      <c r="S568" s="59">
        <v>352.62032099999999</v>
      </c>
      <c r="T568" s="59">
        <v>352.62032099999999</v>
      </c>
      <c r="U568" s="59">
        <v>352.62032099999999</v>
      </c>
      <c r="V568" s="59">
        <v>352.62032099999999</v>
      </c>
      <c r="W568" s="59">
        <v>101.515</v>
      </c>
      <c r="X568" s="59">
        <v>99.54</v>
      </c>
      <c r="Y568" s="59">
        <v>102.7</v>
      </c>
      <c r="Z568" s="59">
        <v>99.54</v>
      </c>
      <c r="AA568" s="59">
        <v>99.54</v>
      </c>
      <c r="AB568" s="59">
        <v>0</v>
      </c>
      <c r="AC568" s="59">
        <v>0</v>
      </c>
      <c r="AD568" s="59">
        <v>0</v>
      </c>
      <c r="AE568" s="59">
        <v>574.90840000000003</v>
      </c>
      <c r="AF568" s="59">
        <v>518.31119999999999</v>
      </c>
      <c r="AG568" s="59">
        <v>0</v>
      </c>
      <c r="AH568" s="59">
        <v>0</v>
      </c>
      <c r="AI568" s="59">
        <v>0</v>
      </c>
      <c r="AJ568" s="59">
        <v>0</v>
      </c>
      <c r="AK568" s="60">
        <f t="shared" si="120"/>
        <v>352.62032099999999</v>
      </c>
      <c r="AL568" s="60">
        <f t="shared" si="120"/>
        <v>352.62032099999999</v>
      </c>
      <c r="AM568" s="60">
        <f t="shared" si="120"/>
        <v>352.62032099999999</v>
      </c>
      <c r="AN568" s="60">
        <f t="shared" si="120"/>
        <v>352.62032099999999</v>
      </c>
      <c r="AO568" s="60">
        <f t="shared" si="120"/>
        <v>352.62032099999999</v>
      </c>
      <c r="AP568" s="60">
        <f t="shared" si="119"/>
        <v>101.515</v>
      </c>
      <c r="AQ568" s="60">
        <f t="shared" si="119"/>
        <v>99.54</v>
      </c>
      <c r="AR568" s="60">
        <f t="shared" si="119"/>
        <v>102.7</v>
      </c>
      <c r="AS568" s="60">
        <f t="shared" si="119"/>
        <v>99.54</v>
      </c>
      <c r="AT568" s="60">
        <f t="shared" si="119"/>
        <v>99.54</v>
      </c>
      <c r="AU568" s="60" t="s">
        <v>623</v>
      </c>
      <c r="AV568" s="60" t="str">
        <f t="shared" si="121"/>
        <v>Packaged</v>
      </c>
      <c r="AW568" s="60" t="str">
        <f t="shared" si="121"/>
        <v>Packaged</v>
      </c>
      <c r="AX568" s="60">
        <f t="shared" si="121"/>
        <v>574.90840000000003</v>
      </c>
      <c r="AY568" s="60">
        <f t="shared" si="121"/>
        <v>518.31119999999999</v>
      </c>
      <c r="AZ568" s="60" t="str">
        <f t="shared" si="121"/>
        <v>Packaged</v>
      </c>
      <c r="BA568" s="60" t="str">
        <f t="shared" si="121"/>
        <v>Packaged</v>
      </c>
      <c r="BB568" s="60" t="s">
        <v>623</v>
      </c>
      <c r="BC568" s="60" t="s">
        <v>623</v>
      </c>
      <c r="BD568" s="58" t="str">
        <f t="shared" si="114"/>
        <v>N/A</v>
      </c>
      <c r="BE568" s="58" t="e">
        <f t="shared" si="115"/>
        <v>#VALUE!</v>
      </c>
      <c r="BF568" s="53" t="s">
        <v>457</v>
      </c>
      <c r="BG568" s="52" t="s">
        <v>37</v>
      </c>
      <c r="BH568" s="34">
        <v>77338</v>
      </c>
      <c r="BI568" s="34">
        <v>333</v>
      </c>
      <c r="BJ568" s="56" t="s">
        <v>1522</v>
      </c>
      <c r="BL568">
        <v>352.62032099999999</v>
      </c>
      <c r="BM568">
        <v>352.62032099999999</v>
      </c>
      <c r="BN568">
        <v>352.62032099999999</v>
      </c>
      <c r="BO568">
        <v>352.62032099999999</v>
      </c>
      <c r="BP568">
        <v>352.62032099999999</v>
      </c>
      <c r="BQ568">
        <v>101.515</v>
      </c>
      <c r="BR568">
        <v>99.54</v>
      </c>
      <c r="BS568">
        <v>102.7</v>
      </c>
      <c r="BT568">
        <v>99.54</v>
      </c>
      <c r="BU568">
        <v>99.54</v>
      </c>
      <c r="BV568" t="e">
        <v>#N/A</v>
      </c>
      <c r="BW568" t="e">
        <v>#N/A</v>
      </c>
      <c r="BX568" t="e">
        <v>#N/A</v>
      </c>
      <c r="BY568">
        <v>574.90840000000003</v>
      </c>
      <c r="BZ568">
        <v>518.31119999999999</v>
      </c>
      <c r="CA568" t="e">
        <v>#N/A</v>
      </c>
      <c r="CB568" t="e">
        <v>#N/A</v>
      </c>
      <c r="CC568" t="e">
        <v>#N/A</v>
      </c>
      <c r="CD568" t="e">
        <v>#N/A</v>
      </c>
    </row>
    <row r="569" spans="2:82" x14ac:dyDescent="0.25">
      <c r="B569" s="52" t="str">
        <f t="shared" si="110"/>
        <v>Diagnostic Radiology &amp; Imaging Procedures-Radiation treatment aid(s)-77334</v>
      </c>
      <c r="C569" s="52" t="str">
        <f t="shared" si="111"/>
        <v>77334-0333</v>
      </c>
      <c r="D569" s="53" t="s">
        <v>848</v>
      </c>
      <c r="E569" s="53" t="s">
        <v>976</v>
      </c>
      <c r="F569" s="52" t="s">
        <v>115</v>
      </c>
      <c r="G569" s="52" t="s">
        <v>455</v>
      </c>
      <c r="H569" s="54" t="s">
        <v>1513</v>
      </c>
      <c r="I569" s="55" t="s">
        <v>557</v>
      </c>
      <c r="J569" s="55" t="str">
        <f t="shared" si="116"/>
        <v>77334-333</v>
      </c>
      <c r="K569" s="56" t="s">
        <v>848</v>
      </c>
      <c r="L569" s="57">
        <v>3520</v>
      </c>
      <c r="M569" s="52">
        <f t="shared" si="112"/>
        <v>1</v>
      </c>
      <c r="N569" s="53" t="s">
        <v>632</v>
      </c>
      <c r="O569" s="52">
        <f t="shared" si="113"/>
        <v>1</v>
      </c>
      <c r="P569" s="52" t="str">
        <f t="shared" si="117"/>
        <v>0333-77334 0333-77334</v>
      </c>
      <c r="Q569" s="58" t="str">
        <f t="shared" si="118"/>
        <v>33377334</v>
      </c>
      <c r="R569" s="59">
        <v>352.62032099999999</v>
      </c>
      <c r="S569" s="59">
        <v>352.62032099999999</v>
      </c>
      <c r="T569" s="59">
        <v>352.62032099999999</v>
      </c>
      <c r="U569" s="59">
        <v>352.62032099999999</v>
      </c>
      <c r="V569" s="59">
        <v>352.62032099999999</v>
      </c>
      <c r="W569" s="59">
        <v>261.36900000000003</v>
      </c>
      <c r="X569" s="59">
        <v>256.28399999999999</v>
      </c>
      <c r="Y569" s="59">
        <v>264.42</v>
      </c>
      <c r="Z569" s="59">
        <v>256.28399999999999</v>
      </c>
      <c r="AA569" s="59">
        <v>256.28399999999999</v>
      </c>
      <c r="AB569" s="59">
        <v>0</v>
      </c>
      <c r="AC569" s="59">
        <v>0</v>
      </c>
      <c r="AD569" s="59">
        <v>0</v>
      </c>
      <c r="AE569" s="59">
        <v>137.14580000000001</v>
      </c>
      <c r="AF569" s="59">
        <v>123.6444</v>
      </c>
      <c r="AG569" s="59">
        <v>186.83</v>
      </c>
      <c r="AH569" s="59">
        <v>0</v>
      </c>
      <c r="AI569" s="59">
        <v>0</v>
      </c>
      <c r="AJ569" s="59">
        <v>0</v>
      </c>
      <c r="AK569" s="60">
        <f t="shared" si="120"/>
        <v>352.62032099999999</v>
      </c>
      <c r="AL569" s="60">
        <f t="shared" si="120"/>
        <v>352.62032099999999</v>
      </c>
      <c r="AM569" s="60">
        <f t="shared" si="120"/>
        <v>352.62032099999999</v>
      </c>
      <c r="AN569" s="60">
        <f t="shared" si="120"/>
        <v>352.62032099999999</v>
      </c>
      <c r="AO569" s="60">
        <f t="shared" si="120"/>
        <v>352.62032099999999</v>
      </c>
      <c r="AP569" s="60">
        <f t="shared" si="119"/>
        <v>261.36900000000003</v>
      </c>
      <c r="AQ569" s="60">
        <f t="shared" si="119"/>
        <v>256.28399999999999</v>
      </c>
      <c r="AR569" s="60">
        <f t="shared" si="119"/>
        <v>264.42</v>
      </c>
      <c r="AS569" s="60">
        <f t="shared" si="119"/>
        <v>256.28399999999999</v>
      </c>
      <c r="AT569" s="60">
        <f t="shared" si="119"/>
        <v>256.28399999999999</v>
      </c>
      <c r="AU569" s="60" t="s">
        <v>623</v>
      </c>
      <c r="AV569" s="60" t="str">
        <f t="shared" si="121"/>
        <v>Not Reimbursable</v>
      </c>
      <c r="AW569" s="60" t="str">
        <f t="shared" si="121"/>
        <v>Not Reimbursable</v>
      </c>
      <c r="AX569" s="60">
        <f t="shared" si="121"/>
        <v>137.14580000000001</v>
      </c>
      <c r="AY569" s="60">
        <f t="shared" si="121"/>
        <v>123.6444</v>
      </c>
      <c r="AZ569" s="60">
        <f t="shared" si="121"/>
        <v>186.83</v>
      </c>
      <c r="BA569" s="60" t="str">
        <f t="shared" si="121"/>
        <v>Not Reimbursable</v>
      </c>
      <c r="BB569" s="60" t="s">
        <v>623</v>
      </c>
      <c r="BC569" s="60" t="s">
        <v>623</v>
      </c>
      <c r="BD569" s="58">
        <f t="shared" si="114"/>
        <v>4</v>
      </c>
      <c r="BE569" s="58">
        <f t="shared" si="115"/>
        <v>3</v>
      </c>
      <c r="BF569" s="53" t="s">
        <v>455</v>
      </c>
      <c r="BG569" s="52" t="s">
        <v>37</v>
      </c>
      <c r="BH569" s="34">
        <v>77334</v>
      </c>
      <c r="BI569" s="34">
        <v>333</v>
      </c>
      <c r="BJ569" s="56" t="s">
        <v>1514</v>
      </c>
      <c r="BK569">
        <v>5612</v>
      </c>
      <c r="BL569">
        <v>352.62032099999999</v>
      </c>
      <c r="BM569">
        <v>352.62032099999999</v>
      </c>
      <c r="BN569">
        <v>352.62032099999999</v>
      </c>
      <c r="BO569">
        <v>352.62032099999999</v>
      </c>
      <c r="BP569">
        <v>352.62032099999999</v>
      </c>
      <c r="BQ569">
        <v>261.36900000000003</v>
      </c>
      <c r="BR569">
        <v>256.28399999999999</v>
      </c>
      <c r="BS569">
        <v>264.42</v>
      </c>
      <c r="BT569">
        <v>256.28399999999999</v>
      </c>
      <c r="BU569">
        <v>256.28399999999999</v>
      </c>
      <c r="BV569">
        <v>0</v>
      </c>
      <c r="BW569">
        <v>0</v>
      </c>
      <c r="BX569">
        <v>0</v>
      </c>
      <c r="BY569">
        <v>137.14580000000001</v>
      </c>
      <c r="BZ569">
        <v>123.6444</v>
      </c>
      <c r="CA569">
        <v>186.83</v>
      </c>
      <c r="CB569">
        <v>0</v>
      </c>
      <c r="CC569">
        <v>0</v>
      </c>
      <c r="CD569">
        <v>0</v>
      </c>
    </row>
    <row r="570" spans="2:82" x14ac:dyDescent="0.25">
      <c r="B570" s="52" t="str">
        <f t="shared" si="110"/>
        <v>Diagnostic Radiology &amp; Imaging Procedures-Radiation physics consult-77336</v>
      </c>
      <c r="C570" s="52" t="str">
        <f t="shared" si="111"/>
        <v>77336-0333</v>
      </c>
      <c r="D570" s="53" t="s">
        <v>849</v>
      </c>
      <c r="E570" s="53" t="s">
        <v>976</v>
      </c>
      <c r="F570" s="52" t="s">
        <v>115</v>
      </c>
      <c r="G570" s="52" t="s">
        <v>456</v>
      </c>
      <c r="H570" s="54" t="s">
        <v>1523</v>
      </c>
      <c r="I570" s="55" t="s">
        <v>557</v>
      </c>
      <c r="J570" s="55" t="str">
        <f t="shared" si="116"/>
        <v>77336-333</v>
      </c>
      <c r="K570" s="56" t="s">
        <v>849</v>
      </c>
      <c r="L570" s="57">
        <v>599</v>
      </c>
      <c r="M570" s="52">
        <f t="shared" si="112"/>
        <v>1</v>
      </c>
      <c r="N570" s="53" t="s">
        <v>632</v>
      </c>
      <c r="O570" s="52">
        <f t="shared" si="113"/>
        <v>1</v>
      </c>
      <c r="P570" s="52" t="str">
        <f t="shared" si="117"/>
        <v>0333-77336 0333-77336</v>
      </c>
      <c r="Q570" s="58" t="str">
        <f t="shared" si="118"/>
        <v>33377336</v>
      </c>
      <c r="R570" s="59">
        <v>129.48943359999998</v>
      </c>
      <c r="S570" s="59">
        <v>129.48943359999998</v>
      </c>
      <c r="T570" s="59">
        <v>129.48943359999998</v>
      </c>
      <c r="U570" s="59">
        <v>129.48943359999998</v>
      </c>
      <c r="V570" s="59">
        <v>129.48943359999998</v>
      </c>
      <c r="W570" s="59">
        <v>153.94300000000001</v>
      </c>
      <c r="X570" s="59">
        <v>150.94800000000001</v>
      </c>
      <c r="Y570" s="59">
        <v>155.74</v>
      </c>
      <c r="Z570" s="59">
        <v>150.94800000000001</v>
      </c>
      <c r="AA570" s="59">
        <v>150.94800000000001</v>
      </c>
      <c r="AB570" s="59">
        <v>0</v>
      </c>
      <c r="AC570" s="59">
        <v>0</v>
      </c>
      <c r="AD570" s="59">
        <v>0</v>
      </c>
      <c r="AE570" s="59">
        <v>159.3022</v>
      </c>
      <c r="AF570" s="59">
        <v>143.61960000000002</v>
      </c>
      <c r="AG570" s="59">
        <v>113.89</v>
      </c>
      <c r="AH570" s="59">
        <v>0</v>
      </c>
      <c r="AI570" s="59">
        <v>0</v>
      </c>
      <c r="AJ570" s="59">
        <v>0</v>
      </c>
      <c r="AK570" s="60">
        <f t="shared" si="120"/>
        <v>129.48943359999998</v>
      </c>
      <c r="AL570" s="60">
        <f t="shared" si="120"/>
        <v>129.48943359999998</v>
      </c>
      <c r="AM570" s="60">
        <f t="shared" si="120"/>
        <v>129.48943359999998</v>
      </c>
      <c r="AN570" s="60">
        <f t="shared" si="120"/>
        <v>129.48943359999998</v>
      </c>
      <c r="AO570" s="60">
        <f t="shared" si="120"/>
        <v>129.48943359999998</v>
      </c>
      <c r="AP570" s="60">
        <f t="shared" si="119"/>
        <v>153.94300000000001</v>
      </c>
      <c r="AQ570" s="60">
        <f t="shared" si="119"/>
        <v>150.94800000000001</v>
      </c>
      <c r="AR570" s="60">
        <f t="shared" si="119"/>
        <v>155.74</v>
      </c>
      <c r="AS570" s="60">
        <f t="shared" si="119"/>
        <v>150.94800000000001</v>
      </c>
      <c r="AT570" s="60">
        <f t="shared" si="119"/>
        <v>150.94800000000001</v>
      </c>
      <c r="AU570" s="60" t="s">
        <v>623</v>
      </c>
      <c r="AV570" s="60" t="str">
        <f t="shared" si="121"/>
        <v>Not Reimbursable</v>
      </c>
      <c r="AW570" s="60" t="str">
        <f t="shared" si="121"/>
        <v>Not Reimbursable</v>
      </c>
      <c r="AX570" s="60">
        <f t="shared" si="121"/>
        <v>159.3022</v>
      </c>
      <c r="AY570" s="60">
        <f t="shared" si="121"/>
        <v>143.61960000000002</v>
      </c>
      <c r="AZ570" s="60">
        <f t="shared" si="121"/>
        <v>113.89</v>
      </c>
      <c r="BA570" s="60" t="str">
        <f t="shared" si="121"/>
        <v>Not Reimbursable</v>
      </c>
      <c r="BB570" s="60" t="s">
        <v>623</v>
      </c>
      <c r="BC570" s="60" t="s">
        <v>623</v>
      </c>
      <c r="BD570" s="58">
        <f t="shared" si="114"/>
        <v>4</v>
      </c>
      <c r="BE570" s="58">
        <f t="shared" si="115"/>
        <v>3</v>
      </c>
      <c r="BF570" s="53" t="s">
        <v>456</v>
      </c>
      <c r="BG570" s="52" t="s">
        <v>37</v>
      </c>
      <c r="BH570" s="34">
        <v>77336</v>
      </c>
      <c r="BI570" s="34">
        <v>333</v>
      </c>
      <c r="BJ570" s="56" t="s">
        <v>1524</v>
      </c>
      <c r="BK570">
        <v>5611</v>
      </c>
      <c r="BL570">
        <v>129.48943359999998</v>
      </c>
      <c r="BM570">
        <v>129.48943359999998</v>
      </c>
      <c r="BN570">
        <v>129.48943359999998</v>
      </c>
      <c r="BO570">
        <v>129.48943359999998</v>
      </c>
      <c r="BP570">
        <v>129.48943359999998</v>
      </c>
      <c r="BQ570">
        <v>153.94300000000001</v>
      </c>
      <c r="BR570">
        <v>150.94800000000001</v>
      </c>
      <c r="BS570">
        <v>155.74</v>
      </c>
      <c r="BT570">
        <v>150.94800000000001</v>
      </c>
      <c r="BU570">
        <v>150.94800000000001</v>
      </c>
      <c r="BV570">
        <v>0</v>
      </c>
      <c r="BW570">
        <v>0</v>
      </c>
      <c r="BX570">
        <v>0</v>
      </c>
      <c r="BY570">
        <v>159.3022</v>
      </c>
      <c r="BZ570">
        <v>143.61960000000002</v>
      </c>
      <c r="CA570">
        <v>113.89</v>
      </c>
      <c r="CB570">
        <v>0</v>
      </c>
      <c r="CC570">
        <v>0</v>
      </c>
      <c r="CD570">
        <v>0</v>
      </c>
    </row>
    <row r="571" spans="2:82" x14ac:dyDescent="0.25">
      <c r="B571" s="52" t="str">
        <f t="shared" si="110"/>
        <v>Diagnostic Radiology &amp; Imaging Procedures-Design mlc device for imrt-77338</v>
      </c>
      <c r="C571" s="52" t="str">
        <f t="shared" si="111"/>
        <v>77338-0333</v>
      </c>
      <c r="D571" s="53" t="s">
        <v>850</v>
      </c>
      <c r="E571" s="53" t="s">
        <v>976</v>
      </c>
      <c r="F571" s="52" t="s">
        <v>115</v>
      </c>
      <c r="G571" s="52" t="s">
        <v>457</v>
      </c>
      <c r="H571" s="54" t="s">
        <v>1521</v>
      </c>
      <c r="I571" s="55" t="s">
        <v>557</v>
      </c>
      <c r="J571" s="55" t="str">
        <f t="shared" si="116"/>
        <v>77338-333</v>
      </c>
      <c r="K571" s="56" t="s">
        <v>850</v>
      </c>
      <c r="L571" s="57">
        <v>410</v>
      </c>
      <c r="M571" s="52">
        <f t="shared" si="112"/>
        <v>3</v>
      </c>
      <c r="N571" s="53" t="s">
        <v>632</v>
      </c>
      <c r="O571" s="52">
        <f t="shared" si="113"/>
        <v>1</v>
      </c>
      <c r="P571" s="52" t="str">
        <f t="shared" si="117"/>
        <v>0333-77338 0333-77338</v>
      </c>
      <c r="Q571" s="58" t="str">
        <f t="shared" si="118"/>
        <v>33377338</v>
      </c>
      <c r="R571" s="59">
        <v>352.62032099999999</v>
      </c>
      <c r="S571" s="59">
        <v>352.62032099999999</v>
      </c>
      <c r="T571" s="59">
        <v>352.62032099999999</v>
      </c>
      <c r="U571" s="59">
        <v>352.62032099999999</v>
      </c>
      <c r="V571" s="59">
        <v>352.62032099999999</v>
      </c>
      <c r="W571" s="59">
        <v>101.515</v>
      </c>
      <c r="X571" s="59">
        <v>99.54</v>
      </c>
      <c r="Y571" s="59">
        <v>102.7</v>
      </c>
      <c r="Z571" s="59">
        <v>99.54</v>
      </c>
      <c r="AA571" s="59">
        <v>99.54</v>
      </c>
      <c r="AB571" s="59">
        <v>0</v>
      </c>
      <c r="AC571" s="59">
        <v>0</v>
      </c>
      <c r="AD571" s="59">
        <v>0</v>
      </c>
      <c r="AE571" s="59">
        <v>574.90840000000003</v>
      </c>
      <c r="AF571" s="59">
        <v>518.31119999999999</v>
      </c>
      <c r="AG571" s="59">
        <v>0</v>
      </c>
      <c r="AH571" s="59">
        <v>0</v>
      </c>
      <c r="AI571" s="59">
        <v>0</v>
      </c>
      <c r="AJ571" s="59">
        <v>0</v>
      </c>
      <c r="AK571" s="60">
        <f t="shared" si="120"/>
        <v>352.62032099999999</v>
      </c>
      <c r="AL571" s="60">
        <f t="shared" si="120"/>
        <v>352.62032099999999</v>
      </c>
      <c r="AM571" s="60">
        <f t="shared" si="120"/>
        <v>352.62032099999999</v>
      </c>
      <c r="AN571" s="60">
        <f t="shared" si="120"/>
        <v>352.62032099999999</v>
      </c>
      <c r="AO571" s="60">
        <f t="shared" si="120"/>
        <v>352.62032099999999</v>
      </c>
      <c r="AP571" s="60">
        <f t="shared" si="119"/>
        <v>101.515</v>
      </c>
      <c r="AQ571" s="60">
        <f t="shared" si="119"/>
        <v>99.54</v>
      </c>
      <c r="AR571" s="60">
        <f t="shared" si="119"/>
        <v>102.7</v>
      </c>
      <c r="AS571" s="60">
        <f t="shared" si="119"/>
        <v>99.54</v>
      </c>
      <c r="AT571" s="60">
        <f t="shared" si="119"/>
        <v>99.54</v>
      </c>
      <c r="AU571" s="60" t="s">
        <v>623</v>
      </c>
      <c r="AV571" s="60" t="str">
        <f t="shared" si="121"/>
        <v>Not Reimbursable</v>
      </c>
      <c r="AW571" s="60" t="str">
        <f t="shared" si="121"/>
        <v>Not Reimbursable</v>
      </c>
      <c r="AX571" s="60">
        <f t="shared" si="121"/>
        <v>574.90840000000003</v>
      </c>
      <c r="AY571" s="60">
        <f t="shared" si="121"/>
        <v>518.31119999999999</v>
      </c>
      <c r="AZ571" s="60" t="str">
        <f t="shared" si="121"/>
        <v>Not Reimbursable</v>
      </c>
      <c r="BA571" s="60" t="str">
        <f t="shared" si="121"/>
        <v>Not Reimbursable</v>
      </c>
      <c r="BB571" s="60" t="s">
        <v>623</v>
      </c>
      <c r="BC571" s="60" t="s">
        <v>623</v>
      </c>
      <c r="BD571" s="58">
        <f t="shared" si="114"/>
        <v>7</v>
      </c>
      <c r="BE571" s="58">
        <f t="shared" si="115"/>
        <v>4</v>
      </c>
      <c r="BF571" s="53" t="s">
        <v>457</v>
      </c>
      <c r="BG571" s="52" t="s">
        <v>37</v>
      </c>
      <c r="BH571" s="34">
        <v>77338</v>
      </c>
      <c r="BI571" s="34">
        <v>333</v>
      </c>
      <c r="BJ571" s="56" t="s">
        <v>1522</v>
      </c>
      <c r="BK571">
        <v>5612</v>
      </c>
      <c r="BL571">
        <v>352.62032099999999</v>
      </c>
      <c r="BM571">
        <v>352.62032099999999</v>
      </c>
      <c r="BN571">
        <v>352.62032099999999</v>
      </c>
      <c r="BO571">
        <v>352.62032099999999</v>
      </c>
      <c r="BP571">
        <v>352.62032099999999</v>
      </c>
      <c r="BQ571">
        <v>101.515</v>
      </c>
      <c r="BR571">
        <v>99.54</v>
      </c>
      <c r="BS571">
        <v>102.7</v>
      </c>
      <c r="BT571">
        <v>99.54</v>
      </c>
      <c r="BU571">
        <v>99.54</v>
      </c>
      <c r="BV571">
        <v>0</v>
      </c>
      <c r="BW571">
        <v>0</v>
      </c>
      <c r="BX571">
        <v>0</v>
      </c>
      <c r="BY571">
        <v>574.90840000000003</v>
      </c>
      <c r="BZ571">
        <v>518.31119999999999</v>
      </c>
      <c r="CA571">
        <v>0</v>
      </c>
      <c r="CB571">
        <v>0</v>
      </c>
      <c r="CC571">
        <v>0</v>
      </c>
      <c r="CD571">
        <v>0</v>
      </c>
    </row>
    <row r="572" spans="2:82" x14ac:dyDescent="0.25">
      <c r="B572" s="52" t="str">
        <f t="shared" si="110"/>
        <v>Diagnostic Radiology &amp; Imaging Procedures-Radiation therapy dose plan-77300</v>
      </c>
      <c r="C572" s="52" t="str">
        <f t="shared" si="111"/>
        <v>77338-0333</v>
      </c>
      <c r="D572" s="53" t="s">
        <v>850</v>
      </c>
      <c r="E572" s="53" t="s">
        <v>979</v>
      </c>
      <c r="F572" s="52" t="s">
        <v>115</v>
      </c>
      <c r="G572" s="52" t="s">
        <v>453</v>
      </c>
      <c r="H572" s="54" t="s">
        <v>1517</v>
      </c>
      <c r="I572" s="55" t="s">
        <v>557</v>
      </c>
      <c r="J572" s="55" t="str">
        <f t="shared" si="116"/>
        <v>77300-333</v>
      </c>
      <c r="K572" s="56" t="s">
        <v>846</v>
      </c>
      <c r="L572" s="57">
        <v>1466</v>
      </c>
      <c r="M572" s="52">
        <f t="shared" si="112"/>
        <v>3</v>
      </c>
      <c r="N572" s="53"/>
      <c r="O572" s="52">
        <f t="shared" si="113"/>
        <v>0</v>
      </c>
      <c r="P572" s="52" t="str">
        <f t="shared" si="117"/>
        <v>0333-77300 0333-77338</v>
      </c>
      <c r="Q572" s="58" t="str">
        <f t="shared" si="118"/>
        <v>33377300</v>
      </c>
      <c r="R572" s="59">
        <v>129.48943359999998</v>
      </c>
      <c r="S572" s="59">
        <v>129.48943359999998</v>
      </c>
      <c r="T572" s="59">
        <v>129.48943359999998</v>
      </c>
      <c r="U572" s="59">
        <v>129.48943359999998</v>
      </c>
      <c r="V572" s="59">
        <v>129.48943359999998</v>
      </c>
      <c r="W572" s="59">
        <v>112.82300000000001</v>
      </c>
      <c r="X572" s="59">
        <v>110.628</v>
      </c>
      <c r="Y572" s="59">
        <v>114.14</v>
      </c>
      <c r="Z572" s="59">
        <v>110.628</v>
      </c>
      <c r="AA572" s="59">
        <v>110.628</v>
      </c>
      <c r="AB572" s="59">
        <v>0</v>
      </c>
      <c r="AC572" s="59">
        <v>0</v>
      </c>
      <c r="AD572" s="59">
        <v>0</v>
      </c>
      <c r="AE572" s="59">
        <v>68.572900000000004</v>
      </c>
      <c r="AF572" s="59">
        <v>61.822200000000002</v>
      </c>
      <c r="AG572" s="59">
        <v>113.89</v>
      </c>
      <c r="AH572" s="59">
        <v>0</v>
      </c>
      <c r="AI572" s="59">
        <v>0</v>
      </c>
      <c r="AJ572" s="59">
        <v>0</v>
      </c>
      <c r="AK572" s="60">
        <f t="shared" si="120"/>
        <v>129.48943359999998</v>
      </c>
      <c r="AL572" s="60">
        <f t="shared" si="120"/>
        <v>129.48943359999998</v>
      </c>
      <c r="AM572" s="60">
        <f t="shared" si="120"/>
        <v>129.48943359999998</v>
      </c>
      <c r="AN572" s="60">
        <f t="shared" si="120"/>
        <v>129.48943359999998</v>
      </c>
      <c r="AO572" s="60">
        <f t="shared" si="120"/>
        <v>129.48943359999998</v>
      </c>
      <c r="AP572" s="60">
        <f t="shared" si="119"/>
        <v>112.82300000000001</v>
      </c>
      <c r="AQ572" s="60">
        <f t="shared" si="119"/>
        <v>110.628</v>
      </c>
      <c r="AR572" s="60">
        <f t="shared" si="119"/>
        <v>114.14</v>
      </c>
      <c r="AS572" s="60">
        <f t="shared" si="119"/>
        <v>110.628</v>
      </c>
      <c r="AT572" s="60">
        <f t="shared" si="119"/>
        <v>110.628</v>
      </c>
      <c r="AU572" s="60" t="s">
        <v>623</v>
      </c>
      <c r="AV572" s="60" t="str">
        <f t="shared" si="121"/>
        <v>Packaged</v>
      </c>
      <c r="AW572" s="60" t="str">
        <f t="shared" si="121"/>
        <v>Packaged</v>
      </c>
      <c r="AX572" s="60">
        <f t="shared" si="121"/>
        <v>68.572900000000004</v>
      </c>
      <c r="AY572" s="60">
        <f t="shared" si="121"/>
        <v>61.822200000000002</v>
      </c>
      <c r="AZ572" s="60">
        <f t="shared" si="121"/>
        <v>113.89</v>
      </c>
      <c r="BA572" s="60" t="str">
        <f t="shared" si="121"/>
        <v>Packaged</v>
      </c>
      <c r="BB572" s="60" t="s">
        <v>623</v>
      </c>
      <c r="BC572" s="60" t="s">
        <v>623</v>
      </c>
      <c r="BD572" s="58" t="str">
        <f t="shared" si="114"/>
        <v>N/A</v>
      </c>
      <c r="BE572" s="58" t="e">
        <f t="shared" si="115"/>
        <v>#VALUE!</v>
      </c>
      <c r="BF572" s="53" t="s">
        <v>453</v>
      </c>
      <c r="BG572" s="52" t="s">
        <v>37</v>
      </c>
      <c r="BH572" s="34">
        <v>77300</v>
      </c>
      <c r="BI572" s="34">
        <v>333</v>
      </c>
      <c r="BJ572" s="56" t="s">
        <v>1518</v>
      </c>
      <c r="BL572">
        <v>129.48943359999998</v>
      </c>
      <c r="BM572">
        <v>129.48943359999998</v>
      </c>
      <c r="BN572">
        <v>129.48943359999998</v>
      </c>
      <c r="BO572">
        <v>129.48943359999998</v>
      </c>
      <c r="BP572">
        <v>129.48943359999998</v>
      </c>
      <c r="BQ572">
        <v>112.82300000000001</v>
      </c>
      <c r="BR572">
        <v>110.628</v>
      </c>
      <c r="BS572">
        <v>114.14</v>
      </c>
      <c r="BT572">
        <v>110.628</v>
      </c>
      <c r="BU572">
        <v>110.628</v>
      </c>
      <c r="BV572" t="e">
        <v>#N/A</v>
      </c>
      <c r="BW572" t="e">
        <v>#N/A</v>
      </c>
      <c r="BX572" t="e">
        <v>#N/A</v>
      </c>
      <c r="BY572">
        <v>68.572900000000004</v>
      </c>
      <c r="BZ572">
        <v>61.822200000000002</v>
      </c>
      <c r="CA572">
        <v>113.89</v>
      </c>
      <c r="CB572" t="e">
        <v>#N/A</v>
      </c>
      <c r="CC572" t="e">
        <v>#N/A</v>
      </c>
      <c r="CD572" t="e">
        <v>#N/A</v>
      </c>
    </row>
    <row r="573" spans="2:82" x14ac:dyDescent="0.25">
      <c r="B573" s="52" t="str">
        <f t="shared" si="110"/>
        <v>Diagnostic Radiology &amp; Imaging Procedures-Radiotherapy dose plan imrt-77301</v>
      </c>
      <c r="C573" s="52" t="str">
        <f t="shared" si="111"/>
        <v>77338-0333</v>
      </c>
      <c r="D573" s="53" t="s">
        <v>850</v>
      </c>
      <c r="E573" s="53" t="s">
        <v>979</v>
      </c>
      <c r="F573" s="52" t="s">
        <v>115</v>
      </c>
      <c r="G573" s="52" t="s">
        <v>454</v>
      </c>
      <c r="H573" s="54" t="s">
        <v>1519</v>
      </c>
      <c r="I573" s="55" t="s">
        <v>557</v>
      </c>
      <c r="J573" s="55" t="str">
        <f t="shared" si="116"/>
        <v>77301-333</v>
      </c>
      <c r="K573" s="56" t="s">
        <v>847</v>
      </c>
      <c r="L573" s="57">
        <v>3940</v>
      </c>
      <c r="M573" s="52">
        <f t="shared" si="112"/>
        <v>3</v>
      </c>
      <c r="N573" s="53"/>
      <c r="O573" s="52">
        <f t="shared" si="113"/>
        <v>0</v>
      </c>
      <c r="P573" s="52" t="str">
        <f t="shared" si="117"/>
        <v>0333-77301 0333-77338</v>
      </c>
      <c r="Q573" s="58" t="str">
        <f t="shared" si="118"/>
        <v>33377301</v>
      </c>
      <c r="R573" s="59">
        <v>1322.3487402000001</v>
      </c>
      <c r="S573" s="59">
        <v>1322.3487402000001</v>
      </c>
      <c r="T573" s="59">
        <v>1322.3487402000001</v>
      </c>
      <c r="U573" s="59">
        <v>1322.3487402000001</v>
      </c>
      <c r="V573" s="59">
        <v>1322.3487402000001</v>
      </c>
      <c r="W573" s="59">
        <v>1012.58</v>
      </c>
      <c r="X573" s="59">
        <v>992.88</v>
      </c>
      <c r="Y573" s="59">
        <v>1024.4000000000001</v>
      </c>
      <c r="Z573" s="59">
        <v>992.88</v>
      </c>
      <c r="AA573" s="59">
        <v>992.88</v>
      </c>
      <c r="AB573" s="59">
        <v>0</v>
      </c>
      <c r="AC573" s="59">
        <v>0</v>
      </c>
      <c r="AD573" s="59">
        <v>0</v>
      </c>
      <c r="AE573" s="59">
        <v>3094.0795000000003</v>
      </c>
      <c r="AF573" s="59">
        <v>2789.4810000000002</v>
      </c>
      <c r="AG573" s="59">
        <v>886.6</v>
      </c>
      <c r="AH573" s="59">
        <v>0</v>
      </c>
      <c r="AI573" s="59">
        <v>0</v>
      </c>
      <c r="AJ573" s="59">
        <v>0</v>
      </c>
      <c r="AK573" s="60">
        <f t="shared" si="120"/>
        <v>1322.3487402000001</v>
      </c>
      <c r="AL573" s="60">
        <f t="shared" si="120"/>
        <v>1322.3487402000001</v>
      </c>
      <c r="AM573" s="60">
        <f t="shared" si="120"/>
        <v>1322.3487402000001</v>
      </c>
      <c r="AN573" s="60">
        <f t="shared" si="120"/>
        <v>1322.3487402000001</v>
      </c>
      <c r="AO573" s="60">
        <f t="shared" si="120"/>
        <v>1322.3487402000001</v>
      </c>
      <c r="AP573" s="60">
        <f t="shared" si="119"/>
        <v>1012.58</v>
      </c>
      <c r="AQ573" s="60">
        <f t="shared" si="119"/>
        <v>992.88</v>
      </c>
      <c r="AR573" s="60">
        <f t="shared" si="119"/>
        <v>1024.4000000000001</v>
      </c>
      <c r="AS573" s="60">
        <f t="shared" si="119"/>
        <v>992.88</v>
      </c>
      <c r="AT573" s="60">
        <f t="shared" si="119"/>
        <v>992.88</v>
      </c>
      <c r="AU573" s="60" t="s">
        <v>623</v>
      </c>
      <c r="AV573" s="60" t="str">
        <f t="shared" si="121"/>
        <v>Packaged</v>
      </c>
      <c r="AW573" s="60" t="str">
        <f t="shared" si="121"/>
        <v>Packaged</v>
      </c>
      <c r="AX573" s="60">
        <f t="shared" si="121"/>
        <v>3094.0795000000003</v>
      </c>
      <c r="AY573" s="60">
        <f t="shared" si="121"/>
        <v>2789.4810000000002</v>
      </c>
      <c r="AZ573" s="60">
        <f t="shared" si="121"/>
        <v>886.6</v>
      </c>
      <c r="BA573" s="60" t="str">
        <f t="shared" si="121"/>
        <v>Packaged</v>
      </c>
      <c r="BB573" s="60" t="s">
        <v>623</v>
      </c>
      <c r="BC573" s="60" t="s">
        <v>623</v>
      </c>
      <c r="BD573" s="58" t="str">
        <f t="shared" si="114"/>
        <v>N/A</v>
      </c>
      <c r="BE573" s="58" t="e">
        <f t="shared" si="115"/>
        <v>#VALUE!</v>
      </c>
      <c r="BF573" s="53" t="s">
        <v>454</v>
      </c>
      <c r="BG573" s="52" t="s">
        <v>37</v>
      </c>
      <c r="BH573" s="34">
        <v>77301</v>
      </c>
      <c r="BI573" s="34">
        <v>333</v>
      </c>
      <c r="BJ573" s="56" t="s">
        <v>1520</v>
      </c>
      <c r="BL573">
        <v>1322.3487402000001</v>
      </c>
      <c r="BM573">
        <v>1322.3487402000001</v>
      </c>
      <c r="BN573">
        <v>1322.3487402000001</v>
      </c>
      <c r="BO573">
        <v>1322.3487402000001</v>
      </c>
      <c r="BP573">
        <v>1322.3487402000001</v>
      </c>
      <c r="BQ573">
        <v>1012.58</v>
      </c>
      <c r="BR573">
        <v>992.88</v>
      </c>
      <c r="BS573">
        <v>1024.4000000000001</v>
      </c>
      <c r="BT573">
        <v>992.88</v>
      </c>
      <c r="BU573">
        <v>992.88</v>
      </c>
      <c r="BV573" t="e">
        <v>#N/A</v>
      </c>
      <c r="BW573" t="e">
        <v>#N/A</v>
      </c>
      <c r="BX573" t="e">
        <v>#N/A</v>
      </c>
      <c r="BY573">
        <v>3094.0795000000003</v>
      </c>
      <c r="BZ573">
        <v>2789.4810000000002</v>
      </c>
      <c r="CA573">
        <v>886.6</v>
      </c>
      <c r="CB573" t="e">
        <v>#N/A</v>
      </c>
      <c r="CC573" t="e">
        <v>#N/A</v>
      </c>
      <c r="CD573" t="e">
        <v>#N/A</v>
      </c>
    </row>
    <row r="574" spans="2:82" x14ac:dyDescent="0.25">
      <c r="B574" s="52" t="str">
        <f t="shared" si="110"/>
        <v>Diagnostic Radiology &amp; Imaging Procedures-Strtctc bdy rad ther tx dlvr-77373</v>
      </c>
      <c r="C574" s="52" t="str">
        <f t="shared" si="111"/>
        <v>77373-0333</v>
      </c>
      <c r="D574" s="53" t="s">
        <v>851</v>
      </c>
      <c r="E574" s="53" t="s">
        <v>976</v>
      </c>
      <c r="F574" s="52" t="s">
        <v>115</v>
      </c>
      <c r="G574" s="52" t="s">
        <v>592</v>
      </c>
      <c r="H574" s="54" t="s">
        <v>1525</v>
      </c>
      <c r="I574" s="55" t="s">
        <v>557</v>
      </c>
      <c r="J574" s="55" t="str">
        <f t="shared" si="116"/>
        <v>77373-333</v>
      </c>
      <c r="K574" s="56" t="s">
        <v>851</v>
      </c>
      <c r="L574" s="57">
        <v>2399</v>
      </c>
      <c r="M574" s="52">
        <f t="shared" si="112"/>
        <v>1</v>
      </c>
      <c r="N574" s="53" t="s">
        <v>632</v>
      </c>
      <c r="O574" s="52">
        <f t="shared" si="113"/>
        <v>1</v>
      </c>
      <c r="P574" s="52" t="str">
        <f t="shared" si="117"/>
        <v>0333-77373 0333-77373</v>
      </c>
      <c r="Q574" s="58" t="str">
        <f t="shared" si="118"/>
        <v>33377373</v>
      </c>
      <c r="R574" s="59">
        <v>1702.8741943999999</v>
      </c>
      <c r="S574" s="59">
        <v>1702.8741943999999</v>
      </c>
      <c r="T574" s="59">
        <v>1702.8741943999999</v>
      </c>
      <c r="U574" s="59">
        <v>1702.8741943999999</v>
      </c>
      <c r="V574" s="59">
        <v>1702.8741943999999</v>
      </c>
      <c r="W574" s="59">
        <v>616.54300000000001</v>
      </c>
      <c r="X574" s="59">
        <v>604.548</v>
      </c>
      <c r="Y574" s="59">
        <v>623.74</v>
      </c>
      <c r="Z574" s="59">
        <v>604.548</v>
      </c>
      <c r="AA574" s="59">
        <v>604.548</v>
      </c>
      <c r="AB574" s="59">
        <v>0</v>
      </c>
      <c r="AC574" s="59">
        <v>0</v>
      </c>
      <c r="AD574" s="59">
        <v>0</v>
      </c>
      <c r="AE574" s="59">
        <v>2737.3575999999998</v>
      </c>
      <c r="AF574" s="59">
        <v>2467.8768</v>
      </c>
      <c r="AG574" s="59">
        <v>1792.76</v>
      </c>
      <c r="AH574" s="59">
        <v>0</v>
      </c>
      <c r="AI574" s="59">
        <v>0</v>
      </c>
      <c r="AJ574" s="59">
        <v>0</v>
      </c>
      <c r="AK574" s="60">
        <f t="shared" si="120"/>
        <v>1702.8741943999999</v>
      </c>
      <c r="AL574" s="60">
        <f t="shared" si="120"/>
        <v>1702.8741943999999</v>
      </c>
      <c r="AM574" s="60">
        <f t="shared" si="120"/>
        <v>1702.8741943999999</v>
      </c>
      <c r="AN574" s="60">
        <f t="shared" si="120"/>
        <v>1702.8741943999999</v>
      </c>
      <c r="AO574" s="60">
        <f t="shared" si="120"/>
        <v>1702.8741943999999</v>
      </c>
      <c r="AP574" s="60">
        <f t="shared" si="119"/>
        <v>616.54300000000001</v>
      </c>
      <c r="AQ574" s="60">
        <f t="shared" si="119"/>
        <v>604.548</v>
      </c>
      <c r="AR574" s="60">
        <f t="shared" si="119"/>
        <v>623.74</v>
      </c>
      <c r="AS574" s="60">
        <f t="shared" si="119"/>
        <v>604.548</v>
      </c>
      <c r="AT574" s="60">
        <f t="shared" si="119"/>
        <v>604.548</v>
      </c>
      <c r="AU574" s="60" t="s">
        <v>623</v>
      </c>
      <c r="AV574" s="60" t="str">
        <f t="shared" si="121"/>
        <v>Not Reimbursable</v>
      </c>
      <c r="AW574" s="60" t="str">
        <f t="shared" si="121"/>
        <v>Not Reimbursable</v>
      </c>
      <c r="AX574" s="60">
        <f t="shared" si="121"/>
        <v>2737.3575999999998</v>
      </c>
      <c r="AY574" s="60">
        <f t="shared" si="121"/>
        <v>2467.8768</v>
      </c>
      <c r="AZ574" s="60">
        <f t="shared" si="121"/>
        <v>1792.76</v>
      </c>
      <c r="BA574" s="60" t="str">
        <f t="shared" si="121"/>
        <v>Not Reimbursable</v>
      </c>
      <c r="BB574" s="60" t="s">
        <v>623</v>
      </c>
      <c r="BC574" s="60" t="s">
        <v>623</v>
      </c>
      <c r="BD574" s="58">
        <f t="shared" si="114"/>
        <v>4</v>
      </c>
      <c r="BE574" s="58">
        <f t="shared" si="115"/>
        <v>3</v>
      </c>
      <c r="BF574" s="53" t="s">
        <v>1526</v>
      </c>
      <c r="BG574" s="52" t="s">
        <v>37</v>
      </c>
      <c r="BH574" s="34">
        <v>77373</v>
      </c>
      <c r="BI574" s="34">
        <v>333</v>
      </c>
      <c r="BJ574" s="56" t="s">
        <v>1527</v>
      </c>
      <c r="BK574">
        <v>5626</v>
      </c>
      <c r="BL574">
        <v>1702.8741943999999</v>
      </c>
      <c r="BM574">
        <v>1702.8741943999999</v>
      </c>
      <c r="BN574">
        <v>1702.8741943999999</v>
      </c>
      <c r="BO574">
        <v>1702.8741943999999</v>
      </c>
      <c r="BP574">
        <v>1702.8741943999999</v>
      </c>
      <c r="BQ574">
        <v>616.54300000000001</v>
      </c>
      <c r="BR574">
        <v>604.548</v>
      </c>
      <c r="BS574">
        <v>623.74</v>
      </c>
      <c r="BT574">
        <v>604.548</v>
      </c>
      <c r="BU574">
        <v>604.548</v>
      </c>
      <c r="BV574">
        <v>0</v>
      </c>
      <c r="BW574">
        <v>0</v>
      </c>
      <c r="BX574">
        <v>0</v>
      </c>
      <c r="BY574">
        <v>2737.3575999999998</v>
      </c>
      <c r="BZ574">
        <v>2467.8768</v>
      </c>
      <c r="CA574">
        <v>1792.76</v>
      </c>
      <c r="CB574">
        <v>0</v>
      </c>
      <c r="CC574">
        <v>0</v>
      </c>
      <c r="CD574">
        <v>0</v>
      </c>
    </row>
    <row r="575" spans="2:82" x14ac:dyDescent="0.25">
      <c r="B575" s="52" t="str">
        <f t="shared" si="110"/>
        <v>Diagnostic Radiology &amp; Imaging Procedures-Ntsty modul rad tx dlvr smpl-77385</v>
      </c>
      <c r="C575" s="52" t="str">
        <f t="shared" si="111"/>
        <v>77385-0333</v>
      </c>
      <c r="D575" s="53" t="s">
        <v>852</v>
      </c>
      <c r="E575" s="53" t="s">
        <v>976</v>
      </c>
      <c r="F575" s="52" t="s">
        <v>115</v>
      </c>
      <c r="G575" s="52" t="s">
        <v>458</v>
      </c>
      <c r="H575" s="54" t="s">
        <v>1528</v>
      </c>
      <c r="I575" s="55" t="s">
        <v>557</v>
      </c>
      <c r="J575" s="55" t="str">
        <f t="shared" si="116"/>
        <v>77385-333</v>
      </c>
      <c r="K575" s="56" t="s">
        <v>852</v>
      </c>
      <c r="L575" s="57">
        <v>1161</v>
      </c>
      <c r="M575" s="52">
        <f t="shared" si="112"/>
        <v>1</v>
      </c>
      <c r="N575" s="53" t="s">
        <v>632</v>
      </c>
      <c r="O575" s="52">
        <f t="shared" si="113"/>
        <v>1</v>
      </c>
      <c r="P575" s="52" t="str">
        <f t="shared" si="117"/>
        <v>0333-77385 0333-77385</v>
      </c>
      <c r="Q575" s="58" t="str">
        <f t="shared" si="118"/>
        <v>33377385</v>
      </c>
      <c r="R575" s="59">
        <v>561.77860940000005</v>
      </c>
      <c r="S575" s="59">
        <v>561.77860940000005</v>
      </c>
      <c r="T575" s="59">
        <v>561.77860940000005</v>
      </c>
      <c r="U575" s="59">
        <v>561.77860940000005</v>
      </c>
      <c r="V575" s="59">
        <v>561.77860940000005</v>
      </c>
      <c r="W575" s="59">
        <v>298.37700000000001</v>
      </c>
      <c r="X575" s="59">
        <v>292.572</v>
      </c>
      <c r="Y575" s="59">
        <v>301.86</v>
      </c>
      <c r="Z575" s="59">
        <v>292.572</v>
      </c>
      <c r="AA575" s="59">
        <v>292.572</v>
      </c>
      <c r="AB575" s="59">
        <v>0</v>
      </c>
      <c r="AC575" s="59">
        <v>0</v>
      </c>
      <c r="AD575" s="59">
        <v>0</v>
      </c>
      <c r="AE575" s="59">
        <v>1008.0582999999999</v>
      </c>
      <c r="AF575" s="59">
        <v>908.81939999999986</v>
      </c>
      <c r="AG575" s="59">
        <v>0</v>
      </c>
      <c r="AH575" s="59">
        <v>0</v>
      </c>
      <c r="AI575" s="59">
        <v>0</v>
      </c>
      <c r="AJ575" s="59">
        <v>0</v>
      </c>
      <c r="AK575" s="60">
        <f t="shared" si="120"/>
        <v>561.77860940000005</v>
      </c>
      <c r="AL575" s="60">
        <f t="shared" si="120"/>
        <v>561.77860940000005</v>
      </c>
      <c r="AM575" s="60">
        <f t="shared" si="120"/>
        <v>561.77860940000005</v>
      </c>
      <c r="AN575" s="60">
        <f t="shared" si="120"/>
        <v>561.77860940000005</v>
      </c>
      <c r="AO575" s="60">
        <f t="shared" si="120"/>
        <v>561.77860940000005</v>
      </c>
      <c r="AP575" s="60">
        <f t="shared" si="119"/>
        <v>298.37700000000001</v>
      </c>
      <c r="AQ575" s="60">
        <f t="shared" si="119"/>
        <v>292.572</v>
      </c>
      <c r="AR575" s="60">
        <f t="shared" si="119"/>
        <v>301.86</v>
      </c>
      <c r="AS575" s="60">
        <f t="shared" si="119"/>
        <v>292.572</v>
      </c>
      <c r="AT575" s="60">
        <f t="shared" si="119"/>
        <v>292.572</v>
      </c>
      <c r="AU575" s="60" t="s">
        <v>623</v>
      </c>
      <c r="AV575" s="60" t="str">
        <f t="shared" si="121"/>
        <v>Not Reimbursable</v>
      </c>
      <c r="AW575" s="60" t="str">
        <f t="shared" si="121"/>
        <v>Not Reimbursable</v>
      </c>
      <c r="AX575" s="60">
        <f t="shared" si="121"/>
        <v>1008.0582999999999</v>
      </c>
      <c r="AY575" s="60">
        <f t="shared" si="121"/>
        <v>908.81939999999986</v>
      </c>
      <c r="AZ575" s="60" t="str">
        <f t="shared" si="121"/>
        <v>Not Reimbursable</v>
      </c>
      <c r="BA575" s="60" t="str">
        <f t="shared" si="121"/>
        <v>Not Reimbursable</v>
      </c>
      <c r="BB575" s="60" t="s">
        <v>623</v>
      </c>
      <c r="BC575" s="60" t="s">
        <v>623</v>
      </c>
      <c r="BD575" s="58">
        <f t="shared" si="114"/>
        <v>4</v>
      </c>
      <c r="BE575" s="58">
        <f t="shared" si="115"/>
        <v>3</v>
      </c>
      <c r="BF575" s="53" t="s">
        <v>458</v>
      </c>
      <c r="BG575" s="52" t="s">
        <v>37</v>
      </c>
      <c r="BH575" s="34">
        <v>77385</v>
      </c>
      <c r="BI575" s="34">
        <v>333</v>
      </c>
      <c r="BJ575" s="56" t="s">
        <v>1529</v>
      </c>
      <c r="BK575">
        <v>5623</v>
      </c>
      <c r="BL575">
        <v>561.77860940000005</v>
      </c>
      <c r="BM575">
        <v>561.77860940000005</v>
      </c>
      <c r="BN575">
        <v>561.77860940000005</v>
      </c>
      <c r="BO575">
        <v>561.77860940000005</v>
      </c>
      <c r="BP575">
        <v>561.77860940000005</v>
      </c>
      <c r="BQ575">
        <v>298.37700000000001</v>
      </c>
      <c r="BR575">
        <v>292.572</v>
      </c>
      <c r="BS575">
        <v>301.86</v>
      </c>
      <c r="BT575">
        <v>292.572</v>
      </c>
      <c r="BU575">
        <v>292.572</v>
      </c>
      <c r="BV575">
        <v>0</v>
      </c>
      <c r="BW575">
        <v>0</v>
      </c>
      <c r="BX575">
        <v>0</v>
      </c>
      <c r="BY575">
        <v>1008.0582999999999</v>
      </c>
      <c r="BZ575">
        <v>908.81939999999986</v>
      </c>
      <c r="CA575">
        <v>0</v>
      </c>
      <c r="CB575">
        <v>0</v>
      </c>
      <c r="CC575">
        <v>0</v>
      </c>
      <c r="CD575">
        <v>0</v>
      </c>
    </row>
    <row r="576" spans="2:82" x14ac:dyDescent="0.25">
      <c r="B576" s="52" t="str">
        <f t="shared" si="110"/>
        <v>Diagnostic Radiology &amp; Imaging Procedures-Ntsty modul rad tx dlvr cplx-77386</v>
      </c>
      <c r="C576" s="52" t="str">
        <f t="shared" si="111"/>
        <v>77386-0333</v>
      </c>
      <c r="D576" s="53" t="s">
        <v>853</v>
      </c>
      <c r="E576" s="53" t="s">
        <v>976</v>
      </c>
      <c r="F576" s="52" t="s">
        <v>115</v>
      </c>
      <c r="G576" s="52" t="s">
        <v>459</v>
      </c>
      <c r="H576" s="54" t="s">
        <v>1530</v>
      </c>
      <c r="I576" s="55" t="s">
        <v>557</v>
      </c>
      <c r="J576" s="55" t="str">
        <f t="shared" si="116"/>
        <v>77386-333</v>
      </c>
      <c r="K576" s="56" t="s">
        <v>853</v>
      </c>
      <c r="L576" s="57">
        <v>747</v>
      </c>
      <c r="M576" s="52">
        <f t="shared" si="112"/>
        <v>1</v>
      </c>
      <c r="N576" s="53" t="s">
        <v>632</v>
      </c>
      <c r="O576" s="52">
        <f t="shared" si="113"/>
        <v>1</v>
      </c>
      <c r="P576" s="52" t="str">
        <f t="shared" si="117"/>
        <v>0333-77386 0333-77386</v>
      </c>
      <c r="Q576" s="58" t="str">
        <f t="shared" si="118"/>
        <v>33377386</v>
      </c>
      <c r="R576" s="59">
        <v>561.77860940000005</v>
      </c>
      <c r="S576" s="59">
        <v>561.77860940000005</v>
      </c>
      <c r="T576" s="59">
        <v>561.77860940000005</v>
      </c>
      <c r="U576" s="59">
        <v>561.77860940000005</v>
      </c>
      <c r="V576" s="59">
        <v>561.77860940000005</v>
      </c>
      <c r="W576" s="59">
        <v>191.97900000000001</v>
      </c>
      <c r="X576" s="59">
        <v>188.244</v>
      </c>
      <c r="Y576" s="59">
        <v>194.22</v>
      </c>
      <c r="Z576" s="59">
        <v>188.244</v>
      </c>
      <c r="AA576" s="59">
        <v>188.244</v>
      </c>
      <c r="AB576" s="59">
        <v>0</v>
      </c>
      <c r="AC576" s="59">
        <v>0</v>
      </c>
      <c r="AD576" s="59">
        <v>0</v>
      </c>
      <c r="AE576" s="59">
        <v>1980.9906000000001</v>
      </c>
      <c r="AF576" s="59">
        <v>1785.9708000000001</v>
      </c>
      <c r="AG576" s="59">
        <v>0</v>
      </c>
      <c r="AH576" s="59">
        <v>0</v>
      </c>
      <c r="AI576" s="59">
        <v>0</v>
      </c>
      <c r="AJ576" s="59">
        <v>0</v>
      </c>
      <c r="AK576" s="60">
        <f t="shared" si="120"/>
        <v>561.77860940000005</v>
      </c>
      <c r="AL576" s="60">
        <f t="shared" si="120"/>
        <v>561.77860940000005</v>
      </c>
      <c r="AM576" s="60">
        <f t="shared" si="120"/>
        <v>561.77860940000005</v>
      </c>
      <c r="AN576" s="60">
        <f t="shared" si="120"/>
        <v>561.77860940000005</v>
      </c>
      <c r="AO576" s="60">
        <f t="shared" si="120"/>
        <v>561.77860940000005</v>
      </c>
      <c r="AP576" s="60">
        <f t="shared" si="119"/>
        <v>191.97900000000001</v>
      </c>
      <c r="AQ576" s="60">
        <f t="shared" si="119"/>
        <v>188.244</v>
      </c>
      <c r="AR576" s="60">
        <f t="shared" si="119"/>
        <v>194.22</v>
      </c>
      <c r="AS576" s="60">
        <f t="shared" si="119"/>
        <v>188.244</v>
      </c>
      <c r="AT576" s="60">
        <f t="shared" si="119"/>
        <v>188.244</v>
      </c>
      <c r="AU576" s="60" t="s">
        <v>623</v>
      </c>
      <c r="AV576" s="60" t="str">
        <f t="shared" si="121"/>
        <v>Not Reimbursable</v>
      </c>
      <c r="AW576" s="60" t="str">
        <f t="shared" si="121"/>
        <v>Not Reimbursable</v>
      </c>
      <c r="AX576" s="60">
        <f t="shared" si="121"/>
        <v>1980.9906000000001</v>
      </c>
      <c r="AY576" s="60">
        <f t="shared" si="121"/>
        <v>1785.9708000000001</v>
      </c>
      <c r="AZ576" s="60" t="str">
        <f t="shared" si="121"/>
        <v>Not Reimbursable</v>
      </c>
      <c r="BA576" s="60" t="str">
        <f t="shared" si="121"/>
        <v>Not Reimbursable</v>
      </c>
      <c r="BB576" s="60" t="s">
        <v>623</v>
      </c>
      <c r="BC576" s="60" t="s">
        <v>623</v>
      </c>
      <c r="BD576" s="58">
        <f t="shared" si="114"/>
        <v>4</v>
      </c>
      <c r="BE576" s="58">
        <f t="shared" si="115"/>
        <v>3</v>
      </c>
      <c r="BF576" s="53" t="s">
        <v>459</v>
      </c>
      <c r="BG576" s="52" t="s">
        <v>37</v>
      </c>
      <c r="BH576" s="34">
        <v>77386</v>
      </c>
      <c r="BI576" s="34">
        <v>333</v>
      </c>
      <c r="BJ576" s="56" t="s">
        <v>1531</v>
      </c>
      <c r="BK576">
        <v>5623</v>
      </c>
      <c r="BL576">
        <v>561.77860940000005</v>
      </c>
      <c r="BM576">
        <v>561.77860940000005</v>
      </c>
      <c r="BN576">
        <v>561.77860940000005</v>
      </c>
      <c r="BO576">
        <v>561.77860940000005</v>
      </c>
      <c r="BP576">
        <v>561.77860940000005</v>
      </c>
      <c r="BQ576">
        <v>191.97900000000001</v>
      </c>
      <c r="BR576">
        <v>188.244</v>
      </c>
      <c r="BS576">
        <v>194.22</v>
      </c>
      <c r="BT576">
        <v>188.244</v>
      </c>
      <c r="BU576">
        <v>188.244</v>
      </c>
      <c r="BV576">
        <v>0</v>
      </c>
      <c r="BW576">
        <v>0</v>
      </c>
      <c r="BX576">
        <v>0</v>
      </c>
      <c r="BY576">
        <v>1980.9906000000001</v>
      </c>
      <c r="BZ576">
        <v>1785.9708000000001</v>
      </c>
      <c r="CA576">
        <v>0</v>
      </c>
      <c r="CB576">
        <v>0</v>
      </c>
      <c r="CC576">
        <v>0</v>
      </c>
      <c r="CD576">
        <v>0</v>
      </c>
    </row>
    <row r="577" spans="1:82" x14ac:dyDescent="0.25">
      <c r="B577" s="52" t="str">
        <f t="shared" si="110"/>
        <v>Diagnostic Radiology &amp; Imaging Procedures-Guidance for radj tx dlvr-77387</v>
      </c>
      <c r="C577" s="52" t="str">
        <f t="shared" si="111"/>
        <v>77387-0333</v>
      </c>
      <c r="D577" s="53" t="s">
        <v>854</v>
      </c>
      <c r="E577" s="53" t="s">
        <v>976</v>
      </c>
      <c r="F577" s="52" t="s">
        <v>115</v>
      </c>
      <c r="G577" s="52" t="s">
        <v>460</v>
      </c>
      <c r="H577" s="54" t="s">
        <v>1532</v>
      </c>
      <c r="I577" s="55" t="s">
        <v>557</v>
      </c>
      <c r="J577" s="55" t="str">
        <f t="shared" si="116"/>
        <v>77387-333</v>
      </c>
      <c r="K577" s="56" t="s">
        <v>854</v>
      </c>
      <c r="L577" s="57">
        <v>130</v>
      </c>
      <c r="M577" s="52">
        <f t="shared" si="112"/>
        <v>2</v>
      </c>
      <c r="N577" s="53" t="s">
        <v>632</v>
      </c>
      <c r="O577" s="52">
        <f t="shared" si="113"/>
        <v>1</v>
      </c>
      <c r="P577" s="52" t="str">
        <f t="shared" si="117"/>
        <v>0333-77387 0333-77387</v>
      </c>
      <c r="Q577" s="58" t="str">
        <f t="shared" si="118"/>
        <v>33377387</v>
      </c>
      <c r="R577" s="59">
        <v>0</v>
      </c>
      <c r="S577" s="59">
        <v>0</v>
      </c>
      <c r="T577" s="59">
        <v>0</v>
      </c>
      <c r="U577" s="59">
        <v>0</v>
      </c>
      <c r="V577" s="59">
        <v>0</v>
      </c>
      <c r="W577" s="59">
        <v>33.410000000000004</v>
      </c>
      <c r="X577" s="59">
        <v>32.76</v>
      </c>
      <c r="Y577" s="59">
        <v>33.800000000000004</v>
      </c>
      <c r="Z577" s="59">
        <v>32.76</v>
      </c>
      <c r="AA577" s="59">
        <v>32.76</v>
      </c>
      <c r="AB577" s="59">
        <v>0</v>
      </c>
      <c r="AC577" s="59">
        <v>0</v>
      </c>
      <c r="AD577" s="59">
        <v>0</v>
      </c>
      <c r="AE577" s="59">
        <v>141.2953</v>
      </c>
      <c r="AF577" s="59">
        <v>127.38539999999999</v>
      </c>
      <c r="AG577" s="59">
        <v>0</v>
      </c>
      <c r="AH577" s="59">
        <v>0</v>
      </c>
      <c r="AI577" s="59">
        <v>0</v>
      </c>
      <c r="AJ577" s="59">
        <v>0</v>
      </c>
      <c r="AK577" s="60" t="str">
        <f t="shared" si="120"/>
        <v>Not Reimbursable</v>
      </c>
      <c r="AL577" s="60" t="str">
        <f t="shared" si="120"/>
        <v>Not Reimbursable</v>
      </c>
      <c r="AM577" s="60" t="str">
        <f t="shared" si="120"/>
        <v>Not Reimbursable</v>
      </c>
      <c r="AN577" s="60" t="str">
        <f t="shared" si="120"/>
        <v>Not Reimbursable</v>
      </c>
      <c r="AO577" s="60" t="str">
        <f t="shared" si="120"/>
        <v>Not Reimbursable</v>
      </c>
      <c r="AP577" s="60">
        <f t="shared" si="119"/>
        <v>33.410000000000004</v>
      </c>
      <c r="AQ577" s="60">
        <f t="shared" si="119"/>
        <v>32.76</v>
      </c>
      <c r="AR577" s="60">
        <f t="shared" si="119"/>
        <v>33.800000000000004</v>
      </c>
      <c r="AS577" s="60">
        <f t="shared" si="119"/>
        <v>32.76</v>
      </c>
      <c r="AT577" s="60">
        <f t="shared" si="119"/>
        <v>32.76</v>
      </c>
      <c r="AU577" s="60" t="s">
        <v>623</v>
      </c>
      <c r="AV577" s="60" t="str">
        <f t="shared" si="121"/>
        <v>Not Reimbursable</v>
      </c>
      <c r="AW577" s="60" t="str">
        <f t="shared" si="121"/>
        <v>Not Reimbursable</v>
      </c>
      <c r="AX577" s="60">
        <f t="shared" si="121"/>
        <v>141.2953</v>
      </c>
      <c r="AY577" s="60">
        <f t="shared" si="121"/>
        <v>127.38539999999999</v>
      </c>
      <c r="AZ577" s="60" t="str">
        <f t="shared" si="121"/>
        <v>Not Reimbursable</v>
      </c>
      <c r="BA577" s="60" t="str">
        <f t="shared" si="121"/>
        <v>Not Reimbursable</v>
      </c>
      <c r="BB577" s="60" t="s">
        <v>623</v>
      </c>
      <c r="BC577" s="60" t="s">
        <v>623</v>
      </c>
      <c r="BD577" s="58">
        <f t="shared" si="114"/>
        <v>6</v>
      </c>
      <c r="BE577" s="58">
        <f t="shared" si="115"/>
        <v>4</v>
      </c>
      <c r="BF577" s="53" t="s">
        <v>1533</v>
      </c>
      <c r="BG577" s="52" t="s">
        <v>37</v>
      </c>
      <c r="BH577" s="34">
        <v>77387</v>
      </c>
      <c r="BI577" s="34">
        <v>333</v>
      </c>
      <c r="BJ577" s="56" t="s">
        <v>1534</v>
      </c>
      <c r="BL577" t="e">
        <v>#N/A</v>
      </c>
      <c r="BM577" t="e">
        <v>#N/A</v>
      </c>
      <c r="BN577" t="e">
        <v>#N/A</v>
      </c>
      <c r="BO577" t="e">
        <v>#N/A</v>
      </c>
      <c r="BP577" t="e">
        <v>#N/A</v>
      </c>
      <c r="BQ577">
        <v>33.410000000000004</v>
      </c>
      <c r="BR577">
        <v>32.76</v>
      </c>
      <c r="BS577">
        <v>33.800000000000004</v>
      </c>
      <c r="BT577">
        <v>32.76</v>
      </c>
      <c r="BU577">
        <v>32.76</v>
      </c>
      <c r="BV577" t="e">
        <v>#N/A</v>
      </c>
      <c r="BW577" t="e">
        <v>#N/A</v>
      </c>
      <c r="BX577" t="e">
        <v>#N/A</v>
      </c>
      <c r="BY577">
        <v>141.2953</v>
      </c>
      <c r="BZ577">
        <v>127.38539999999999</v>
      </c>
      <c r="CA577" t="e">
        <v>#N/A</v>
      </c>
      <c r="CB577" t="e">
        <v>#N/A</v>
      </c>
      <c r="CC577" t="e">
        <v>#N/A</v>
      </c>
      <c r="CD577" t="e">
        <v>#N/A</v>
      </c>
    </row>
    <row r="578" spans="1:82" x14ac:dyDescent="0.25">
      <c r="B578" s="52" t="str">
        <f t="shared" si="110"/>
        <v>Diagnostic Radiology &amp; Imaging Procedures-Radiation tx delivery complx-77412</v>
      </c>
      <c r="C578" s="52" t="str">
        <f t="shared" si="111"/>
        <v>77387-0333</v>
      </c>
      <c r="D578" s="53" t="s">
        <v>854</v>
      </c>
      <c r="E578" s="53" t="s">
        <v>979</v>
      </c>
      <c r="F578" s="52" t="s">
        <v>115</v>
      </c>
      <c r="G578" s="52" t="s">
        <v>593</v>
      </c>
      <c r="H578" s="54" t="s">
        <v>1535</v>
      </c>
      <c r="I578" s="55" t="s">
        <v>557</v>
      </c>
      <c r="J578" s="55" t="str">
        <f t="shared" si="116"/>
        <v>77412-333</v>
      </c>
      <c r="K578" s="56" t="s">
        <v>855</v>
      </c>
      <c r="L578" s="57">
        <v>649</v>
      </c>
      <c r="M578" s="52">
        <f t="shared" si="112"/>
        <v>2</v>
      </c>
      <c r="N578" s="53"/>
      <c r="O578" s="52">
        <f t="shared" si="113"/>
        <v>0</v>
      </c>
      <c r="P578" s="52" t="str">
        <f t="shared" si="117"/>
        <v>0333-77412 0333-77387</v>
      </c>
      <c r="Q578" s="58" t="str">
        <f t="shared" si="118"/>
        <v>33377412</v>
      </c>
      <c r="R578" s="59">
        <v>256.47481719999996</v>
      </c>
      <c r="S578" s="59">
        <v>256.47481719999996</v>
      </c>
      <c r="T578" s="59">
        <v>256.47481719999996</v>
      </c>
      <c r="U578" s="59">
        <v>256.47481719999996</v>
      </c>
      <c r="V578" s="59">
        <v>256.47481719999996</v>
      </c>
      <c r="W578" s="59">
        <v>166.79300000000001</v>
      </c>
      <c r="X578" s="59">
        <v>163.548</v>
      </c>
      <c r="Y578" s="59">
        <v>168.74</v>
      </c>
      <c r="Z578" s="59">
        <v>163.548</v>
      </c>
      <c r="AA578" s="59">
        <v>163.548</v>
      </c>
      <c r="AB578" s="59">
        <v>0</v>
      </c>
      <c r="AC578" s="59">
        <v>0</v>
      </c>
      <c r="AD578" s="59">
        <v>0</v>
      </c>
      <c r="AE578" s="59">
        <v>466.84769999999997</v>
      </c>
      <c r="AF578" s="59">
        <v>420.8886</v>
      </c>
      <c r="AG578" s="59">
        <v>150.97999999999999</v>
      </c>
      <c r="AH578" s="59">
        <v>0</v>
      </c>
      <c r="AI578" s="59">
        <v>0</v>
      </c>
      <c r="AJ578" s="59">
        <v>0</v>
      </c>
      <c r="AK578" s="60">
        <f t="shared" si="120"/>
        <v>256.47481719999996</v>
      </c>
      <c r="AL578" s="60">
        <f t="shared" si="120"/>
        <v>256.47481719999996</v>
      </c>
      <c r="AM578" s="60">
        <f t="shared" si="120"/>
        <v>256.47481719999996</v>
      </c>
      <c r="AN578" s="60">
        <f t="shared" si="120"/>
        <v>256.47481719999996</v>
      </c>
      <c r="AO578" s="60">
        <f t="shared" si="120"/>
        <v>256.47481719999996</v>
      </c>
      <c r="AP578" s="60">
        <f t="shared" si="119"/>
        <v>166.79300000000001</v>
      </c>
      <c r="AQ578" s="60">
        <f t="shared" si="119"/>
        <v>163.548</v>
      </c>
      <c r="AR578" s="60">
        <f t="shared" si="119"/>
        <v>168.74</v>
      </c>
      <c r="AS578" s="60">
        <f t="shared" si="119"/>
        <v>163.548</v>
      </c>
      <c r="AT578" s="60">
        <f t="shared" si="119"/>
        <v>163.548</v>
      </c>
      <c r="AU578" s="60" t="s">
        <v>623</v>
      </c>
      <c r="AV578" s="60" t="str">
        <f t="shared" si="121"/>
        <v>Packaged</v>
      </c>
      <c r="AW578" s="60" t="str">
        <f t="shared" si="121"/>
        <v>Packaged</v>
      </c>
      <c r="AX578" s="60">
        <f t="shared" si="121"/>
        <v>466.84769999999997</v>
      </c>
      <c r="AY578" s="60">
        <f t="shared" si="121"/>
        <v>420.8886</v>
      </c>
      <c r="AZ578" s="60">
        <f t="shared" si="121"/>
        <v>150.97999999999999</v>
      </c>
      <c r="BA578" s="60" t="str">
        <f t="shared" si="121"/>
        <v>Packaged</v>
      </c>
      <c r="BB578" s="60" t="s">
        <v>623</v>
      </c>
      <c r="BC578" s="60" t="s">
        <v>623</v>
      </c>
      <c r="BD578" s="58" t="str">
        <f t="shared" si="114"/>
        <v>N/A</v>
      </c>
      <c r="BE578" s="58" t="e">
        <f t="shared" si="115"/>
        <v>#VALUE!</v>
      </c>
      <c r="BF578" s="53" t="s">
        <v>1536</v>
      </c>
      <c r="BG578" s="52" t="s">
        <v>37</v>
      </c>
      <c r="BH578" s="34">
        <v>77412</v>
      </c>
      <c r="BI578" s="34">
        <v>333</v>
      </c>
      <c r="BJ578" s="56" t="s">
        <v>1537</v>
      </c>
      <c r="BL578">
        <v>256.47481719999996</v>
      </c>
      <c r="BM578">
        <v>256.47481719999996</v>
      </c>
      <c r="BN578">
        <v>256.47481719999996</v>
      </c>
      <c r="BO578">
        <v>256.47481719999996</v>
      </c>
      <c r="BP578">
        <v>256.47481719999996</v>
      </c>
      <c r="BQ578">
        <v>166.79300000000001</v>
      </c>
      <c r="BR578">
        <v>163.548</v>
      </c>
      <c r="BS578">
        <v>168.74</v>
      </c>
      <c r="BT578">
        <v>163.548</v>
      </c>
      <c r="BU578">
        <v>163.548</v>
      </c>
      <c r="BV578" t="e">
        <v>#N/A</v>
      </c>
      <c r="BW578" t="e">
        <v>#N/A</v>
      </c>
      <c r="BX578" t="e">
        <v>#N/A</v>
      </c>
      <c r="BY578">
        <v>466.84769999999997</v>
      </c>
      <c r="BZ578">
        <v>420.8886</v>
      </c>
      <c r="CA578">
        <v>150.97999999999999</v>
      </c>
      <c r="CB578" t="e">
        <v>#N/A</v>
      </c>
      <c r="CC578" t="e">
        <v>#N/A</v>
      </c>
      <c r="CD578" t="e">
        <v>#N/A</v>
      </c>
    </row>
    <row r="579" spans="1:82" x14ac:dyDescent="0.25">
      <c r="B579" s="52" t="str">
        <f t="shared" si="110"/>
        <v>Diagnostic Radiology &amp; Imaging Procedures-Radiation tx delivery complx-77412</v>
      </c>
      <c r="C579" s="52" t="str">
        <f t="shared" si="111"/>
        <v>77412-0333</v>
      </c>
      <c r="D579" s="53" t="s">
        <v>855</v>
      </c>
      <c r="E579" s="53" t="s">
        <v>976</v>
      </c>
      <c r="F579" s="52" t="s">
        <v>115</v>
      </c>
      <c r="G579" s="52" t="s">
        <v>593</v>
      </c>
      <c r="H579" s="54" t="s">
        <v>1535</v>
      </c>
      <c r="I579" s="55" t="s">
        <v>557</v>
      </c>
      <c r="J579" s="55" t="str">
        <f t="shared" si="116"/>
        <v>77412-333</v>
      </c>
      <c r="K579" s="56" t="s">
        <v>855</v>
      </c>
      <c r="L579" s="62">
        <v>649</v>
      </c>
      <c r="M579" s="52">
        <f t="shared" si="112"/>
        <v>1</v>
      </c>
      <c r="N579" s="53" t="s">
        <v>632</v>
      </c>
      <c r="O579" s="52">
        <f t="shared" si="113"/>
        <v>1</v>
      </c>
      <c r="P579" s="52" t="str">
        <f t="shared" si="117"/>
        <v>0333-77412 0333-77412</v>
      </c>
      <c r="Q579" s="58" t="str">
        <f t="shared" si="118"/>
        <v>33377412</v>
      </c>
      <c r="R579" s="59">
        <v>256.47481719999996</v>
      </c>
      <c r="S579" s="59">
        <v>256.47481719999996</v>
      </c>
      <c r="T579" s="59">
        <v>256.47481719999996</v>
      </c>
      <c r="U579" s="59">
        <v>256.47481719999996</v>
      </c>
      <c r="V579" s="59">
        <v>256.47481719999996</v>
      </c>
      <c r="W579" s="59">
        <v>166.79300000000001</v>
      </c>
      <c r="X579" s="59">
        <v>163.548</v>
      </c>
      <c r="Y579" s="59">
        <v>168.74</v>
      </c>
      <c r="Z579" s="59">
        <v>163.548</v>
      </c>
      <c r="AA579" s="59">
        <v>163.548</v>
      </c>
      <c r="AB579" s="59">
        <v>0</v>
      </c>
      <c r="AC579" s="59">
        <v>0</v>
      </c>
      <c r="AD579" s="59">
        <v>0</v>
      </c>
      <c r="AE579" s="59">
        <v>466.84769999999997</v>
      </c>
      <c r="AF579" s="59">
        <v>420.8886</v>
      </c>
      <c r="AG579" s="59">
        <v>150.97999999999999</v>
      </c>
      <c r="AH579" s="59">
        <v>0</v>
      </c>
      <c r="AI579" s="59">
        <v>0</v>
      </c>
      <c r="AJ579" s="59">
        <v>0</v>
      </c>
      <c r="AK579" s="60">
        <f t="shared" si="120"/>
        <v>256.47481719999996</v>
      </c>
      <c r="AL579" s="60">
        <f t="shared" si="120"/>
        <v>256.47481719999996</v>
      </c>
      <c r="AM579" s="60">
        <f t="shared" si="120"/>
        <v>256.47481719999996</v>
      </c>
      <c r="AN579" s="60">
        <f t="shared" si="120"/>
        <v>256.47481719999996</v>
      </c>
      <c r="AO579" s="60">
        <f t="shared" si="120"/>
        <v>256.47481719999996</v>
      </c>
      <c r="AP579" s="60">
        <f t="shared" ref="AP579:AT629" si="122">IF($E579="Related",IFERROR(IF(W579=0,"Packaged",W579),"Packaged"),IFERROR(IF(W579=0,"Not Reimbursable",W579),"Not Reimbursable"))</f>
        <v>166.79300000000001</v>
      </c>
      <c r="AQ579" s="60">
        <f t="shared" si="122"/>
        <v>163.548</v>
      </c>
      <c r="AR579" s="60">
        <f t="shared" si="122"/>
        <v>168.74</v>
      </c>
      <c r="AS579" s="60">
        <f t="shared" si="122"/>
        <v>163.548</v>
      </c>
      <c r="AT579" s="60">
        <f t="shared" si="122"/>
        <v>163.548</v>
      </c>
      <c r="AU579" s="60" t="s">
        <v>623</v>
      </c>
      <c r="AV579" s="60" t="str">
        <f t="shared" si="121"/>
        <v>Not Reimbursable</v>
      </c>
      <c r="AW579" s="60" t="str">
        <f t="shared" si="121"/>
        <v>Not Reimbursable</v>
      </c>
      <c r="AX579" s="60">
        <f t="shared" si="121"/>
        <v>466.84769999999997</v>
      </c>
      <c r="AY579" s="60">
        <f t="shared" si="121"/>
        <v>420.8886</v>
      </c>
      <c r="AZ579" s="60">
        <f t="shared" si="121"/>
        <v>150.97999999999999</v>
      </c>
      <c r="BA579" s="60" t="str">
        <f t="shared" si="121"/>
        <v>Not Reimbursable</v>
      </c>
      <c r="BB579" s="60" t="s">
        <v>623</v>
      </c>
      <c r="BC579" s="60" t="s">
        <v>623</v>
      </c>
      <c r="BD579" s="58">
        <f t="shared" si="114"/>
        <v>4</v>
      </c>
      <c r="BE579" s="58">
        <f t="shared" si="115"/>
        <v>3</v>
      </c>
      <c r="BF579" s="53" t="s">
        <v>1536</v>
      </c>
      <c r="BG579" s="52" t="s">
        <v>37</v>
      </c>
      <c r="BH579" s="34">
        <v>77412</v>
      </c>
      <c r="BI579" s="34">
        <v>333</v>
      </c>
      <c r="BJ579" s="56" t="s">
        <v>1537</v>
      </c>
      <c r="BK579">
        <v>5622</v>
      </c>
      <c r="BL579">
        <v>256.47481719999996</v>
      </c>
      <c r="BM579">
        <v>256.47481719999996</v>
      </c>
      <c r="BN579">
        <v>256.47481719999996</v>
      </c>
      <c r="BO579">
        <v>256.47481719999996</v>
      </c>
      <c r="BP579">
        <v>256.47481719999996</v>
      </c>
      <c r="BQ579">
        <v>166.79300000000001</v>
      </c>
      <c r="BR579">
        <v>163.548</v>
      </c>
      <c r="BS579">
        <v>168.74</v>
      </c>
      <c r="BT579">
        <v>163.548</v>
      </c>
      <c r="BU579">
        <v>163.548</v>
      </c>
      <c r="BV579">
        <v>0</v>
      </c>
      <c r="BW579">
        <v>0</v>
      </c>
      <c r="BX579">
        <v>0</v>
      </c>
      <c r="BY579">
        <v>466.84769999999997</v>
      </c>
      <c r="BZ579">
        <v>420.8886</v>
      </c>
      <c r="CA579">
        <v>150.97999999999999</v>
      </c>
      <c r="CB579">
        <v>0</v>
      </c>
      <c r="CC579">
        <v>0</v>
      </c>
      <c r="CD579">
        <v>0</v>
      </c>
    </row>
    <row r="580" spans="1:82" x14ac:dyDescent="0.25">
      <c r="B580" s="52" t="str">
        <f t="shared" ref="B580:B643" si="123">F580&amp;"-"&amp;G580&amp;"-"&amp;H580</f>
        <v>Diagnostic Radiology &amp; Imaging Procedures-Ther radiology port image(s)-77417</v>
      </c>
      <c r="C580" s="52" t="str">
        <f t="shared" ref="C580:C643" si="124">RIGHT(D580,5)&amp;"-"&amp;LEFT(D580,4)</f>
        <v>77417-0333</v>
      </c>
      <c r="D580" s="53" t="s">
        <v>856</v>
      </c>
      <c r="E580" s="53" t="s">
        <v>976</v>
      </c>
      <c r="F580" s="52" t="s">
        <v>115</v>
      </c>
      <c r="G580" s="52" t="s">
        <v>594</v>
      </c>
      <c r="H580" s="54" t="s">
        <v>1538</v>
      </c>
      <c r="I580" s="55" t="s">
        <v>557</v>
      </c>
      <c r="J580" s="55" t="str">
        <f t="shared" si="116"/>
        <v>77417-333</v>
      </c>
      <c r="K580" s="56" t="s">
        <v>856</v>
      </c>
      <c r="L580" s="57">
        <v>102</v>
      </c>
      <c r="M580" s="52">
        <f t="shared" ref="M580:M643" si="125">COUNTIF($D$2:$D$675,D580)</f>
        <v>2</v>
      </c>
      <c r="N580" s="53" t="s">
        <v>632</v>
      </c>
      <c r="O580" s="52">
        <f t="shared" ref="O580:O643" si="126">IF(E580="Primary",COUNTIFS($H$4:$H$675,$H580,$E$4:$E$675,$E580),0)</f>
        <v>1</v>
      </c>
      <c r="P580" s="52" t="str">
        <f t="shared" si="117"/>
        <v>0333-77417 0333-77417</v>
      </c>
      <c r="Q580" s="58" t="str">
        <f t="shared" si="118"/>
        <v>33377417</v>
      </c>
      <c r="R580" s="59">
        <v>0</v>
      </c>
      <c r="S580" s="59">
        <v>0</v>
      </c>
      <c r="T580" s="59">
        <v>0</v>
      </c>
      <c r="U580" s="59">
        <v>0</v>
      </c>
      <c r="V580" s="59">
        <v>0</v>
      </c>
      <c r="W580" s="59">
        <v>20.045999999999999</v>
      </c>
      <c r="X580" s="59">
        <v>19.655999999999999</v>
      </c>
      <c r="Y580" s="59">
        <v>20.28</v>
      </c>
      <c r="Z580" s="59">
        <v>19.655999999999999</v>
      </c>
      <c r="AA580" s="59">
        <v>19.655999999999999</v>
      </c>
      <c r="AB580" s="59">
        <v>0</v>
      </c>
      <c r="AC580" s="59">
        <v>0</v>
      </c>
      <c r="AD580" s="59">
        <v>0</v>
      </c>
      <c r="AE580" s="59">
        <v>22.156400000000001</v>
      </c>
      <c r="AF580" s="59">
        <v>19.975200000000001</v>
      </c>
      <c r="AG580" s="59">
        <v>0</v>
      </c>
      <c r="AH580" s="59">
        <v>0</v>
      </c>
      <c r="AI580" s="59">
        <v>0</v>
      </c>
      <c r="AJ580" s="59">
        <v>0</v>
      </c>
      <c r="AK580" s="60" t="str">
        <f t="shared" ref="AK580:AO630" si="127">IF($E580="Related",IFERROR(IF(R580=0,"Packaged",R580),"Packaged"),IFERROR(IF(R580=0,"Not Reimbursable",R580),"Not Reimbursable"))</f>
        <v>Not Reimbursable</v>
      </c>
      <c r="AL580" s="60" t="str">
        <f t="shared" si="127"/>
        <v>Not Reimbursable</v>
      </c>
      <c r="AM580" s="60" t="str">
        <f t="shared" si="127"/>
        <v>Not Reimbursable</v>
      </c>
      <c r="AN580" s="60" t="str">
        <f t="shared" si="127"/>
        <v>Not Reimbursable</v>
      </c>
      <c r="AO580" s="60" t="str">
        <f t="shared" si="127"/>
        <v>Not Reimbursable</v>
      </c>
      <c r="AP580" s="60">
        <f t="shared" si="122"/>
        <v>20.045999999999999</v>
      </c>
      <c r="AQ580" s="60">
        <f t="shared" si="122"/>
        <v>19.655999999999999</v>
      </c>
      <c r="AR580" s="60">
        <f t="shared" si="122"/>
        <v>20.28</v>
      </c>
      <c r="AS580" s="60">
        <f t="shared" si="122"/>
        <v>19.655999999999999</v>
      </c>
      <c r="AT580" s="60">
        <f t="shared" si="122"/>
        <v>19.655999999999999</v>
      </c>
      <c r="AU580" s="60" t="s">
        <v>623</v>
      </c>
      <c r="AV580" s="60" t="str">
        <f t="shared" si="121"/>
        <v>Not Reimbursable</v>
      </c>
      <c r="AW580" s="60" t="str">
        <f t="shared" si="121"/>
        <v>Not Reimbursable</v>
      </c>
      <c r="AX580" s="60">
        <f t="shared" si="121"/>
        <v>22.156400000000001</v>
      </c>
      <c r="AY580" s="60">
        <f t="shared" si="121"/>
        <v>19.975200000000001</v>
      </c>
      <c r="AZ580" s="60" t="str">
        <f t="shared" si="121"/>
        <v>Not Reimbursable</v>
      </c>
      <c r="BA580" s="60" t="str">
        <f t="shared" si="121"/>
        <v>Not Reimbursable</v>
      </c>
      <c r="BB580" s="60" t="s">
        <v>623</v>
      </c>
      <c r="BC580" s="60" t="s">
        <v>623</v>
      </c>
      <c r="BD580" s="58">
        <f t="shared" ref="BD580:BD643" si="128">IF(AND(O580=1,N580="Yes",M580=1),3+M580,IF(AND(N580="Yes",O580=1,M580&gt;1),4+M580,IF(AND(O580=1,N580="No",M580=1),1+M580,IF(AND(O580=1,N580="No",M580&gt;1),2+M580,"N/A"))))</f>
        <v>6</v>
      </c>
      <c r="BE580" s="58">
        <f t="shared" ref="BE580:BE643" si="129">BD580-M580</f>
        <v>4</v>
      </c>
      <c r="BF580" s="53" t="s">
        <v>1539</v>
      </c>
      <c r="BG580" s="52" t="s">
        <v>37</v>
      </c>
      <c r="BH580" s="34">
        <v>77417</v>
      </c>
      <c r="BI580" s="34">
        <v>333</v>
      </c>
      <c r="BJ580" s="56" t="s">
        <v>1540</v>
      </c>
      <c r="BL580" t="e">
        <v>#N/A</v>
      </c>
      <c r="BM580" t="e">
        <v>#N/A</v>
      </c>
      <c r="BN580" t="e">
        <v>#N/A</v>
      </c>
      <c r="BO580" t="e">
        <v>#N/A</v>
      </c>
      <c r="BP580" t="e">
        <v>#N/A</v>
      </c>
      <c r="BQ580">
        <v>20.045999999999999</v>
      </c>
      <c r="BR580">
        <v>19.655999999999999</v>
      </c>
      <c r="BS580">
        <v>20.28</v>
      </c>
      <c r="BT580">
        <v>19.655999999999999</v>
      </c>
      <c r="BU580">
        <v>19.655999999999999</v>
      </c>
      <c r="BV580" t="e">
        <v>#N/A</v>
      </c>
      <c r="BW580" t="e">
        <v>#N/A</v>
      </c>
      <c r="BX580" t="e">
        <v>#N/A</v>
      </c>
      <c r="BY580">
        <v>22.156400000000001</v>
      </c>
      <c r="BZ580">
        <v>19.975200000000001</v>
      </c>
      <c r="CA580" t="e">
        <v>#N/A</v>
      </c>
      <c r="CB580" t="e">
        <v>#N/A</v>
      </c>
      <c r="CC580" t="e">
        <v>#N/A</v>
      </c>
      <c r="CD580" t="e">
        <v>#N/A</v>
      </c>
    </row>
    <row r="581" spans="1:82" x14ac:dyDescent="0.25">
      <c r="B581" s="52" t="str">
        <f t="shared" si="123"/>
        <v>Diagnostic Radiology &amp; Imaging Procedures-Radiation tx delivery complx-77412</v>
      </c>
      <c r="C581" s="52" t="str">
        <f t="shared" si="124"/>
        <v>77417-0333</v>
      </c>
      <c r="D581" s="53" t="s">
        <v>856</v>
      </c>
      <c r="E581" s="53" t="s">
        <v>979</v>
      </c>
      <c r="F581" s="52" t="s">
        <v>115</v>
      </c>
      <c r="G581" s="52" t="s">
        <v>593</v>
      </c>
      <c r="H581" s="54" t="s">
        <v>1535</v>
      </c>
      <c r="I581" s="55" t="s">
        <v>557</v>
      </c>
      <c r="J581" s="55" t="str">
        <f t="shared" ref="J581:J644" si="130">CONCATENATE(H581,"-",I581)</f>
        <v>77412-333</v>
      </c>
      <c r="K581" s="56" t="s">
        <v>855</v>
      </c>
      <c r="L581" s="57">
        <v>649</v>
      </c>
      <c r="M581" s="52">
        <f t="shared" si="125"/>
        <v>2</v>
      </c>
      <c r="N581" s="53"/>
      <c r="O581" s="52">
        <f t="shared" si="126"/>
        <v>0</v>
      </c>
      <c r="P581" s="52" t="str">
        <f t="shared" ref="P581:P644" si="131">K581&amp;" "&amp;D581</f>
        <v>0333-77412 0333-77417</v>
      </c>
      <c r="Q581" s="58" t="str">
        <f t="shared" ref="Q581:Q644" si="132">I581&amp;H581</f>
        <v>33377412</v>
      </c>
      <c r="R581" s="59">
        <v>256.47481719999996</v>
      </c>
      <c r="S581" s="59">
        <v>256.47481719999996</v>
      </c>
      <c r="T581" s="59">
        <v>256.47481719999996</v>
      </c>
      <c r="U581" s="59">
        <v>256.47481719999996</v>
      </c>
      <c r="V581" s="59">
        <v>256.47481719999996</v>
      </c>
      <c r="W581" s="59">
        <v>166.79300000000001</v>
      </c>
      <c r="X581" s="59">
        <v>163.548</v>
      </c>
      <c r="Y581" s="59">
        <v>168.74</v>
      </c>
      <c r="Z581" s="59">
        <v>163.548</v>
      </c>
      <c r="AA581" s="59">
        <v>163.548</v>
      </c>
      <c r="AB581" s="59">
        <v>0</v>
      </c>
      <c r="AC581" s="59">
        <v>0</v>
      </c>
      <c r="AD581" s="59">
        <v>0</v>
      </c>
      <c r="AE581" s="59">
        <v>466.84769999999997</v>
      </c>
      <c r="AF581" s="59">
        <v>420.8886</v>
      </c>
      <c r="AG581" s="59">
        <v>150.97999999999999</v>
      </c>
      <c r="AH581" s="59">
        <v>0</v>
      </c>
      <c r="AI581" s="59">
        <v>0</v>
      </c>
      <c r="AJ581" s="59">
        <v>0</v>
      </c>
      <c r="AK581" s="60">
        <f t="shared" si="127"/>
        <v>256.47481719999996</v>
      </c>
      <c r="AL581" s="60">
        <f t="shared" si="127"/>
        <v>256.47481719999996</v>
      </c>
      <c r="AM581" s="60">
        <f t="shared" si="127"/>
        <v>256.47481719999996</v>
      </c>
      <c r="AN581" s="60">
        <f t="shared" si="127"/>
        <v>256.47481719999996</v>
      </c>
      <c r="AO581" s="60">
        <f t="shared" si="127"/>
        <v>256.47481719999996</v>
      </c>
      <c r="AP581" s="60">
        <f t="shared" si="122"/>
        <v>166.79300000000001</v>
      </c>
      <c r="AQ581" s="60">
        <f t="shared" si="122"/>
        <v>163.548</v>
      </c>
      <c r="AR581" s="60">
        <f t="shared" si="122"/>
        <v>168.74</v>
      </c>
      <c r="AS581" s="60">
        <f t="shared" si="122"/>
        <v>163.548</v>
      </c>
      <c r="AT581" s="60">
        <f t="shared" si="122"/>
        <v>163.548</v>
      </c>
      <c r="AU581" s="60" t="s">
        <v>623</v>
      </c>
      <c r="AV581" s="60" t="str">
        <f t="shared" si="121"/>
        <v>Packaged</v>
      </c>
      <c r="AW581" s="60" t="str">
        <f t="shared" si="121"/>
        <v>Packaged</v>
      </c>
      <c r="AX581" s="60">
        <f t="shared" si="121"/>
        <v>466.84769999999997</v>
      </c>
      <c r="AY581" s="60">
        <f t="shared" si="121"/>
        <v>420.8886</v>
      </c>
      <c r="AZ581" s="60">
        <f t="shared" si="121"/>
        <v>150.97999999999999</v>
      </c>
      <c r="BA581" s="60" t="str">
        <f t="shared" si="121"/>
        <v>Packaged</v>
      </c>
      <c r="BB581" s="60" t="s">
        <v>623</v>
      </c>
      <c r="BC581" s="60" t="s">
        <v>623</v>
      </c>
      <c r="BD581" s="58" t="str">
        <f t="shared" si="128"/>
        <v>N/A</v>
      </c>
      <c r="BE581" s="58" t="e">
        <f t="shared" si="129"/>
        <v>#VALUE!</v>
      </c>
      <c r="BF581" s="53" t="s">
        <v>1536</v>
      </c>
      <c r="BG581" s="52" t="s">
        <v>37</v>
      </c>
      <c r="BH581" s="34">
        <v>77412</v>
      </c>
      <c r="BI581" s="34">
        <v>333</v>
      </c>
      <c r="BJ581" s="56" t="s">
        <v>1537</v>
      </c>
      <c r="BL581">
        <v>256.47481719999996</v>
      </c>
      <c r="BM581">
        <v>256.47481719999996</v>
      </c>
      <c r="BN581">
        <v>256.47481719999996</v>
      </c>
      <c r="BO581">
        <v>256.47481719999996</v>
      </c>
      <c r="BP581">
        <v>256.47481719999996</v>
      </c>
      <c r="BQ581">
        <v>166.79300000000001</v>
      </c>
      <c r="BR581">
        <v>163.548</v>
      </c>
      <c r="BS581">
        <v>168.74</v>
      </c>
      <c r="BT581">
        <v>163.548</v>
      </c>
      <c r="BU581">
        <v>163.548</v>
      </c>
      <c r="BV581" t="e">
        <v>#N/A</v>
      </c>
      <c r="BW581" t="e">
        <v>#N/A</v>
      </c>
      <c r="BX581" t="e">
        <v>#N/A</v>
      </c>
      <c r="BY581">
        <v>466.84769999999997</v>
      </c>
      <c r="BZ581">
        <v>420.8886</v>
      </c>
      <c r="CA581">
        <v>150.97999999999999</v>
      </c>
      <c r="CB581" t="e">
        <v>#N/A</v>
      </c>
      <c r="CC581" t="e">
        <v>#N/A</v>
      </c>
      <c r="CD581" t="e">
        <v>#N/A</v>
      </c>
    </row>
    <row r="582" spans="1:82" x14ac:dyDescent="0.25">
      <c r="B582" s="52" t="str">
        <f t="shared" si="123"/>
        <v>Diagnostic Radiology &amp; Imaging Procedures-Thyroid imaging w/blood flow-78014</v>
      </c>
      <c r="C582" s="52" t="str">
        <f t="shared" si="124"/>
        <v>78014-0341</v>
      </c>
      <c r="D582" s="53" t="s">
        <v>857</v>
      </c>
      <c r="E582" s="53" t="s">
        <v>976</v>
      </c>
      <c r="F582" s="52" t="s">
        <v>115</v>
      </c>
      <c r="G582" s="52" t="s">
        <v>461</v>
      </c>
      <c r="H582" s="54" t="s">
        <v>1541</v>
      </c>
      <c r="I582" s="55" t="s">
        <v>76</v>
      </c>
      <c r="J582" s="55" t="str">
        <f t="shared" si="130"/>
        <v>78014-341</v>
      </c>
      <c r="K582" s="56" t="s">
        <v>857</v>
      </c>
      <c r="L582" s="57">
        <v>653</v>
      </c>
      <c r="M582" s="52">
        <f t="shared" si="125"/>
        <v>2</v>
      </c>
      <c r="N582" s="53" t="s">
        <v>632</v>
      </c>
      <c r="O582" s="52">
        <f t="shared" si="126"/>
        <v>1</v>
      </c>
      <c r="P582" s="52" t="str">
        <f t="shared" si="131"/>
        <v>0341-78014 0341-78014</v>
      </c>
      <c r="Q582" s="58" t="str">
        <f t="shared" si="132"/>
        <v>34178014</v>
      </c>
      <c r="R582" s="59">
        <v>393.60661140000002</v>
      </c>
      <c r="S582" s="59">
        <v>393.60661140000002</v>
      </c>
      <c r="T582" s="59">
        <v>393.60661140000002</v>
      </c>
      <c r="U582" s="59">
        <v>393.60661140000002</v>
      </c>
      <c r="V582" s="59">
        <v>393.60661140000002</v>
      </c>
      <c r="W582" s="59">
        <v>167.821</v>
      </c>
      <c r="X582" s="59">
        <v>164.55600000000001</v>
      </c>
      <c r="Y582" s="59">
        <v>169.78</v>
      </c>
      <c r="Z582" s="59">
        <v>164.55600000000001</v>
      </c>
      <c r="AA582" s="59">
        <v>164.55600000000001</v>
      </c>
      <c r="AB582" s="59">
        <v>0</v>
      </c>
      <c r="AC582" s="59">
        <v>0</v>
      </c>
      <c r="AD582" s="59">
        <v>0</v>
      </c>
      <c r="AE582" s="59">
        <v>428.1739</v>
      </c>
      <c r="AF582" s="59">
        <v>386.95929999999998</v>
      </c>
      <c r="AG582" s="59">
        <v>0</v>
      </c>
      <c r="AH582" s="59">
        <v>0</v>
      </c>
      <c r="AI582" s="59">
        <v>0</v>
      </c>
      <c r="AJ582" s="59">
        <v>0</v>
      </c>
      <c r="AK582" s="60">
        <f t="shared" si="127"/>
        <v>393.60661140000002</v>
      </c>
      <c r="AL582" s="60">
        <f t="shared" si="127"/>
        <v>393.60661140000002</v>
      </c>
      <c r="AM582" s="60">
        <f t="shared" si="127"/>
        <v>393.60661140000002</v>
      </c>
      <c r="AN582" s="60">
        <f t="shared" si="127"/>
        <v>393.60661140000002</v>
      </c>
      <c r="AO582" s="60">
        <f t="shared" si="127"/>
        <v>393.60661140000002</v>
      </c>
      <c r="AP582" s="60">
        <f t="shared" si="122"/>
        <v>167.821</v>
      </c>
      <c r="AQ582" s="60">
        <f t="shared" si="122"/>
        <v>164.55600000000001</v>
      </c>
      <c r="AR582" s="60">
        <f t="shared" si="122"/>
        <v>169.78</v>
      </c>
      <c r="AS582" s="60">
        <f t="shared" si="122"/>
        <v>164.55600000000001</v>
      </c>
      <c r="AT582" s="60">
        <f t="shared" si="122"/>
        <v>164.55600000000001</v>
      </c>
      <c r="AU582" s="60" t="s">
        <v>623</v>
      </c>
      <c r="AV582" s="60" t="str">
        <f t="shared" si="121"/>
        <v>Not Reimbursable</v>
      </c>
      <c r="AW582" s="60" t="str">
        <f t="shared" si="121"/>
        <v>Not Reimbursable</v>
      </c>
      <c r="AX582" s="60">
        <f t="shared" si="121"/>
        <v>428.1739</v>
      </c>
      <c r="AY582" s="60">
        <f t="shared" si="121"/>
        <v>386.95929999999998</v>
      </c>
      <c r="AZ582" s="60" t="str">
        <f t="shared" si="121"/>
        <v>Not Reimbursable</v>
      </c>
      <c r="BA582" s="60" t="str">
        <f t="shared" si="121"/>
        <v>Not Reimbursable</v>
      </c>
      <c r="BB582" s="60" t="s">
        <v>623</v>
      </c>
      <c r="BC582" s="60" t="s">
        <v>623</v>
      </c>
      <c r="BD582" s="58">
        <f t="shared" si="128"/>
        <v>6</v>
      </c>
      <c r="BE582" s="58">
        <f t="shared" si="129"/>
        <v>4</v>
      </c>
      <c r="BF582" s="53" t="s">
        <v>461</v>
      </c>
      <c r="BG582" s="52" t="s">
        <v>37</v>
      </c>
      <c r="BH582" s="34">
        <v>78014</v>
      </c>
      <c r="BI582" s="34">
        <v>341</v>
      </c>
      <c r="BJ582" s="56" t="s">
        <v>1542</v>
      </c>
      <c r="BK582">
        <v>5591</v>
      </c>
      <c r="BL582">
        <v>393.60661140000002</v>
      </c>
      <c r="BM582">
        <v>393.60661140000002</v>
      </c>
      <c r="BN582">
        <v>393.60661140000002</v>
      </c>
      <c r="BO582">
        <v>393.60661140000002</v>
      </c>
      <c r="BP582">
        <v>393.60661140000002</v>
      </c>
      <c r="BQ582">
        <v>167.821</v>
      </c>
      <c r="BR582">
        <v>164.55600000000001</v>
      </c>
      <c r="BS582">
        <v>169.78</v>
      </c>
      <c r="BT582">
        <v>164.55600000000001</v>
      </c>
      <c r="BU582">
        <v>164.55600000000001</v>
      </c>
      <c r="BV582">
        <v>0</v>
      </c>
      <c r="BW582">
        <v>0</v>
      </c>
      <c r="BX582">
        <v>0</v>
      </c>
      <c r="BY582">
        <v>428.1739</v>
      </c>
      <c r="BZ582">
        <v>386.95929999999998</v>
      </c>
      <c r="CA582">
        <v>0</v>
      </c>
      <c r="CB582">
        <v>0</v>
      </c>
      <c r="CC582">
        <v>0</v>
      </c>
      <c r="CD582">
        <v>0</v>
      </c>
    </row>
    <row r="583" spans="1:82" x14ac:dyDescent="0.25">
      <c r="B583" s="52" t="str">
        <f t="shared" si="123"/>
        <v>Diagnostic radiology-Drug Used in Medical Imaging-A9516</v>
      </c>
      <c r="C583" s="52" t="str">
        <f t="shared" si="124"/>
        <v>78014-0341</v>
      </c>
      <c r="D583" s="53" t="s">
        <v>857</v>
      </c>
      <c r="E583" s="53" t="s">
        <v>979</v>
      </c>
      <c r="F583" s="52" t="s">
        <v>2553</v>
      </c>
      <c r="G583" s="52" t="s">
        <v>59</v>
      </c>
      <c r="H583" s="54" t="s">
        <v>77</v>
      </c>
      <c r="I583" s="55" t="s">
        <v>78</v>
      </c>
      <c r="J583" s="55" t="str">
        <f t="shared" si="130"/>
        <v>A9516-343</v>
      </c>
      <c r="K583" s="56" t="s">
        <v>1543</v>
      </c>
      <c r="L583" s="57">
        <v>97</v>
      </c>
      <c r="M583" s="52">
        <f t="shared" si="125"/>
        <v>2</v>
      </c>
      <c r="N583" s="53"/>
      <c r="O583" s="52">
        <f t="shared" si="126"/>
        <v>0</v>
      </c>
      <c r="P583" s="52" t="str">
        <f t="shared" si="131"/>
        <v>0343-A9516 0341-78014</v>
      </c>
      <c r="Q583" s="58" t="str">
        <f t="shared" si="132"/>
        <v>343A9516</v>
      </c>
      <c r="R583" s="59">
        <v>0</v>
      </c>
      <c r="S583" s="59">
        <v>0</v>
      </c>
      <c r="T583" s="59">
        <v>0</v>
      </c>
      <c r="U583" s="59">
        <v>0</v>
      </c>
      <c r="V583" s="59">
        <v>0</v>
      </c>
      <c r="W583" s="59">
        <v>20.530970099667776</v>
      </c>
      <c r="X583" s="59">
        <v>20.131534883720935</v>
      </c>
      <c r="Y583" s="59">
        <v>20.770631229235885</v>
      </c>
      <c r="Z583" s="59">
        <v>20.131534883720935</v>
      </c>
      <c r="AA583" s="59">
        <v>20.131534883720935</v>
      </c>
      <c r="AB583" s="59">
        <v>0</v>
      </c>
      <c r="AC583" s="59">
        <v>51.926578073089708</v>
      </c>
      <c r="AD583" s="59">
        <v>51.926578073089708</v>
      </c>
      <c r="AE583" s="59">
        <v>360.26</v>
      </c>
      <c r="AF583" s="59">
        <v>190.93780000000001</v>
      </c>
      <c r="AG583" s="59">
        <v>0</v>
      </c>
      <c r="AH583" s="59">
        <v>0</v>
      </c>
      <c r="AI583" s="59">
        <v>0</v>
      </c>
      <c r="AJ583" s="59">
        <v>0</v>
      </c>
      <c r="AK583" s="60" t="str">
        <f t="shared" si="127"/>
        <v>Packaged</v>
      </c>
      <c r="AL583" s="60" t="str">
        <f t="shared" si="127"/>
        <v>Packaged</v>
      </c>
      <c r="AM583" s="60" t="str">
        <f t="shared" si="127"/>
        <v>Packaged</v>
      </c>
      <c r="AN583" s="60" t="str">
        <f t="shared" si="127"/>
        <v>Packaged</v>
      </c>
      <c r="AO583" s="60" t="str">
        <f t="shared" si="127"/>
        <v>Packaged</v>
      </c>
      <c r="AP583" s="60">
        <f t="shared" si="122"/>
        <v>20.530970099667776</v>
      </c>
      <c r="AQ583" s="60">
        <f t="shared" si="122"/>
        <v>20.131534883720935</v>
      </c>
      <c r="AR583" s="60">
        <f t="shared" si="122"/>
        <v>20.770631229235885</v>
      </c>
      <c r="AS583" s="60">
        <f t="shared" si="122"/>
        <v>20.131534883720935</v>
      </c>
      <c r="AT583" s="60">
        <f t="shared" si="122"/>
        <v>20.131534883720935</v>
      </c>
      <c r="AU583" s="60" t="s">
        <v>623</v>
      </c>
      <c r="AV583" s="60">
        <f t="shared" si="121"/>
        <v>51.926578073089708</v>
      </c>
      <c r="AW583" s="60">
        <f t="shared" si="121"/>
        <v>51.926578073089708</v>
      </c>
      <c r="AX583" s="60">
        <f t="shared" si="121"/>
        <v>360.26</v>
      </c>
      <c r="AY583" s="60">
        <f t="shared" si="121"/>
        <v>190.93780000000001</v>
      </c>
      <c r="AZ583" s="60" t="str">
        <f t="shared" si="121"/>
        <v>Packaged</v>
      </c>
      <c r="BA583" s="60" t="str">
        <f t="shared" si="121"/>
        <v>Packaged</v>
      </c>
      <c r="BB583" s="60" t="s">
        <v>623</v>
      </c>
      <c r="BC583" s="60" t="s">
        <v>623</v>
      </c>
      <c r="BD583" s="58" t="str">
        <f t="shared" si="128"/>
        <v>N/A</v>
      </c>
      <c r="BE583" s="58" t="e">
        <f t="shared" si="129"/>
        <v>#VALUE!</v>
      </c>
      <c r="BF583" s="53" t="s">
        <v>1544</v>
      </c>
      <c r="BG583" s="52" t="s">
        <v>37</v>
      </c>
      <c r="BH583" s="34" t="s">
        <v>77</v>
      </c>
      <c r="BI583" s="34">
        <v>343</v>
      </c>
      <c r="BJ583" s="56" t="s">
        <v>1545</v>
      </c>
      <c r="BL583" t="e">
        <v>#N/A</v>
      </c>
      <c r="BM583" t="e">
        <v>#N/A</v>
      </c>
      <c r="BN583" t="e">
        <v>#N/A</v>
      </c>
      <c r="BO583" t="e">
        <v>#N/A</v>
      </c>
      <c r="BP583" t="e">
        <v>#N/A</v>
      </c>
      <c r="BQ583">
        <v>20.530970099667776</v>
      </c>
      <c r="BR583">
        <v>20.131534883720935</v>
      </c>
      <c r="BS583">
        <v>20.770631229235885</v>
      </c>
      <c r="BT583">
        <v>20.131534883720935</v>
      </c>
      <c r="BU583">
        <v>20.131534883720935</v>
      </c>
      <c r="BV583" t="e">
        <v>#N/A</v>
      </c>
      <c r="BW583">
        <v>51.926578073089708</v>
      </c>
      <c r="BX583">
        <v>51.926578073089708</v>
      </c>
      <c r="BY583">
        <v>360.26</v>
      </c>
      <c r="BZ583">
        <v>190.93780000000001</v>
      </c>
      <c r="CA583" t="e">
        <v>#N/A</v>
      </c>
      <c r="CB583" t="e">
        <v>#N/A</v>
      </c>
      <c r="CC583" t="e">
        <v>#N/A</v>
      </c>
      <c r="CD583" t="e">
        <v>#N/A</v>
      </c>
    </row>
    <row r="584" spans="1:82" x14ac:dyDescent="0.25">
      <c r="B584" s="52" t="str">
        <f t="shared" si="123"/>
        <v>Diagnostic Radiology &amp; Imaging Procedures-Scan Thyroid w CT to Locate-78072</v>
      </c>
      <c r="C584" s="52" t="str">
        <f t="shared" si="124"/>
        <v>78072-0341</v>
      </c>
      <c r="D584" s="53" t="s">
        <v>858</v>
      </c>
      <c r="E584" s="53" t="s">
        <v>976</v>
      </c>
      <c r="F584" s="52" t="s">
        <v>115</v>
      </c>
      <c r="G584" s="52" t="s">
        <v>539</v>
      </c>
      <c r="H584" s="54" t="s">
        <v>1546</v>
      </c>
      <c r="I584" s="55" t="s">
        <v>76</v>
      </c>
      <c r="J584" s="55" t="str">
        <f t="shared" si="130"/>
        <v>78072-341</v>
      </c>
      <c r="K584" s="56" t="s">
        <v>858</v>
      </c>
      <c r="L584" s="57">
        <v>725</v>
      </c>
      <c r="M584" s="52">
        <f t="shared" si="125"/>
        <v>2</v>
      </c>
      <c r="N584" s="53" t="s">
        <v>632</v>
      </c>
      <c r="O584" s="52">
        <f t="shared" si="126"/>
        <v>1</v>
      </c>
      <c r="P584" s="52" t="str">
        <f t="shared" si="131"/>
        <v>0341-78072 0341-78072</v>
      </c>
      <c r="Q584" s="58" t="str">
        <f t="shared" si="132"/>
        <v>34178072</v>
      </c>
      <c r="R584" s="59">
        <v>515.82428379999999</v>
      </c>
      <c r="S584" s="59">
        <v>515.82428379999999</v>
      </c>
      <c r="T584" s="59">
        <v>515.82428379999999</v>
      </c>
      <c r="U584" s="59">
        <v>515.82428379999999</v>
      </c>
      <c r="V584" s="59">
        <v>515.82428379999999</v>
      </c>
      <c r="W584" s="59">
        <v>186.32500000000002</v>
      </c>
      <c r="X584" s="59">
        <v>182.7</v>
      </c>
      <c r="Y584" s="59">
        <v>188.5</v>
      </c>
      <c r="Z584" s="59">
        <v>182.7</v>
      </c>
      <c r="AA584" s="59">
        <v>182.7</v>
      </c>
      <c r="AB584" s="59">
        <v>0</v>
      </c>
      <c r="AC584" s="59">
        <v>0</v>
      </c>
      <c r="AD584" s="59">
        <v>0</v>
      </c>
      <c r="AE584" s="59">
        <v>667.75829999999996</v>
      </c>
      <c r="AF584" s="59">
        <v>603.48209999999995</v>
      </c>
      <c r="AG584" s="59">
        <v>0</v>
      </c>
      <c r="AH584" s="59">
        <v>0</v>
      </c>
      <c r="AI584" s="59">
        <v>0</v>
      </c>
      <c r="AJ584" s="59">
        <v>0</v>
      </c>
      <c r="AK584" s="60">
        <f t="shared" si="127"/>
        <v>515.82428379999999</v>
      </c>
      <c r="AL584" s="60">
        <f t="shared" si="127"/>
        <v>515.82428379999999</v>
      </c>
      <c r="AM584" s="60">
        <f t="shared" si="127"/>
        <v>515.82428379999999</v>
      </c>
      <c r="AN584" s="60">
        <f t="shared" si="127"/>
        <v>515.82428379999999</v>
      </c>
      <c r="AO584" s="60">
        <f t="shared" si="127"/>
        <v>515.82428379999999</v>
      </c>
      <c r="AP584" s="60">
        <f t="shared" si="122"/>
        <v>186.32500000000002</v>
      </c>
      <c r="AQ584" s="60">
        <f t="shared" si="122"/>
        <v>182.7</v>
      </c>
      <c r="AR584" s="60">
        <f t="shared" si="122"/>
        <v>188.5</v>
      </c>
      <c r="AS584" s="60">
        <f t="shared" si="122"/>
        <v>182.7</v>
      </c>
      <c r="AT584" s="60">
        <f t="shared" si="122"/>
        <v>182.7</v>
      </c>
      <c r="AU584" s="60" t="s">
        <v>623</v>
      </c>
      <c r="AV584" s="60" t="str">
        <f t="shared" si="121"/>
        <v>Not Reimbursable</v>
      </c>
      <c r="AW584" s="60" t="str">
        <f t="shared" si="121"/>
        <v>Not Reimbursable</v>
      </c>
      <c r="AX584" s="60">
        <f t="shared" si="121"/>
        <v>667.75829999999996</v>
      </c>
      <c r="AY584" s="60">
        <f t="shared" si="121"/>
        <v>603.48209999999995</v>
      </c>
      <c r="AZ584" s="60" t="str">
        <f t="shared" si="121"/>
        <v>Not Reimbursable</v>
      </c>
      <c r="BA584" s="60" t="str">
        <f t="shared" si="121"/>
        <v>Not Reimbursable</v>
      </c>
      <c r="BB584" s="60" t="s">
        <v>623</v>
      </c>
      <c r="BC584" s="60" t="s">
        <v>623</v>
      </c>
      <c r="BD584" s="58">
        <f t="shared" si="128"/>
        <v>6</v>
      </c>
      <c r="BE584" s="58">
        <f t="shared" si="129"/>
        <v>4</v>
      </c>
      <c r="BF584" s="53" t="s">
        <v>1547</v>
      </c>
      <c r="BG584" s="52" t="s">
        <v>37</v>
      </c>
      <c r="BH584" s="34">
        <v>78072</v>
      </c>
      <c r="BI584" s="34">
        <v>341</v>
      </c>
      <c r="BJ584" s="56" t="s">
        <v>1548</v>
      </c>
      <c r="BK584">
        <v>5592</v>
      </c>
      <c r="BL584">
        <v>515.82428379999999</v>
      </c>
      <c r="BM584">
        <v>515.82428379999999</v>
      </c>
      <c r="BN584">
        <v>515.82428379999999</v>
      </c>
      <c r="BO584">
        <v>515.82428379999999</v>
      </c>
      <c r="BP584">
        <v>515.82428379999999</v>
      </c>
      <c r="BQ584">
        <v>186.32500000000002</v>
      </c>
      <c r="BR584">
        <v>182.7</v>
      </c>
      <c r="BS584">
        <v>188.5</v>
      </c>
      <c r="BT584">
        <v>182.7</v>
      </c>
      <c r="BU584">
        <v>182.7</v>
      </c>
      <c r="BV584">
        <v>0</v>
      </c>
      <c r="BW584">
        <v>0</v>
      </c>
      <c r="BX584">
        <v>0</v>
      </c>
      <c r="BY584">
        <v>667.75829999999996</v>
      </c>
      <c r="BZ584">
        <v>603.48209999999995</v>
      </c>
      <c r="CA584">
        <v>0</v>
      </c>
      <c r="CB584">
        <v>0</v>
      </c>
      <c r="CC584">
        <v>0</v>
      </c>
      <c r="CD584">
        <v>0</v>
      </c>
    </row>
    <row r="585" spans="1:82" x14ac:dyDescent="0.25">
      <c r="B585" s="52" t="str">
        <f t="shared" si="123"/>
        <v>Diagnostic radiology-Drug Used in Medical Imaging-A9500</v>
      </c>
      <c r="C585" s="52" t="str">
        <f t="shared" si="124"/>
        <v>78072-0341</v>
      </c>
      <c r="D585" s="53" t="s">
        <v>858</v>
      </c>
      <c r="E585" s="53" t="s">
        <v>979</v>
      </c>
      <c r="F585" s="52" t="s">
        <v>2553</v>
      </c>
      <c r="G585" s="52" t="s">
        <v>59</v>
      </c>
      <c r="H585" s="54" t="s">
        <v>84</v>
      </c>
      <c r="I585" s="55" t="s">
        <v>78</v>
      </c>
      <c r="J585" s="55" t="str">
        <f t="shared" si="130"/>
        <v>A9500-343</v>
      </c>
      <c r="K585" s="56" t="s">
        <v>1549</v>
      </c>
      <c r="L585" s="57">
        <v>403</v>
      </c>
      <c r="M585" s="52">
        <f t="shared" si="125"/>
        <v>2</v>
      </c>
      <c r="N585" s="53"/>
      <c r="O585" s="52">
        <f t="shared" si="126"/>
        <v>0</v>
      </c>
      <c r="P585" s="52" t="str">
        <f t="shared" si="131"/>
        <v>0343-A9500 0341-78072</v>
      </c>
      <c r="Q585" s="58" t="str">
        <f t="shared" si="132"/>
        <v>343A9500</v>
      </c>
      <c r="R585" s="59">
        <v>0</v>
      </c>
      <c r="S585" s="59">
        <v>0</v>
      </c>
      <c r="T585" s="59">
        <v>0</v>
      </c>
      <c r="U585" s="59">
        <v>0</v>
      </c>
      <c r="V585" s="59">
        <v>0</v>
      </c>
      <c r="W585" s="59">
        <v>100.07472916666669</v>
      </c>
      <c r="X585" s="59">
        <v>98.127750000000006</v>
      </c>
      <c r="Y585" s="59">
        <v>101.24291666666667</v>
      </c>
      <c r="Z585" s="59">
        <v>98.127750000000006</v>
      </c>
      <c r="AA585" s="59">
        <v>98.127750000000006</v>
      </c>
      <c r="AB585" s="59">
        <v>0</v>
      </c>
      <c r="AC585" s="59">
        <v>253.1072916666667</v>
      </c>
      <c r="AD585" s="59">
        <v>253.1072916666667</v>
      </c>
      <c r="AE585" s="59">
        <v>272.26</v>
      </c>
      <c r="AF585" s="59">
        <v>144.2978</v>
      </c>
      <c r="AG585" s="59">
        <v>0</v>
      </c>
      <c r="AH585" s="59">
        <v>0</v>
      </c>
      <c r="AI585" s="59">
        <v>0</v>
      </c>
      <c r="AJ585" s="59">
        <v>0</v>
      </c>
      <c r="AK585" s="60" t="str">
        <f t="shared" si="127"/>
        <v>Packaged</v>
      </c>
      <c r="AL585" s="60" t="str">
        <f t="shared" si="127"/>
        <v>Packaged</v>
      </c>
      <c r="AM585" s="60" t="str">
        <f t="shared" si="127"/>
        <v>Packaged</v>
      </c>
      <c r="AN585" s="60" t="str">
        <f t="shared" si="127"/>
        <v>Packaged</v>
      </c>
      <c r="AO585" s="60" t="str">
        <f t="shared" si="127"/>
        <v>Packaged</v>
      </c>
      <c r="AP585" s="60">
        <f t="shared" si="122"/>
        <v>100.07472916666669</v>
      </c>
      <c r="AQ585" s="60">
        <f t="shared" si="122"/>
        <v>98.127750000000006</v>
      </c>
      <c r="AR585" s="60">
        <f t="shared" si="122"/>
        <v>101.24291666666667</v>
      </c>
      <c r="AS585" s="60">
        <f t="shared" si="122"/>
        <v>98.127750000000006</v>
      </c>
      <c r="AT585" s="60">
        <f t="shared" si="122"/>
        <v>98.127750000000006</v>
      </c>
      <c r="AU585" s="60" t="s">
        <v>623</v>
      </c>
      <c r="AV585" s="60">
        <f t="shared" si="121"/>
        <v>253.1072916666667</v>
      </c>
      <c r="AW585" s="60">
        <f t="shared" si="121"/>
        <v>253.1072916666667</v>
      </c>
      <c r="AX585" s="60">
        <f t="shared" si="121"/>
        <v>272.26</v>
      </c>
      <c r="AY585" s="60">
        <f t="shared" si="121"/>
        <v>144.2978</v>
      </c>
      <c r="AZ585" s="60" t="str">
        <f t="shared" si="121"/>
        <v>Packaged</v>
      </c>
      <c r="BA585" s="60" t="str">
        <f t="shared" si="121"/>
        <v>Packaged</v>
      </c>
      <c r="BB585" s="60" t="s">
        <v>623</v>
      </c>
      <c r="BC585" s="60" t="s">
        <v>623</v>
      </c>
      <c r="BD585" s="58" t="str">
        <f t="shared" si="128"/>
        <v>N/A</v>
      </c>
      <c r="BE585" s="58" t="e">
        <f t="shared" si="129"/>
        <v>#VALUE!</v>
      </c>
      <c r="BF585" s="53" t="s">
        <v>1550</v>
      </c>
      <c r="BG585" s="52" t="s">
        <v>37</v>
      </c>
      <c r="BH585" s="34" t="s">
        <v>84</v>
      </c>
      <c r="BI585" s="34">
        <v>343</v>
      </c>
      <c r="BJ585" s="56" t="s">
        <v>1551</v>
      </c>
      <c r="BL585" t="e">
        <v>#N/A</v>
      </c>
      <c r="BM585" t="e">
        <v>#N/A</v>
      </c>
      <c r="BN585" t="e">
        <v>#N/A</v>
      </c>
      <c r="BO585" t="e">
        <v>#N/A</v>
      </c>
      <c r="BP585" t="e">
        <v>#N/A</v>
      </c>
      <c r="BQ585">
        <v>100.07472916666669</v>
      </c>
      <c r="BR585">
        <v>98.127750000000006</v>
      </c>
      <c r="BS585">
        <v>101.24291666666667</v>
      </c>
      <c r="BT585">
        <v>98.127750000000006</v>
      </c>
      <c r="BU585">
        <v>98.127750000000006</v>
      </c>
      <c r="BV585" t="e">
        <v>#N/A</v>
      </c>
      <c r="BW585">
        <v>253.1072916666667</v>
      </c>
      <c r="BX585">
        <v>253.1072916666667</v>
      </c>
      <c r="BY585">
        <v>272.26</v>
      </c>
      <c r="BZ585">
        <v>144.2978</v>
      </c>
      <c r="CA585" t="e">
        <v>#N/A</v>
      </c>
      <c r="CB585" t="e">
        <v>#N/A</v>
      </c>
      <c r="CC585" t="e">
        <v>#N/A</v>
      </c>
      <c r="CD585" t="e">
        <v>#N/A</v>
      </c>
    </row>
    <row r="586" spans="1:82" x14ac:dyDescent="0.25">
      <c r="B586" s="52" t="str">
        <f t="shared" si="123"/>
        <v>Diagnostic Radiology &amp; Imaging Procedures-Bone and/or joint imaging, whole body-78306</v>
      </c>
      <c r="C586" s="52" t="str">
        <f t="shared" si="124"/>
        <v>78306-0341</v>
      </c>
      <c r="D586" s="53" t="s">
        <v>859</v>
      </c>
      <c r="E586" s="53" t="s">
        <v>976</v>
      </c>
      <c r="F586" s="52" t="s">
        <v>115</v>
      </c>
      <c r="G586" s="52" t="s">
        <v>534</v>
      </c>
      <c r="H586" s="54" t="s">
        <v>1552</v>
      </c>
      <c r="I586" s="55" t="s">
        <v>76</v>
      </c>
      <c r="J586" s="55" t="str">
        <f t="shared" si="130"/>
        <v>78306-341</v>
      </c>
      <c r="K586" s="56" t="s">
        <v>859</v>
      </c>
      <c r="L586" s="57">
        <v>1452</v>
      </c>
      <c r="M586" s="52">
        <f t="shared" si="125"/>
        <v>2</v>
      </c>
      <c r="N586" s="53" t="s">
        <v>632</v>
      </c>
      <c r="O586" s="52">
        <f t="shared" si="126"/>
        <v>1</v>
      </c>
      <c r="P586" s="52" t="str">
        <f t="shared" si="131"/>
        <v>0341-78306 0341-78306</v>
      </c>
      <c r="Q586" s="58" t="str">
        <f t="shared" si="132"/>
        <v>34178306</v>
      </c>
      <c r="R586" s="59">
        <v>393.60661140000002</v>
      </c>
      <c r="S586" s="59">
        <v>393.60661140000002</v>
      </c>
      <c r="T586" s="59">
        <v>393.60661140000002</v>
      </c>
      <c r="U586" s="59">
        <v>393.60661140000002</v>
      </c>
      <c r="V586" s="59">
        <v>393.60661140000002</v>
      </c>
      <c r="W586" s="59">
        <v>373.16399999999999</v>
      </c>
      <c r="X586" s="59">
        <v>365.904</v>
      </c>
      <c r="Y586" s="59">
        <v>377.52000000000004</v>
      </c>
      <c r="Z586" s="59">
        <v>365.904</v>
      </c>
      <c r="AA586" s="59">
        <v>365.904</v>
      </c>
      <c r="AB586" s="59">
        <v>0</v>
      </c>
      <c r="AC586" s="59">
        <v>0</v>
      </c>
      <c r="AD586" s="59">
        <v>0</v>
      </c>
      <c r="AE586" s="59">
        <v>516.08260000000007</v>
      </c>
      <c r="AF586" s="59">
        <v>466.40620000000001</v>
      </c>
      <c r="AG586" s="59">
        <v>0</v>
      </c>
      <c r="AH586" s="59">
        <v>0</v>
      </c>
      <c r="AI586" s="59">
        <v>0</v>
      </c>
      <c r="AJ586" s="59">
        <v>0</v>
      </c>
      <c r="AK586" s="60">
        <f t="shared" si="127"/>
        <v>393.60661140000002</v>
      </c>
      <c r="AL586" s="60">
        <f t="shared" si="127"/>
        <v>393.60661140000002</v>
      </c>
      <c r="AM586" s="60">
        <f t="shared" si="127"/>
        <v>393.60661140000002</v>
      </c>
      <c r="AN586" s="60">
        <f t="shared" si="127"/>
        <v>393.60661140000002</v>
      </c>
      <c r="AO586" s="60">
        <f t="shared" si="127"/>
        <v>393.60661140000002</v>
      </c>
      <c r="AP586" s="60">
        <f t="shared" si="122"/>
        <v>373.16399999999999</v>
      </c>
      <c r="AQ586" s="60">
        <f t="shared" si="122"/>
        <v>365.904</v>
      </c>
      <c r="AR586" s="60">
        <f t="shared" si="122"/>
        <v>377.52000000000004</v>
      </c>
      <c r="AS586" s="60">
        <f t="shared" si="122"/>
        <v>365.904</v>
      </c>
      <c r="AT586" s="60">
        <f t="shared" si="122"/>
        <v>365.904</v>
      </c>
      <c r="AU586" s="60" t="s">
        <v>623</v>
      </c>
      <c r="AV586" s="60" t="str">
        <f t="shared" si="121"/>
        <v>Not Reimbursable</v>
      </c>
      <c r="AW586" s="60" t="str">
        <f t="shared" si="121"/>
        <v>Not Reimbursable</v>
      </c>
      <c r="AX586" s="60">
        <f t="shared" si="121"/>
        <v>516.08260000000007</v>
      </c>
      <c r="AY586" s="60">
        <f t="shared" si="121"/>
        <v>466.40620000000001</v>
      </c>
      <c r="AZ586" s="60" t="str">
        <f t="shared" si="121"/>
        <v>Not Reimbursable</v>
      </c>
      <c r="BA586" s="60" t="str">
        <f t="shared" si="121"/>
        <v>Not Reimbursable</v>
      </c>
      <c r="BB586" s="60" t="s">
        <v>623</v>
      </c>
      <c r="BC586" s="60" t="s">
        <v>623</v>
      </c>
      <c r="BD586" s="58">
        <f t="shared" si="128"/>
        <v>6</v>
      </c>
      <c r="BE586" s="58">
        <f t="shared" si="129"/>
        <v>4</v>
      </c>
      <c r="BF586" s="53" t="s">
        <v>1553</v>
      </c>
      <c r="BG586" s="52" t="s">
        <v>37</v>
      </c>
      <c r="BH586" s="34">
        <v>78306</v>
      </c>
      <c r="BI586" s="34">
        <v>341</v>
      </c>
      <c r="BJ586" s="56" t="s">
        <v>1554</v>
      </c>
      <c r="BK586">
        <v>5591</v>
      </c>
      <c r="BL586">
        <v>393.60661140000002</v>
      </c>
      <c r="BM586">
        <v>393.60661140000002</v>
      </c>
      <c r="BN586">
        <v>393.60661140000002</v>
      </c>
      <c r="BO586">
        <v>393.60661140000002</v>
      </c>
      <c r="BP586">
        <v>393.60661140000002</v>
      </c>
      <c r="BQ586">
        <v>373.16399999999999</v>
      </c>
      <c r="BR586">
        <v>365.904</v>
      </c>
      <c r="BS586">
        <v>377.52000000000004</v>
      </c>
      <c r="BT586">
        <v>365.904</v>
      </c>
      <c r="BU586">
        <v>365.904</v>
      </c>
      <c r="BV586">
        <v>0</v>
      </c>
      <c r="BW586">
        <v>0</v>
      </c>
      <c r="BX586">
        <v>0</v>
      </c>
      <c r="BY586">
        <v>516.08260000000007</v>
      </c>
      <c r="BZ586">
        <v>466.40620000000001</v>
      </c>
      <c r="CA586">
        <v>0</v>
      </c>
      <c r="CB586">
        <v>0</v>
      </c>
      <c r="CC586">
        <v>0</v>
      </c>
      <c r="CD586">
        <v>0</v>
      </c>
    </row>
    <row r="587" spans="1:82" x14ac:dyDescent="0.25">
      <c r="A587" s="51"/>
      <c r="B587" s="52" t="str">
        <f t="shared" si="123"/>
        <v>Diagnostic radiology-Tc99m medronate-A9503</v>
      </c>
      <c r="C587" s="52" t="str">
        <f t="shared" si="124"/>
        <v>78306-0341</v>
      </c>
      <c r="D587" s="53" t="s">
        <v>859</v>
      </c>
      <c r="E587" s="53" t="s">
        <v>979</v>
      </c>
      <c r="F587" s="52" t="s">
        <v>2553</v>
      </c>
      <c r="G587" s="52" t="s">
        <v>79</v>
      </c>
      <c r="H587" s="54" t="s">
        <v>80</v>
      </c>
      <c r="I587" s="55" t="s">
        <v>78</v>
      </c>
      <c r="J587" s="55" t="str">
        <f t="shared" si="130"/>
        <v>A9503-343</v>
      </c>
      <c r="K587" s="56" t="s">
        <v>1555</v>
      </c>
      <c r="L587" s="57">
        <v>15</v>
      </c>
      <c r="M587" s="52">
        <f t="shared" si="125"/>
        <v>2</v>
      </c>
      <c r="N587" s="53"/>
      <c r="O587" s="52">
        <f t="shared" si="126"/>
        <v>0</v>
      </c>
      <c r="P587" s="52" t="str">
        <f t="shared" si="131"/>
        <v>0343-A9503 0341-78306</v>
      </c>
      <c r="Q587" s="58" t="str">
        <f t="shared" si="132"/>
        <v>343A9503</v>
      </c>
      <c r="R587" s="59">
        <v>0</v>
      </c>
      <c r="S587" s="59">
        <v>0</v>
      </c>
      <c r="T587" s="59">
        <v>0</v>
      </c>
      <c r="U587" s="59">
        <v>0</v>
      </c>
      <c r="V587" s="59">
        <v>0</v>
      </c>
      <c r="W587" s="59">
        <v>44.615200000000002</v>
      </c>
      <c r="X587" s="59">
        <v>43.747199999999999</v>
      </c>
      <c r="Y587" s="59">
        <v>45.136000000000003</v>
      </c>
      <c r="Z587" s="59">
        <v>43.747199999999999</v>
      </c>
      <c r="AA587" s="59">
        <v>43.747199999999999</v>
      </c>
      <c r="AB587" s="59">
        <v>0</v>
      </c>
      <c r="AC587" s="59">
        <v>112.84</v>
      </c>
      <c r="AD587" s="59">
        <v>112.84</v>
      </c>
      <c r="AE587" s="59">
        <v>25.9</v>
      </c>
      <c r="AF587" s="59">
        <v>13.727</v>
      </c>
      <c r="AG587" s="59">
        <v>0</v>
      </c>
      <c r="AH587" s="59">
        <v>0</v>
      </c>
      <c r="AI587" s="59">
        <v>0</v>
      </c>
      <c r="AJ587" s="59">
        <v>0</v>
      </c>
      <c r="AK587" s="60" t="str">
        <f t="shared" si="127"/>
        <v>Packaged</v>
      </c>
      <c r="AL587" s="60" t="str">
        <f t="shared" si="127"/>
        <v>Packaged</v>
      </c>
      <c r="AM587" s="60" t="str">
        <f t="shared" si="127"/>
        <v>Packaged</v>
      </c>
      <c r="AN587" s="60" t="str">
        <f t="shared" si="127"/>
        <v>Packaged</v>
      </c>
      <c r="AO587" s="60" t="str">
        <f t="shared" si="127"/>
        <v>Packaged</v>
      </c>
      <c r="AP587" s="60">
        <f t="shared" si="122"/>
        <v>44.615200000000002</v>
      </c>
      <c r="AQ587" s="60">
        <f t="shared" si="122"/>
        <v>43.747199999999999</v>
      </c>
      <c r="AR587" s="60">
        <f t="shared" si="122"/>
        <v>45.136000000000003</v>
      </c>
      <c r="AS587" s="60">
        <f t="shared" si="122"/>
        <v>43.747199999999999</v>
      </c>
      <c r="AT587" s="60">
        <f t="shared" si="122"/>
        <v>43.747199999999999</v>
      </c>
      <c r="AU587" s="60" t="s">
        <v>623</v>
      </c>
      <c r="AV587" s="60">
        <f t="shared" si="121"/>
        <v>112.84</v>
      </c>
      <c r="AW587" s="60">
        <f t="shared" si="121"/>
        <v>112.84</v>
      </c>
      <c r="AX587" s="60">
        <f t="shared" si="121"/>
        <v>25.9</v>
      </c>
      <c r="AY587" s="60">
        <f t="shared" si="121"/>
        <v>13.727</v>
      </c>
      <c r="AZ587" s="60" t="str">
        <f t="shared" si="121"/>
        <v>Packaged</v>
      </c>
      <c r="BA587" s="60" t="str">
        <f t="shared" si="121"/>
        <v>Packaged</v>
      </c>
      <c r="BB587" s="60" t="s">
        <v>623</v>
      </c>
      <c r="BC587" s="60" t="s">
        <v>623</v>
      </c>
      <c r="BD587" s="58" t="str">
        <f t="shared" si="128"/>
        <v>N/A</v>
      </c>
      <c r="BE587" s="58" t="e">
        <f t="shared" si="129"/>
        <v>#VALUE!</v>
      </c>
      <c r="BF587" s="53" t="s">
        <v>79</v>
      </c>
      <c r="BG587" s="52" t="s">
        <v>37</v>
      </c>
      <c r="BH587" s="34" t="s">
        <v>80</v>
      </c>
      <c r="BI587" s="34">
        <v>343</v>
      </c>
      <c r="BJ587" s="56" t="s">
        <v>1556</v>
      </c>
      <c r="BL587" t="e">
        <v>#N/A</v>
      </c>
      <c r="BM587" t="e">
        <v>#N/A</v>
      </c>
      <c r="BN587" t="e">
        <v>#N/A</v>
      </c>
      <c r="BO587" t="e">
        <v>#N/A</v>
      </c>
      <c r="BP587" t="e">
        <v>#N/A</v>
      </c>
      <c r="BQ587">
        <v>44.615200000000002</v>
      </c>
      <c r="BR587">
        <v>43.747199999999999</v>
      </c>
      <c r="BS587">
        <v>45.136000000000003</v>
      </c>
      <c r="BT587">
        <v>43.747199999999999</v>
      </c>
      <c r="BU587">
        <v>43.747199999999999</v>
      </c>
      <c r="BV587" t="e">
        <v>#N/A</v>
      </c>
      <c r="BW587">
        <v>112.84</v>
      </c>
      <c r="BX587">
        <v>112.84</v>
      </c>
      <c r="BY587">
        <v>25.9</v>
      </c>
      <c r="BZ587">
        <v>13.727</v>
      </c>
      <c r="CA587" t="e">
        <v>#N/A</v>
      </c>
      <c r="CB587" t="e">
        <v>#N/A</v>
      </c>
      <c r="CC587" t="e">
        <v>#N/A</v>
      </c>
      <c r="CD587" t="e">
        <v>#N/A</v>
      </c>
    </row>
    <row r="588" spans="1:82" x14ac:dyDescent="0.25">
      <c r="B588" s="52" t="str">
        <f t="shared" si="123"/>
        <v>Diagnostic Radiology &amp; Imaging Procedures-Nuclear medicine study of vessels of heart using drugs or exercise multiple studies-78452</v>
      </c>
      <c r="C588" s="52" t="str">
        <f t="shared" si="124"/>
        <v>78452-0340</v>
      </c>
      <c r="D588" s="53" t="s">
        <v>860</v>
      </c>
      <c r="E588" s="53" t="s">
        <v>976</v>
      </c>
      <c r="F588" s="52" t="s">
        <v>115</v>
      </c>
      <c r="G588" s="52" t="s">
        <v>81</v>
      </c>
      <c r="H588" s="54" t="s">
        <v>1557</v>
      </c>
      <c r="I588" s="55" t="s">
        <v>558</v>
      </c>
      <c r="J588" s="55" t="str">
        <f t="shared" si="130"/>
        <v>78452-340</v>
      </c>
      <c r="K588" s="56" t="s">
        <v>860</v>
      </c>
      <c r="L588" s="57">
        <v>3479</v>
      </c>
      <c r="M588" s="52">
        <f t="shared" si="125"/>
        <v>4</v>
      </c>
      <c r="N588" s="53" t="s">
        <v>632</v>
      </c>
      <c r="O588" s="52">
        <f t="shared" si="126"/>
        <v>1</v>
      </c>
      <c r="P588" s="52" t="str">
        <f t="shared" si="131"/>
        <v>0340-78452 0340-78452</v>
      </c>
      <c r="Q588" s="58" t="str">
        <f t="shared" si="132"/>
        <v>34078452</v>
      </c>
      <c r="R588" s="59">
        <v>1355.1217466000001</v>
      </c>
      <c r="S588" s="59">
        <v>1355.1217466000001</v>
      </c>
      <c r="T588" s="59">
        <v>1355.1217466000001</v>
      </c>
      <c r="U588" s="59">
        <v>1355.1217466000001</v>
      </c>
      <c r="V588" s="59">
        <v>1355.1217466000001</v>
      </c>
      <c r="W588" s="59">
        <v>894.10300000000007</v>
      </c>
      <c r="X588" s="59">
        <v>876.70799999999997</v>
      </c>
      <c r="Y588" s="59">
        <v>904.54000000000008</v>
      </c>
      <c r="Z588" s="59">
        <v>876.70799999999997</v>
      </c>
      <c r="AA588" s="59">
        <v>876.70799999999997</v>
      </c>
      <c r="AB588" s="59">
        <v>0</v>
      </c>
      <c r="AC588" s="59">
        <v>0</v>
      </c>
      <c r="AD588" s="59">
        <v>0</v>
      </c>
      <c r="AE588" s="59">
        <v>907.27700000000004</v>
      </c>
      <c r="AF588" s="59">
        <v>815.29500000000007</v>
      </c>
      <c r="AG588" s="59">
        <v>0</v>
      </c>
      <c r="AH588" s="59">
        <v>0</v>
      </c>
      <c r="AI588" s="59">
        <v>0</v>
      </c>
      <c r="AJ588" s="59">
        <v>0</v>
      </c>
      <c r="AK588" s="60">
        <f t="shared" si="127"/>
        <v>1355.1217466000001</v>
      </c>
      <c r="AL588" s="60">
        <f t="shared" si="127"/>
        <v>1355.1217466000001</v>
      </c>
      <c r="AM588" s="60">
        <f t="shared" si="127"/>
        <v>1355.1217466000001</v>
      </c>
      <c r="AN588" s="60">
        <f t="shared" si="127"/>
        <v>1355.1217466000001</v>
      </c>
      <c r="AO588" s="60">
        <f t="shared" si="127"/>
        <v>1355.1217466000001</v>
      </c>
      <c r="AP588" s="60">
        <f t="shared" si="122"/>
        <v>894.10300000000007</v>
      </c>
      <c r="AQ588" s="60">
        <f t="shared" si="122"/>
        <v>876.70799999999997</v>
      </c>
      <c r="AR588" s="60">
        <f t="shared" si="122"/>
        <v>904.54000000000008</v>
      </c>
      <c r="AS588" s="60">
        <f t="shared" si="122"/>
        <v>876.70799999999997</v>
      </c>
      <c r="AT588" s="60">
        <f t="shared" si="122"/>
        <v>876.70799999999997</v>
      </c>
      <c r="AU588" s="60" t="s">
        <v>623</v>
      </c>
      <c r="AV588" s="60" t="str">
        <f t="shared" si="121"/>
        <v>Not Reimbursable</v>
      </c>
      <c r="AW588" s="60" t="str">
        <f t="shared" si="121"/>
        <v>Not Reimbursable</v>
      </c>
      <c r="AX588" s="60">
        <f t="shared" si="121"/>
        <v>907.27700000000004</v>
      </c>
      <c r="AY588" s="60">
        <f t="shared" si="121"/>
        <v>815.29500000000007</v>
      </c>
      <c r="AZ588" s="60" t="str">
        <f t="shared" si="121"/>
        <v>Not Reimbursable</v>
      </c>
      <c r="BA588" s="60" t="str">
        <f t="shared" si="121"/>
        <v>Not Reimbursable</v>
      </c>
      <c r="BB588" s="60" t="s">
        <v>623</v>
      </c>
      <c r="BC588" s="60" t="s">
        <v>623</v>
      </c>
      <c r="BD588" s="58">
        <f t="shared" si="128"/>
        <v>8</v>
      </c>
      <c r="BE588" s="58">
        <f t="shared" si="129"/>
        <v>4</v>
      </c>
      <c r="BF588" s="53" t="s">
        <v>1558</v>
      </c>
      <c r="BG588" s="52" t="s">
        <v>37</v>
      </c>
      <c r="BH588" s="34">
        <v>78452</v>
      </c>
      <c r="BI588" s="34">
        <v>340</v>
      </c>
      <c r="BJ588" s="56" t="s">
        <v>1559</v>
      </c>
      <c r="BK588">
        <v>5593</v>
      </c>
      <c r="BL588">
        <v>1355.1217466000001</v>
      </c>
      <c r="BM588">
        <v>1355.1217466000001</v>
      </c>
      <c r="BN588">
        <v>1355.1217466000001</v>
      </c>
      <c r="BO588">
        <v>1355.1217466000001</v>
      </c>
      <c r="BP588">
        <v>1355.1217466000001</v>
      </c>
      <c r="BQ588">
        <v>894.10300000000007</v>
      </c>
      <c r="BR588">
        <v>876.70799999999997</v>
      </c>
      <c r="BS588">
        <v>904.54000000000008</v>
      </c>
      <c r="BT588">
        <v>876.70799999999997</v>
      </c>
      <c r="BU588">
        <v>876.70799999999997</v>
      </c>
      <c r="BV588">
        <v>0</v>
      </c>
      <c r="BW588">
        <v>0</v>
      </c>
      <c r="BX588">
        <v>0</v>
      </c>
      <c r="BY588">
        <v>907.27700000000004</v>
      </c>
      <c r="BZ588">
        <v>815.29500000000007</v>
      </c>
      <c r="CA588">
        <v>0</v>
      </c>
      <c r="CB588">
        <v>0</v>
      </c>
      <c r="CC588">
        <v>0</v>
      </c>
      <c r="CD588">
        <v>0</v>
      </c>
    </row>
    <row r="589" spans="1:82" x14ac:dyDescent="0.25">
      <c r="B589" s="52" t="str">
        <f t="shared" si="123"/>
        <v>Medical care-Regadenoson Injection 0.1mg-J2785</v>
      </c>
      <c r="C589" s="52" t="str">
        <f t="shared" si="124"/>
        <v>78452-0340</v>
      </c>
      <c r="D589" s="53" t="s">
        <v>860</v>
      </c>
      <c r="E589" s="53" t="s">
        <v>979</v>
      </c>
      <c r="F589" s="52" t="s">
        <v>2549</v>
      </c>
      <c r="G589" s="52" t="s">
        <v>85</v>
      </c>
      <c r="H589" s="54" t="s">
        <v>86</v>
      </c>
      <c r="I589" s="55" t="s">
        <v>61</v>
      </c>
      <c r="J589" s="55" t="str">
        <f t="shared" si="130"/>
        <v>J2785-636</v>
      </c>
      <c r="K589" s="56" t="s">
        <v>1560</v>
      </c>
      <c r="L589" s="57">
        <v>214</v>
      </c>
      <c r="M589" s="52">
        <f t="shared" si="125"/>
        <v>4</v>
      </c>
      <c r="N589" s="53"/>
      <c r="O589" s="52">
        <f t="shared" si="126"/>
        <v>0</v>
      </c>
      <c r="P589" s="52" t="str">
        <f t="shared" si="131"/>
        <v>0636-J2785 0340-78452</v>
      </c>
      <c r="Q589" s="58" t="str">
        <f t="shared" si="132"/>
        <v>636J2785</v>
      </c>
      <c r="R589" s="59">
        <v>0</v>
      </c>
      <c r="S589" s="59">
        <v>0</v>
      </c>
      <c r="T589" s="59">
        <v>0</v>
      </c>
      <c r="U589" s="59">
        <v>0</v>
      </c>
      <c r="V589" s="59">
        <v>0</v>
      </c>
      <c r="W589" s="59">
        <v>67.76576</v>
      </c>
      <c r="X589" s="59">
        <v>66.447360000000003</v>
      </c>
      <c r="Y589" s="59">
        <v>68.55680000000001</v>
      </c>
      <c r="Z589" s="59">
        <v>66.447360000000003</v>
      </c>
      <c r="AA589" s="59">
        <v>66.447360000000003</v>
      </c>
      <c r="AB589" s="59">
        <v>0</v>
      </c>
      <c r="AC589" s="59">
        <v>171.392</v>
      </c>
      <c r="AD589" s="59">
        <v>171.392</v>
      </c>
      <c r="AE589" s="59">
        <v>118.52</v>
      </c>
      <c r="AF589" s="59">
        <v>62.815600000000003</v>
      </c>
      <c r="AG589" s="59">
        <v>131.84</v>
      </c>
      <c r="AH589" s="59">
        <v>0</v>
      </c>
      <c r="AI589" s="59">
        <v>0</v>
      </c>
      <c r="AJ589" s="59">
        <v>0</v>
      </c>
      <c r="AK589" s="60" t="str">
        <f t="shared" si="127"/>
        <v>Packaged</v>
      </c>
      <c r="AL589" s="60" t="str">
        <f t="shared" si="127"/>
        <v>Packaged</v>
      </c>
      <c r="AM589" s="60" t="str">
        <f t="shared" si="127"/>
        <v>Packaged</v>
      </c>
      <c r="AN589" s="60" t="str">
        <f t="shared" si="127"/>
        <v>Packaged</v>
      </c>
      <c r="AO589" s="60" t="str">
        <f t="shared" si="127"/>
        <v>Packaged</v>
      </c>
      <c r="AP589" s="60">
        <f t="shared" si="122"/>
        <v>67.76576</v>
      </c>
      <c r="AQ589" s="60">
        <f t="shared" si="122"/>
        <v>66.447360000000003</v>
      </c>
      <c r="AR589" s="60">
        <f t="shared" si="122"/>
        <v>68.55680000000001</v>
      </c>
      <c r="AS589" s="60">
        <f t="shared" si="122"/>
        <v>66.447360000000003</v>
      </c>
      <c r="AT589" s="60">
        <f t="shared" si="122"/>
        <v>66.447360000000003</v>
      </c>
      <c r="AU589" s="60" t="s">
        <v>623</v>
      </c>
      <c r="AV589" s="60">
        <f t="shared" si="121"/>
        <v>171.392</v>
      </c>
      <c r="AW589" s="60">
        <f t="shared" si="121"/>
        <v>171.392</v>
      </c>
      <c r="AX589" s="60">
        <f t="shared" si="121"/>
        <v>118.52</v>
      </c>
      <c r="AY589" s="60">
        <f t="shared" si="121"/>
        <v>62.815600000000003</v>
      </c>
      <c r="AZ589" s="60">
        <f t="shared" si="121"/>
        <v>131.84</v>
      </c>
      <c r="BA589" s="60" t="str">
        <f t="shared" si="121"/>
        <v>Packaged</v>
      </c>
      <c r="BB589" s="60" t="s">
        <v>623</v>
      </c>
      <c r="BC589" s="60" t="s">
        <v>623</v>
      </c>
      <c r="BD589" s="58" t="str">
        <f t="shared" si="128"/>
        <v>N/A</v>
      </c>
      <c r="BE589" s="58" t="e">
        <f t="shared" si="129"/>
        <v>#VALUE!</v>
      </c>
      <c r="BF589" s="53" t="s">
        <v>1561</v>
      </c>
      <c r="BG589" s="52" t="s">
        <v>33</v>
      </c>
      <c r="BH589" s="34" t="s">
        <v>86</v>
      </c>
      <c r="BI589" s="34">
        <v>636</v>
      </c>
      <c r="BJ589" s="56" t="s">
        <v>1562</v>
      </c>
      <c r="BL589" t="e">
        <v>#N/A</v>
      </c>
      <c r="BM589" t="e">
        <v>#N/A</v>
      </c>
      <c r="BN589" t="e">
        <v>#N/A</v>
      </c>
      <c r="BO589" t="e">
        <v>#N/A</v>
      </c>
      <c r="BP589" t="e">
        <v>#N/A</v>
      </c>
      <c r="BQ589">
        <v>67.76576</v>
      </c>
      <c r="BR589">
        <v>66.447360000000003</v>
      </c>
      <c r="BS589">
        <v>68.55680000000001</v>
      </c>
      <c r="BT589">
        <v>66.447360000000003</v>
      </c>
      <c r="BU589">
        <v>66.447360000000003</v>
      </c>
      <c r="BV589" t="e">
        <v>#N/A</v>
      </c>
      <c r="BW589">
        <v>171.392</v>
      </c>
      <c r="BX589">
        <v>171.392</v>
      </c>
      <c r="BY589">
        <v>118.52</v>
      </c>
      <c r="BZ589">
        <v>62.815600000000003</v>
      </c>
      <c r="CA589">
        <v>131.84</v>
      </c>
      <c r="CB589" t="e">
        <v>#N/A</v>
      </c>
      <c r="CC589" t="e">
        <v>#N/A</v>
      </c>
      <c r="CD589" t="e">
        <v>#N/A</v>
      </c>
    </row>
    <row r="590" spans="1:82" x14ac:dyDescent="0.25">
      <c r="A590" s="51"/>
      <c r="B590" s="52" t="str">
        <f t="shared" si="123"/>
        <v>Diagnostic radiology-Tc99m tetrofosmin-A9502</v>
      </c>
      <c r="C590" s="52" t="str">
        <f t="shared" si="124"/>
        <v>78452-0340</v>
      </c>
      <c r="D590" s="53" t="s">
        <v>860</v>
      </c>
      <c r="E590" s="53" t="s">
        <v>979</v>
      </c>
      <c r="F590" s="52" t="s">
        <v>2553</v>
      </c>
      <c r="G590" s="52" t="s">
        <v>119</v>
      </c>
      <c r="H590" s="54" t="s">
        <v>111</v>
      </c>
      <c r="I590" s="55" t="s">
        <v>78</v>
      </c>
      <c r="J590" s="55" t="str">
        <f t="shared" si="130"/>
        <v>A9502-343</v>
      </c>
      <c r="K590" s="56" t="s">
        <v>1563</v>
      </c>
      <c r="L590" s="57">
        <v>321</v>
      </c>
      <c r="M590" s="52">
        <f t="shared" si="125"/>
        <v>4</v>
      </c>
      <c r="N590" s="53"/>
      <c r="O590" s="52">
        <f t="shared" si="126"/>
        <v>0</v>
      </c>
      <c r="P590" s="52" t="str">
        <f t="shared" si="131"/>
        <v>0343-A9502 0340-78452</v>
      </c>
      <c r="Q590" s="58" t="str">
        <f t="shared" si="132"/>
        <v>343A9502</v>
      </c>
      <c r="R590" s="59">
        <v>0</v>
      </c>
      <c r="S590" s="59">
        <v>0</v>
      </c>
      <c r="T590" s="59">
        <v>0</v>
      </c>
      <c r="U590" s="59">
        <v>0</v>
      </c>
      <c r="V590" s="59">
        <v>0</v>
      </c>
      <c r="W590" s="59">
        <v>0</v>
      </c>
      <c r="X590" s="59">
        <v>0</v>
      </c>
      <c r="Y590" s="59">
        <v>0</v>
      </c>
      <c r="Z590" s="59">
        <v>0</v>
      </c>
      <c r="AA590" s="59">
        <v>0</v>
      </c>
      <c r="AB590" s="59">
        <v>0</v>
      </c>
      <c r="AC590" s="59">
        <v>0</v>
      </c>
      <c r="AD590" s="59">
        <v>0</v>
      </c>
      <c r="AE590" s="59">
        <v>0</v>
      </c>
      <c r="AF590" s="59">
        <v>0</v>
      </c>
      <c r="AG590" s="59">
        <v>0</v>
      </c>
      <c r="AH590" s="59">
        <v>0</v>
      </c>
      <c r="AI590" s="59">
        <v>0</v>
      </c>
      <c r="AJ590" s="59">
        <v>0</v>
      </c>
      <c r="AK590" s="60" t="str">
        <f t="shared" si="127"/>
        <v>Packaged</v>
      </c>
      <c r="AL590" s="60" t="str">
        <f t="shared" si="127"/>
        <v>Packaged</v>
      </c>
      <c r="AM590" s="60" t="str">
        <f t="shared" si="127"/>
        <v>Packaged</v>
      </c>
      <c r="AN590" s="60" t="str">
        <f t="shared" si="127"/>
        <v>Packaged</v>
      </c>
      <c r="AO590" s="60" t="str">
        <f t="shared" si="127"/>
        <v>Packaged</v>
      </c>
      <c r="AP590" s="60" t="str">
        <f t="shared" si="122"/>
        <v>Packaged</v>
      </c>
      <c r="AQ590" s="60" t="str">
        <f t="shared" si="122"/>
        <v>Packaged</v>
      </c>
      <c r="AR590" s="60" t="str">
        <f t="shared" si="122"/>
        <v>Packaged</v>
      </c>
      <c r="AS590" s="60" t="str">
        <f t="shared" si="122"/>
        <v>Packaged</v>
      </c>
      <c r="AT590" s="60" t="str">
        <f t="shared" si="122"/>
        <v>Packaged</v>
      </c>
      <c r="AU590" s="60" t="s">
        <v>623</v>
      </c>
      <c r="AV590" s="60" t="str">
        <f t="shared" si="121"/>
        <v>Packaged</v>
      </c>
      <c r="AW590" s="60" t="str">
        <f t="shared" si="121"/>
        <v>Packaged</v>
      </c>
      <c r="AX590" s="60" t="str">
        <f t="shared" si="121"/>
        <v>Packaged</v>
      </c>
      <c r="AY590" s="60" t="str">
        <f t="shared" si="121"/>
        <v>Packaged</v>
      </c>
      <c r="AZ590" s="60" t="str">
        <f t="shared" si="121"/>
        <v>Packaged</v>
      </c>
      <c r="BA590" s="60" t="str">
        <f t="shared" si="121"/>
        <v>Packaged</v>
      </c>
      <c r="BB590" s="60" t="s">
        <v>623</v>
      </c>
      <c r="BC590" s="60" t="s">
        <v>623</v>
      </c>
      <c r="BD590" s="58" t="str">
        <f t="shared" si="128"/>
        <v>N/A</v>
      </c>
      <c r="BE590" s="58" t="e">
        <f t="shared" si="129"/>
        <v>#VALUE!</v>
      </c>
      <c r="BF590" s="53" t="s">
        <v>119</v>
      </c>
      <c r="BG590" s="52" t="s">
        <v>37</v>
      </c>
      <c r="BH590" s="34" t="s">
        <v>111</v>
      </c>
      <c r="BI590" s="34">
        <v>343</v>
      </c>
      <c r="BJ590" s="56" t="s">
        <v>1564</v>
      </c>
      <c r="BL590" t="e">
        <v>#N/A</v>
      </c>
      <c r="BM590" t="e">
        <v>#N/A</v>
      </c>
      <c r="BN590" t="e">
        <v>#N/A</v>
      </c>
      <c r="BO590" t="e">
        <v>#N/A</v>
      </c>
      <c r="BP590" t="e">
        <v>#N/A</v>
      </c>
      <c r="BQ590" t="e">
        <v>#N/A</v>
      </c>
      <c r="BR590" t="e">
        <v>#N/A</v>
      </c>
      <c r="BS590" t="e">
        <v>#N/A</v>
      </c>
      <c r="BT590" t="e">
        <v>#N/A</v>
      </c>
      <c r="BU590" t="e">
        <v>#N/A</v>
      </c>
      <c r="BV590" t="e">
        <v>#N/A</v>
      </c>
      <c r="BW590" t="e">
        <v>#N/A</v>
      </c>
      <c r="BX590" t="e">
        <v>#N/A</v>
      </c>
      <c r="BY590" t="e">
        <v>#N/A</v>
      </c>
      <c r="BZ590" t="e">
        <v>#N/A</v>
      </c>
      <c r="CA590" t="e">
        <v>#N/A</v>
      </c>
      <c r="CB590" t="e">
        <v>#N/A</v>
      </c>
      <c r="CC590" t="e">
        <v>#N/A</v>
      </c>
      <c r="CD590" t="e">
        <v>#N/A</v>
      </c>
    </row>
    <row r="591" spans="1:82" x14ac:dyDescent="0.25">
      <c r="B591" s="52" t="str">
        <f t="shared" si="123"/>
        <v>Medicine Services-Exercise or drug-induced heart and blood vessel stress test with EKG tracing and monitoring-93017</v>
      </c>
      <c r="C591" s="52" t="str">
        <f t="shared" si="124"/>
        <v>78452-0340</v>
      </c>
      <c r="D591" s="53" t="s">
        <v>860</v>
      </c>
      <c r="E591" s="53" t="s">
        <v>979</v>
      </c>
      <c r="F591" s="52" t="s">
        <v>117</v>
      </c>
      <c r="G591" s="52" t="s">
        <v>82</v>
      </c>
      <c r="H591" s="54" t="s">
        <v>1565</v>
      </c>
      <c r="I591" s="55" t="s">
        <v>83</v>
      </c>
      <c r="J591" s="55" t="str">
        <f t="shared" si="130"/>
        <v>93017-482</v>
      </c>
      <c r="K591" s="56" t="s">
        <v>1566</v>
      </c>
      <c r="L591" s="57">
        <v>1128</v>
      </c>
      <c r="M591" s="52">
        <f t="shared" si="125"/>
        <v>4</v>
      </c>
      <c r="N591" s="53"/>
      <c r="O591" s="52">
        <f t="shared" si="126"/>
        <v>0</v>
      </c>
      <c r="P591" s="52" t="str">
        <f t="shared" si="131"/>
        <v>0482-93017 0340-78452</v>
      </c>
      <c r="Q591" s="58" t="str">
        <f t="shared" si="132"/>
        <v>48293017</v>
      </c>
      <c r="R591" s="59">
        <v>299.54447720000002</v>
      </c>
      <c r="S591" s="59">
        <v>299.54447720000002</v>
      </c>
      <c r="T591" s="59">
        <v>299.54447720000002</v>
      </c>
      <c r="U591" s="59">
        <v>299.54447720000002</v>
      </c>
      <c r="V591" s="59">
        <v>299.54447720000002</v>
      </c>
      <c r="W591" s="59">
        <v>289.89600000000002</v>
      </c>
      <c r="X591" s="59">
        <v>284.25600000000003</v>
      </c>
      <c r="Y591" s="59">
        <v>293.28000000000003</v>
      </c>
      <c r="Z591" s="59">
        <v>284.25600000000003</v>
      </c>
      <c r="AA591" s="59">
        <v>284.25600000000003</v>
      </c>
      <c r="AB591" s="59">
        <v>0</v>
      </c>
      <c r="AC591" s="59">
        <v>733.2</v>
      </c>
      <c r="AD591" s="59">
        <v>733.2</v>
      </c>
      <c r="AE591" s="59">
        <v>363.29180000000002</v>
      </c>
      <c r="AF591" s="59">
        <v>328.4556</v>
      </c>
      <c r="AG591" s="59">
        <v>204.12499999999997</v>
      </c>
      <c r="AH591" s="59">
        <v>0</v>
      </c>
      <c r="AI591" s="59">
        <v>0</v>
      </c>
      <c r="AJ591" s="59">
        <v>0</v>
      </c>
      <c r="AK591" s="60">
        <f t="shared" si="127"/>
        <v>299.54447720000002</v>
      </c>
      <c r="AL591" s="60">
        <f t="shared" si="127"/>
        <v>299.54447720000002</v>
      </c>
      <c r="AM591" s="60">
        <f t="shared" si="127"/>
        <v>299.54447720000002</v>
      </c>
      <c r="AN591" s="60">
        <f t="shared" si="127"/>
        <v>299.54447720000002</v>
      </c>
      <c r="AO591" s="60">
        <f t="shared" si="127"/>
        <v>299.54447720000002</v>
      </c>
      <c r="AP591" s="60">
        <f t="shared" si="122"/>
        <v>289.89600000000002</v>
      </c>
      <c r="AQ591" s="60">
        <f t="shared" si="122"/>
        <v>284.25600000000003</v>
      </c>
      <c r="AR591" s="60">
        <f t="shared" si="122"/>
        <v>293.28000000000003</v>
      </c>
      <c r="AS591" s="60">
        <f t="shared" si="122"/>
        <v>284.25600000000003</v>
      </c>
      <c r="AT591" s="60">
        <f t="shared" si="122"/>
        <v>284.25600000000003</v>
      </c>
      <c r="AU591" s="60" t="s">
        <v>623</v>
      </c>
      <c r="AV591" s="60">
        <f t="shared" si="121"/>
        <v>733.2</v>
      </c>
      <c r="AW591" s="60">
        <f t="shared" si="121"/>
        <v>733.2</v>
      </c>
      <c r="AX591" s="60">
        <f t="shared" si="121"/>
        <v>363.29180000000002</v>
      </c>
      <c r="AY591" s="60">
        <f t="shared" si="121"/>
        <v>328.4556</v>
      </c>
      <c r="AZ591" s="60">
        <f t="shared" si="121"/>
        <v>204.12499999999997</v>
      </c>
      <c r="BA591" s="60" t="str">
        <f t="shared" si="121"/>
        <v>Packaged</v>
      </c>
      <c r="BB591" s="60" t="s">
        <v>623</v>
      </c>
      <c r="BC591" s="60" t="s">
        <v>623</v>
      </c>
      <c r="BD591" s="58" t="str">
        <f t="shared" si="128"/>
        <v>N/A</v>
      </c>
      <c r="BE591" s="58" t="e">
        <f t="shared" si="129"/>
        <v>#VALUE!</v>
      </c>
      <c r="BF591" s="53" t="s">
        <v>1567</v>
      </c>
      <c r="BG591" s="52" t="s">
        <v>33</v>
      </c>
      <c r="BH591" s="34">
        <v>93017</v>
      </c>
      <c r="BI591" s="34">
        <v>482</v>
      </c>
      <c r="BJ591" s="56" t="s">
        <v>1568</v>
      </c>
      <c r="BL591">
        <v>299.54447720000002</v>
      </c>
      <c r="BM591">
        <v>299.54447720000002</v>
      </c>
      <c r="BN591">
        <v>299.54447720000002</v>
      </c>
      <c r="BO591">
        <v>299.54447720000002</v>
      </c>
      <c r="BP591">
        <v>299.54447720000002</v>
      </c>
      <c r="BQ591">
        <v>289.89600000000002</v>
      </c>
      <c r="BR591">
        <v>284.25600000000003</v>
      </c>
      <c r="BS591">
        <v>293.28000000000003</v>
      </c>
      <c r="BT591">
        <v>284.25600000000003</v>
      </c>
      <c r="BU591">
        <v>284.25600000000003</v>
      </c>
      <c r="BV591" t="e">
        <v>#N/A</v>
      </c>
      <c r="BW591">
        <v>733.2</v>
      </c>
      <c r="BX591">
        <v>733.2</v>
      </c>
      <c r="BY591">
        <v>363.29180000000002</v>
      </c>
      <c r="BZ591">
        <v>328.4556</v>
      </c>
      <c r="CA591">
        <v>204.12499999999997</v>
      </c>
      <c r="CB591" t="e">
        <v>#N/A</v>
      </c>
      <c r="CC591" t="e">
        <v>#N/A</v>
      </c>
      <c r="CD591" t="e">
        <v>#N/A</v>
      </c>
    </row>
    <row r="592" spans="1:82" x14ac:dyDescent="0.25">
      <c r="B592" s="52" t="str">
        <f t="shared" si="123"/>
        <v>Diagnostic Radiology &amp; Imaging Procedures-Scan and CT of Head and Torso-78815</v>
      </c>
      <c r="C592" s="52" t="str">
        <f t="shared" si="124"/>
        <v>78815-0404</v>
      </c>
      <c r="D592" s="53" t="s">
        <v>861</v>
      </c>
      <c r="E592" s="53" t="s">
        <v>976</v>
      </c>
      <c r="F592" s="52" t="s">
        <v>115</v>
      </c>
      <c r="G592" s="52" t="s">
        <v>540</v>
      </c>
      <c r="H592" s="54" t="s">
        <v>1569</v>
      </c>
      <c r="I592" s="55" t="s">
        <v>160</v>
      </c>
      <c r="J592" s="55" t="str">
        <f t="shared" si="130"/>
        <v>78815-404</v>
      </c>
      <c r="K592" s="56" t="s">
        <v>861</v>
      </c>
      <c r="L592" s="57">
        <v>1888</v>
      </c>
      <c r="M592" s="52">
        <f t="shared" si="125"/>
        <v>3</v>
      </c>
      <c r="N592" s="53" t="s">
        <v>632</v>
      </c>
      <c r="O592" s="52">
        <f t="shared" si="126"/>
        <v>1</v>
      </c>
      <c r="P592" s="52" t="str">
        <f t="shared" si="131"/>
        <v>0404-78815 0404-78815</v>
      </c>
      <c r="Q592" s="58" t="str">
        <f t="shared" si="132"/>
        <v>40478815</v>
      </c>
      <c r="R592" s="59">
        <v>1493.014772</v>
      </c>
      <c r="S592" s="59">
        <v>1493.014772</v>
      </c>
      <c r="T592" s="59">
        <v>1493.014772</v>
      </c>
      <c r="U592" s="59">
        <v>1493.014772</v>
      </c>
      <c r="V592" s="59">
        <v>1493.014772</v>
      </c>
      <c r="W592" s="59">
        <v>1489.35</v>
      </c>
      <c r="X592" s="59">
        <v>1489.35</v>
      </c>
      <c r="Y592" s="59">
        <v>1534.0304999999998</v>
      </c>
      <c r="Z592" s="59">
        <v>1489.35</v>
      </c>
      <c r="AA592" s="59">
        <v>1489.35</v>
      </c>
      <c r="AB592" s="59">
        <v>0</v>
      </c>
      <c r="AC592" s="59">
        <v>0</v>
      </c>
      <c r="AD592" s="59">
        <v>0</v>
      </c>
      <c r="AE592" s="59">
        <v>2978.8458000000001</v>
      </c>
      <c r="AF592" s="59">
        <v>2676.8429999999998</v>
      </c>
      <c r="AG592" s="59">
        <v>0</v>
      </c>
      <c r="AH592" s="59">
        <v>0</v>
      </c>
      <c r="AI592" s="59">
        <v>0</v>
      </c>
      <c r="AJ592" s="59">
        <v>0</v>
      </c>
      <c r="AK592" s="60">
        <f t="shared" si="127"/>
        <v>1493.014772</v>
      </c>
      <c r="AL592" s="60">
        <f t="shared" si="127"/>
        <v>1493.014772</v>
      </c>
      <c r="AM592" s="60">
        <f t="shared" si="127"/>
        <v>1493.014772</v>
      </c>
      <c r="AN592" s="60">
        <f t="shared" si="127"/>
        <v>1493.014772</v>
      </c>
      <c r="AO592" s="60">
        <f t="shared" si="127"/>
        <v>1493.014772</v>
      </c>
      <c r="AP592" s="60">
        <f t="shared" si="122"/>
        <v>1489.35</v>
      </c>
      <c r="AQ592" s="60">
        <f t="shared" si="122"/>
        <v>1489.35</v>
      </c>
      <c r="AR592" s="60">
        <f t="shared" si="122"/>
        <v>1534.0304999999998</v>
      </c>
      <c r="AS592" s="60">
        <f t="shared" si="122"/>
        <v>1489.35</v>
      </c>
      <c r="AT592" s="60">
        <f t="shared" si="122"/>
        <v>1489.35</v>
      </c>
      <c r="AU592" s="60" t="s">
        <v>623</v>
      </c>
      <c r="AV592" s="60" t="str">
        <f t="shared" si="121"/>
        <v>Not Reimbursable</v>
      </c>
      <c r="AW592" s="60" t="str">
        <f t="shared" si="121"/>
        <v>Not Reimbursable</v>
      </c>
      <c r="AX592" s="60">
        <f t="shared" si="121"/>
        <v>2978.8458000000001</v>
      </c>
      <c r="AY592" s="60">
        <f t="shared" si="121"/>
        <v>2676.8429999999998</v>
      </c>
      <c r="AZ592" s="60" t="str">
        <f t="shared" si="121"/>
        <v>Not Reimbursable</v>
      </c>
      <c r="BA592" s="60" t="str">
        <f t="shared" si="121"/>
        <v>Not Reimbursable</v>
      </c>
      <c r="BB592" s="60" t="s">
        <v>623</v>
      </c>
      <c r="BC592" s="60" t="s">
        <v>623</v>
      </c>
      <c r="BD592" s="58">
        <f t="shared" si="128"/>
        <v>7</v>
      </c>
      <c r="BE592" s="58">
        <f t="shared" si="129"/>
        <v>4</v>
      </c>
      <c r="BF592" s="53" t="s">
        <v>1570</v>
      </c>
      <c r="BG592" s="52" t="s">
        <v>37</v>
      </c>
      <c r="BH592" s="34">
        <v>78815</v>
      </c>
      <c r="BI592" s="34">
        <v>404</v>
      </c>
      <c r="BJ592" s="56" t="s">
        <v>1571</v>
      </c>
      <c r="BK592">
        <v>5594</v>
      </c>
      <c r="BL592">
        <v>1493.014772</v>
      </c>
      <c r="BM592">
        <v>1493.014772</v>
      </c>
      <c r="BN592">
        <v>1493.014772</v>
      </c>
      <c r="BO592">
        <v>1493.014772</v>
      </c>
      <c r="BP592">
        <v>1493.014772</v>
      </c>
      <c r="BQ592">
        <v>1489.35</v>
      </c>
      <c r="BR592">
        <v>1489.35</v>
      </c>
      <c r="BS592">
        <v>1534.0304999999998</v>
      </c>
      <c r="BT592">
        <v>1489.35</v>
      </c>
      <c r="BU592">
        <v>1489.35</v>
      </c>
      <c r="BV592">
        <v>0</v>
      </c>
      <c r="BW592">
        <v>0</v>
      </c>
      <c r="BX592">
        <v>0</v>
      </c>
      <c r="BY592">
        <v>2978.8458000000001</v>
      </c>
      <c r="BZ592">
        <v>2676.8429999999998</v>
      </c>
      <c r="CA592">
        <v>0</v>
      </c>
      <c r="CB592">
        <v>0</v>
      </c>
      <c r="CC592">
        <v>0</v>
      </c>
      <c r="CD592">
        <v>0</v>
      </c>
    </row>
    <row r="593" spans="1:82" s="51" customFormat="1" x14ac:dyDescent="0.25">
      <c r="A593"/>
      <c r="B593" s="52" t="str">
        <f t="shared" si="123"/>
        <v>Clinical Laboratory &amp; Pathology Procedures-Blood glucose (sugar) level-82947</v>
      </c>
      <c r="C593" s="52" t="str">
        <f t="shared" si="124"/>
        <v>78815-0404</v>
      </c>
      <c r="D593" s="53" t="s">
        <v>861</v>
      </c>
      <c r="E593" s="53" t="s">
        <v>979</v>
      </c>
      <c r="F593" s="52" t="s">
        <v>116</v>
      </c>
      <c r="G593" s="52" t="s">
        <v>89</v>
      </c>
      <c r="H593" s="54" t="s">
        <v>90</v>
      </c>
      <c r="I593" s="55" t="s">
        <v>36</v>
      </c>
      <c r="J593" s="55" t="str">
        <f t="shared" si="130"/>
        <v>82947-300</v>
      </c>
      <c r="K593" s="56" t="s">
        <v>1139</v>
      </c>
      <c r="L593" s="57">
        <v>41</v>
      </c>
      <c r="M593" s="52">
        <f t="shared" si="125"/>
        <v>3</v>
      </c>
      <c r="N593" s="53"/>
      <c r="O593" s="52">
        <f t="shared" si="126"/>
        <v>0</v>
      </c>
      <c r="P593" s="52" t="str">
        <f t="shared" si="131"/>
        <v>0300-82947 0404-78815</v>
      </c>
      <c r="Q593" s="58" t="str">
        <f t="shared" si="132"/>
        <v>30082947</v>
      </c>
      <c r="R593" s="59">
        <v>3.93</v>
      </c>
      <c r="S593" s="59">
        <v>4.1265000000000001</v>
      </c>
      <c r="T593" s="59">
        <v>4.1265000000000001</v>
      </c>
      <c r="U593" s="59">
        <v>4.1265000000000001</v>
      </c>
      <c r="V593" s="59">
        <v>3.93</v>
      </c>
      <c r="W593" s="59">
        <v>4.0086000000000004</v>
      </c>
      <c r="X593" s="59">
        <v>3.93</v>
      </c>
      <c r="Y593" s="59">
        <v>4.0478999999999994</v>
      </c>
      <c r="Z593" s="59">
        <v>3.93</v>
      </c>
      <c r="AA593" s="59">
        <v>3.93</v>
      </c>
      <c r="AB593" s="59">
        <v>0</v>
      </c>
      <c r="AC593" s="59">
        <v>22.00714285714286</v>
      </c>
      <c r="AD593" s="59">
        <v>22.00714285714286</v>
      </c>
      <c r="AE593" s="59">
        <v>10.136499999999998</v>
      </c>
      <c r="AF593" s="59">
        <v>9.1179999999999968</v>
      </c>
      <c r="AG593" s="59">
        <v>4.9219999999999997</v>
      </c>
      <c r="AH593" s="59">
        <v>0</v>
      </c>
      <c r="AI593" s="59">
        <v>0</v>
      </c>
      <c r="AJ593" s="59">
        <v>0</v>
      </c>
      <c r="AK593" s="60">
        <f t="shared" si="127"/>
        <v>3.93</v>
      </c>
      <c r="AL593" s="60">
        <f t="shared" si="127"/>
        <v>4.1265000000000001</v>
      </c>
      <c r="AM593" s="60">
        <f t="shared" si="127"/>
        <v>4.1265000000000001</v>
      </c>
      <c r="AN593" s="60">
        <f t="shared" si="127"/>
        <v>4.1265000000000001</v>
      </c>
      <c r="AO593" s="60">
        <f t="shared" si="127"/>
        <v>3.93</v>
      </c>
      <c r="AP593" s="60">
        <f t="shared" si="122"/>
        <v>4.0086000000000004</v>
      </c>
      <c r="AQ593" s="60">
        <f t="shared" si="122"/>
        <v>3.93</v>
      </c>
      <c r="AR593" s="60">
        <f t="shared" si="122"/>
        <v>4.0478999999999994</v>
      </c>
      <c r="AS593" s="60">
        <f t="shared" si="122"/>
        <v>3.93</v>
      </c>
      <c r="AT593" s="60">
        <f t="shared" si="122"/>
        <v>3.93</v>
      </c>
      <c r="AU593" s="60" t="s">
        <v>623</v>
      </c>
      <c r="AV593" s="60">
        <f t="shared" si="121"/>
        <v>22.00714285714286</v>
      </c>
      <c r="AW593" s="60">
        <f t="shared" si="121"/>
        <v>22.00714285714286</v>
      </c>
      <c r="AX593" s="60">
        <f t="shared" si="121"/>
        <v>10.136499999999998</v>
      </c>
      <c r="AY593" s="60">
        <f t="shared" si="121"/>
        <v>9.1179999999999968</v>
      </c>
      <c r="AZ593" s="60">
        <f t="shared" si="121"/>
        <v>4.9219999999999997</v>
      </c>
      <c r="BA593" s="60" t="str">
        <f t="shared" si="121"/>
        <v>Packaged</v>
      </c>
      <c r="BB593" s="60" t="s">
        <v>623</v>
      </c>
      <c r="BC593" s="60" t="s">
        <v>623</v>
      </c>
      <c r="BD593" s="58" t="str">
        <f t="shared" si="128"/>
        <v>N/A</v>
      </c>
      <c r="BE593" s="58" t="e">
        <f t="shared" si="129"/>
        <v>#VALUE!</v>
      </c>
      <c r="BF593" s="53" t="s">
        <v>472</v>
      </c>
      <c r="BG593" s="52" t="s">
        <v>39</v>
      </c>
      <c r="BH593" s="65">
        <v>82947</v>
      </c>
      <c r="BI593" s="65">
        <v>300</v>
      </c>
      <c r="BJ593" s="56" t="s">
        <v>1140</v>
      </c>
      <c r="BK593"/>
      <c r="BL593">
        <v>3.93</v>
      </c>
      <c r="BM593">
        <v>4.1265000000000001</v>
      </c>
      <c r="BN593">
        <v>4.1265000000000001</v>
      </c>
      <c r="BO593">
        <v>4.1265000000000001</v>
      </c>
      <c r="BP593">
        <v>3.93</v>
      </c>
      <c r="BQ593">
        <v>4.0086000000000004</v>
      </c>
      <c r="BR593">
        <v>3.93</v>
      </c>
      <c r="BS593">
        <v>4.0478999999999994</v>
      </c>
      <c r="BT593">
        <v>3.93</v>
      </c>
      <c r="BU593">
        <v>3.93</v>
      </c>
      <c r="BV593" t="e">
        <v>#N/A</v>
      </c>
      <c r="BW593">
        <v>22.00714285714286</v>
      </c>
      <c r="BX593">
        <v>22.00714285714286</v>
      </c>
      <c r="BY593">
        <v>10.136499999999998</v>
      </c>
      <c r="BZ593">
        <v>9.1179999999999968</v>
      </c>
      <c r="CA593">
        <v>4.9219999999999997</v>
      </c>
      <c r="CB593" t="e">
        <v>#N/A</v>
      </c>
      <c r="CC593" t="e">
        <v>#N/A</v>
      </c>
      <c r="CD593" t="e">
        <v>#N/A</v>
      </c>
    </row>
    <row r="594" spans="1:82" x14ac:dyDescent="0.25">
      <c r="B594" s="52" t="str">
        <f t="shared" si="123"/>
        <v>Diagnostic radiology-Drug Used in Medical Imaging-A9552</v>
      </c>
      <c r="C594" s="52" t="str">
        <f t="shared" si="124"/>
        <v>78815-0404</v>
      </c>
      <c r="D594" s="53" t="s">
        <v>861</v>
      </c>
      <c r="E594" s="53" t="s">
        <v>979</v>
      </c>
      <c r="F594" s="52" t="s">
        <v>2553</v>
      </c>
      <c r="G594" s="52" t="s">
        <v>59</v>
      </c>
      <c r="H594" s="54" t="s">
        <v>120</v>
      </c>
      <c r="I594" s="55" t="s">
        <v>78</v>
      </c>
      <c r="J594" s="55" t="str">
        <f t="shared" si="130"/>
        <v>A9552-343</v>
      </c>
      <c r="K594" s="56" t="s">
        <v>1572</v>
      </c>
      <c r="L594" s="57">
        <v>65</v>
      </c>
      <c r="M594" s="52">
        <f t="shared" si="125"/>
        <v>3</v>
      </c>
      <c r="N594" s="53"/>
      <c r="O594" s="52">
        <f t="shared" si="126"/>
        <v>0</v>
      </c>
      <c r="P594" s="52" t="str">
        <f t="shared" si="131"/>
        <v>0343-A9552 0404-78815</v>
      </c>
      <c r="Q594" s="58" t="str">
        <f t="shared" si="132"/>
        <v>343A9552</v>
      </c>
      <c r="R594" s="59">
        <v>0</v>
      </c>
      <c r="S594" s="59">
        <v>0</v>
      </c>
      <c r="T594" s="59">
        <v>0</v>
      </c>
      <c r="U594" s="59">
        <v>0</v>
      </c>
      <c r="V594" s="59">
        <v>0</v>
      </c>
      <c r="W594" s="59">
        <v>27.980290909090911</v>
      </c>
      <c r="X594" s="59">
        <v>27.435927272727273</v>
      </c>
      <c r="Y594" s="59">
        <v>28.306909090909091</v>
      </c>
      <c r="Z594" s="59">
        <v>27.435927272727273</v>
      </c>
      <c r="AA594" s="59">
        <v>27.435927272727273</v>
      </c>
      <c r="AB594" s="59">
        <v>0</v>
      </c>
      <c r="AC594" s="59">
        <v>70.767272727272726</v>
      </c>
      <c r="AD594" s="59">
        <v>70.767272727272726</v>
      </c>
      <c r="AE594" s="59">
        <v>390</v>
      </c>
      <c r="AF594" s="59">
        <v>206.70000000000002</v>
      </c>
      <c r="AG594" s="59">
        <v>0</v>
      </c>
      <c r="AH594" s="59">
        <v>0</v>
      </c>
      <c r="AI594" s="59">
        <v>0</v>
      </c>
      <c r="AJ594" s="59">
        <v>0</v>
      </c>
      <c r="AK594" s="60" t="str">
        <f t="shared" si="127"/>
        <v>Packaged</v>
      </c>
      <c r="AL594" s="60" t="str">
        <f t="shared" si="127"/>
        <v>Packaged</v>
      </c>
      <c r="AM594" s="60" t="str">
        <f t="shared" si="127"/>
        <v>Packaged</v>
      </c>
      <c r="AN594" s="60" t="str">
        <f t="shared" si="127"/>
        <v>Packaged</v>
      </c>
      <c r="AO594" s="60" t="str">
        <f t="shared" si="127"/>
        <v>Packaged</v>
      </c>
      <c r="AP594" s="60">
        <f t="shared" si="122"/>
        <v>27.980290909090911</v>
      </c>
      <c r="AQ594" s="60">
        <f t="shared" si="122"/>
        <v>27.435927272727273</v>
      </c>
      <c r="AR594" s="60">
        <f t="shared" si="122"/>
        <v>28.306909090909091</v>
      </c>
      <c r="AS594" s="60">
        <f t="shared" si="122"/>
        <v>27.435927272727273</v>
      </c>
      <c r="AT594" s="60">
        <f t="shared" si="122"/>
        <v>27.435927272727273</v>
      </c>
      <c r="AU594" s="60" t="s">
        <v>623</v>
      </c>
      <c r="AV594" s="60">
        <f t="shared" si="121"/>
        <v>70.767272727272726</v>
      </c>
      <c r="AW594" s="60">
        <f t="shared" si="121"/>
        <v>70.767272727272726</v>
      </c>
      <c r="AX594" s="60">
        <f t="shared" si="121"/>
        <v>390</v>
      </c>
      <c r="AY594" s="60">
        <f t="shared" si="121"/>
        <v>206.70000000000002</v>
      </c>
      <c r="AZ594" s="60" t="str">
        <f t="shared" si="121"/>
        <v>Packaged</v>
      </c>
      <c r="BA594" s="60" t="str">
        <f t="shared" si="121"/>
        <v>Packaged</v>
      </c>
      <c r="BB594" s="60" t="s">
        <v>623</v>
      </c>
      <c r="BC594" s="60" t="s">
        <v>623</v>
      </c>
      <c r="BD594" s="58" t="str">
        <f t="shared" si="128"/>
        <v>N/A</v>
      </c>
      <c r="BE594" s="58" t="e">
        <f t="shared" si="129"/>
        <v>#VALUE!</v>
      </c>
      <c r="BF594" s="53" t="s">
        <v>1573</v>
      </c>
      <c r="BG594" s="52" t="s">
        <v>37</v>
      </c>
      <c r="BH594" s="34" t="s">
        <v>120</v>
      </c>
      <c r="BI594" s="34">
        <v>343</v>
      </c>
      <c r="BJ594" s="56" t="s">
        <v>1574</v>
      </c>
      <c r="BL594" t="e">
        <v>#N/A</v>
      </c>
      <c r="BM594" t="e">
        <v>#N/A</v>
      </c>
      <c r="BN594" t="e">
        <v>#N/A</v>
      </c>
      <c r="BO594" t="e">
        <v>#N/A</v>
      </c>
      <c r="BP594" t="e">
        <v>#N/A</v>
      </c>
      <c r="BQ594">
        <v>27.980290909090911</v>
      </c>
      <c r="BR594">
        <v>27.435927272727273</v>
      </c>
      <c r="BS594">
        <v>28.306909090909091</v>
      </c>
      <c r="BT594">
        <v>27.435927272727273</v>
      </c>
      <c r="BU594">
        <v>27.435927272727273</v>
      </c>
      <c r="BV594" t="e">
        <v>#N/A</v>
      </c>
      <c r="BW594">
        <v>70.767272727272726</v>
      </c>
      <c r="BX594">
        <v>70.767272727272726</v>
      </c>
      <c r="BY594">
        <v>390</v>
      </c>
      <c r="BZ594">
        <v>206.70000000000002</v>
      </c>
      <c r="CA594" t="e">
        <v>#N/A</v>
      </c>
      <c r="CB594" t="e">
        <v>#N/A</v>
      </c>
      <c r="CC594" t="e">
        <v>#N/A</v>
      </c>
      <c r="CD594" t="e">
        <v>#N/A</v>
      </c>
    </row>
    <row r="595" spans="1:82" x14ac:dyDescent="0.25">
      <c r="B595" s="52" t="str">
        <f t="shared" si="123"/>
        <v>Diagnostic Radiology &amp; Imaging Procedures-Scan and CT of Head and Torso-78816</v>
      </c>
      <c r="C595" s="52" t="str">
        <f t="shared" si="124"/>
        <v>78816-0404</v>
      </c>
      <c r="D595" s="53" t="s">
        <v>862</v>
      </c>
      <c r="E595" s="53" t="s">
        <v>976</v>
      </c>
      <c r="F595" s="52" t="s">
        <v>115</v>
      </c>
      <c r="G595" s="52" t="s">
        <v>540</v>
      </c>
      <c r="H595" s="54" t="s">
        <v>1575</v>
      </c>
      <c r="I595" s="55" t="s">
        <v>160</v>
      </c>
      <c r="J595" s="55" t="str">
        <f t="shared" si="130"/>
        <v>78816-404</v>
      </c>
      <c r="K595" s="56" t="s">
        <v>862</v>
      </c>
      <c r="L595" s="57">
        <v>1888</v>
      </c>
      <c r="M595" s="52">
        <f t="shared" si="125"/>
        <v>3</v>
      </c>
      <c r="N595" s="53" t="s">
        <v>632</v>
      </c>
      <c r="O595" s="52">
        <f t="shared" si="126"/>
        <v>1</v>
      </c>
      <c r="P595" s="52" t="str">
        <f t="shared" si="131"/>
        <v>0404-78816 0404-78816</v>
      </c>
      <c r="Q595" s="58" t="str">
        <f t="shared" si="132"/>
        <v>40478816</v>
      </c>
      <c r="R595" s="59">
        <v>1493.014772</v>
      </c>
      <c r="S595" s="59">
        <v>1493.014772</v>
      </c>
      <c r="T595" s="59">
        <v>1493.014772</v>
      </c>
      <c r="U595" s="59">
        <v>1493.014772</v>
      </c>
      <c r="V595" s="59">
        <v>1493.014772</v>
      </c>
      <c r="W595" s="59">
        <v>1489.35</v>
      </c>
      <c r="X595" s="59">
        <v>1489.35</v>
      </c>
      <c r="Y595" s="59">
        <v>490.88</v>
      </c>
      <c r="Z595" s="59">
        <v>1489.35</v>
      </c>
      <c r="AA595" s="59">
        <v>1489.35</v>
      </c>
      <c r="AB595" s="59">
        <v>0</v>
      </c>
      <c r="AC595" s="59">
        <v>0</v>
      </c>
      <c r="AD595" s="59">
        <v>0</v>
      </c>
      <c r="AE595" s="59">
        <v>2978.8458000000001</v>
      </c>
      <c r="AF595" s="59">
        <v>2676.8429999999998</v>
      </c>
      <c r="AG595" s="59">
        <v>0</v>
      </c>
      <c r="AH595" s="59">
        <v>0</v>
      </c>
      <c r="AI595" s="59">
        <v>0</v>
      </c>
      <c r="AJ595" s="59">
        <v>0</v>
      </c>
      <c r="AK595" s="60">
        <f t="shared" si="127"/>
        <v>1493.014772</v>
      </c>
      <c r="AL595" s="60">
        <f t="shared" si="127"/>
        <v>1493.014772</v>
      </c>
      <c r="AM595" s="60">
        <f t="shared" si="127"/>
        <v>1493.014772</v>
      </c>
      <c r="AN595" s="60">
        <f t="shared" si="127"/>
        <v>1493.014772</v>
      </c>
      <c r="AO595" s="60">
        <f t="shared" si="127"/>
        <v>1493.014772</v>
      </c>
      <c r="AP595" s="60">
        <f t="shared" si="122"/>
        <v>1489.35</v>
      </c>
      <c r="AQ595" s="60">
        <f t="shared" si="122"/>
        <v>1489.35</v>
      </c>
      <c r="AR595" s="60">
        <f t="shared" si="122"/>
        <v>490.88</v>
      </c>
      <c r="AS595" s="60">
        <f t="shared" si="122"/>
        <v>1489.35</v>
      </c>
      <c r="AT595" s="60">
        <f t="shared" si="122"/>
        <v>1489.35</v>
      </c>
      <c r="AU595" s="60" t="s">
        <v>623</v>
      </c>
      <c r="AV595" s="60" t="str">
        <f t="shared" si="121"/>
        <v>Not Reimbursable</v>
      </c>
      <c r="AW595" s="60" t="str">
        <f t="shared" si="121"/>
        <v>Not Reimbursable</v>
      </c>
      <c r="AX595" s="60">
        <f t="shared" si="121"/>
        <v>2978.8458000000001</v>
      </c>
      <c r="AY595" s="60">
        <f t="shared" si="121"/>
        <v>2676.8429999999998</v>
      </c>
      <c r="AZ595" s="60" t="str">
        <f t="shared" si="121"/>
        <v>Not Reimbursable</v>
      </c>
      <c r="BA595" s="60" t="str">
        <f t="shared" si="121"/>
        <v>Not Reimbursable</v>
      </c>
      <c r="BB595" s="60" t="s">
        <v>623</v>
      </c>
      <c r="BC595" s="60" t="s">
        <v>623</v>
      </c>
      <c r="BD595" s="58">
        <f t="shared" si="128"/>
        <v>7</v>
      </c>
      <c r="BE595" s="58">
        <f t="shared" si="129"/>
        <v>4</v>
      </c>
      <c r="BF595" s="53" t="s">
        <v>1576</v>
      </c>
      <c r="BG595" s="52" t="s">
        <v>37</v>
      </c>
      <c r="BH595" s="34">
        <v>78816</v>
      </c>
      <c r="BI595" s="34">
        <v>404</v>
      </c>
      <c r="BJ595" s="56" t="s">
        <v>1577</v>
      </c>
      <c r="BK595">
        <v>5594</v>
      </c>
      <c r="BL595">
        <v>1493.014772</v>
      </c>
      <c r="BM595">
        <v>1493.014772</v>
      </c>
      <c r="BN595">
        <v>1493.014772</v>
      </c>
      <c r="BO595">
        <v>1493.014772</v>
      </c>
      <c r="BP595">
        <v>1493.014772</v>
      </c>
      <c r="BQ595">
        <v>1489.35</v>
      </c>
      <c r="BR595">
        <v>1489.35</v>
      </c>
      <c r="BS595">
        <v>490.88</v>
      </c>
      <c r="BT595">
        <v>1489.35</v>
      </c>
      <c r="BU595">
        <v>1489.35</v>
      </c>
      <c r="BV595">
        <v>0</v>
      </c>
      <c r="BW595">
        <v>0</v>
      </c>
      <c r="BX595">
        <v>0</v>
      </c>
      <c r="BY595">
        <v>2978.8458000000001</v>
      </c>
      <c r="BZ595">
        <v>2676.8429999999998</v>
      </c>
      <c r="CA595">
        <v>0</v>
      </c>
      <c r="CB595">
        <v>0</v>
      </c>
      <c r="CC595">
        <v>0</v>
      </c>
      <c r="CD595">
        <v>0</v>
      </c>
    </row>
    <row r="596" spans="1:82" x14ac:dyDescent="0.25">
      <c r="B596" s="52" t="str">
        <f t="shared" si="123"/>
        <v>Clinical Laboratory &amp; Pathology Procedures-Blood glucose (sugar) level-82947</v>
      </c>
      <c r="C596" s="52" t="str">
        <f t="shared" si="124"/>
        <v>78816-0404</v>
      </c>
      <c r="D596" s="53" t="s">
        <v>862</v>
      </c>
      <c r="E596" s="53" t="s">
        <v>979</v>
      </c>
      <c r="F596" s="52" t="s">
        <v>116</v>
      </c>
      <c r="G596" s="52" t="s">
        <v>89</v>
      </c>
      <c r="H596" s="54" t="s">
        <v>90</v>
      </c>
      <c r="I596" s="55" t="s">
        <v>36</v>
      </c>
      <c r="J596" s="55" t="str">
        <f t="shared" si="130"/>
        <v>82947-300</v>
      </c>
      <c r="K596" s="56" t="s">
        <v>1139</v>
      </c>
      <c r="L596" s="57">
        <v>41</v>
      </c>
      <c r="M596" s="52">
        <f t="shared" si="125"/>
        <v>3</v>
      </c>
      <c r="N596" s="53"/>
      <c r="O596" s="52">
        <f t="shared" si="126"/>
        <v>0</v>
      </c>
      <c r="P596" s="52" t="str">
        <f t="shared" si="131"/>
        <v>0300-82947 0404-78816</v>
      </c>
      <c r="Q596" s="58" t="str">
        <f t="shared" si="132"/>
        <v>30082947</v>
      </c>
      <c r="R596" s="59">
        <v>3.93</v>
      </c>
      <c r="S596" s="59">
        <v>4.1265000000000001</v>
      </c>
      <c r="T596" s="59">
        <v>4.1265000000000001</v>
      </c>
      <c r="U596" s="59">
        <v>4.1265000000000001</v>
      </c>
      <c r="V596" s="59">
        <v>3.93</v>
      </c>
      <c r="W596" s="59">
        <v>4.0086000000000004</v>
      </c>
      <c r="X596" s="59">
        <v>3.93</v>
      </c>
      <c r="Y596" s="59">
        <v>4.0478999999999994</v>
      </c>
      <c r="Z596" s="59">
        <v>3.93</v>
      </c>
      <c r="AA596" s="59">
        <v>3.93</v>
      </c>
      <c r="AB596" s="59">
        <v>0</v>
      </c>
      <c r="AC596" s="59">
        <v>22.00714285714286</v>
      </c>
      <c r="AD596" s="59">
        <v>22.00714285714286</v>
      </c>
      <c r="AE596" s="59">
        <v>10.136499999999998</v>
      </c>
      <c r="AF596" s="59">
        <v>9.1179999999999968</v>
      </c>
      <c r="AG596" s="59">
        <v>4.9219999999999997</v>
      </c>
      <c r="AH596" s="59">
        <v>0</v>
      </c>
      <c r="AI596" s="59">
        <v>0</v>
      </c>
      <c r="AJ596" s="59">
        <v>0</v>
      </c>
      <c r="AK596" s="60">
        <f t="shared" si="127"/>
        <v>3.93</v>
      </c>
      <c r="AL596" s="60">
        <f t="shared" si="127"/>
        <v>4.1265000000000001</v>
      </c>
      <c r="AM596" s="60">
        <f t="shared" si="127"/>
        <v>4.1265000000000001</v>
      </c>
      <c r="AN596" s="60">
        <f t="shared" si="127"/>
        <v>4.1265000000000001</v>
      </c>
      <c r="AO596" s="60">
        <f t="shared" si="127"/>
        <v>3.93</v>
      </c>
      <c r="AP596" s="60">
        <f t="shared" si="122"/>
        <v>4.0086000000000004</v>
      </c>
      <c r="AQ596" s="60">
        <f t="shared" si="122"/>
        <v>3.93</v>
      </c>
      <c r="AR596" s="60">
        <f t="shared" si="122"/>
        <v>4.0478999999999994</v>
      </c>
      <c r="AS596" s="60">
        <f t="shared" si="122"/>
        <v>3.93</v>
      </c>
      <c r="AT596" s="60">
        <f t="shared" si="122"/>
        <v>3.93</v>
      </c>
      <c r="AU596" s="60" t="s">
        <v>623</v>
      </c>
      <c r="AV596" s="60">
        <f t="shared" si="121"/>
        <v>22.00714285714286</v>
      </c>
      <c r="AW596" s="60">
        <f t="shared" si="121"/>
        <v>22.00714285714286</v>
      </c>
      <c r="AX596" s="60">
        <f t="shared" si="121"/>
        <v>10.136499999999998</v>
      </c>
      <c r="AY596" s="60">
        <f t="shared" si="121"/>
        <v>9.1179999999999968</v>
      </c>
      <c r="AZ596" s="60">
        <f t="shared" si="121"/>
        <v>4.9219999999999997</v>
      </c>
      <c r="BA596" s="60" t="str">
        <f t="shared" si="121"/>
        <v>Packaged</v>
      </c>
      <c r="BB596" s="60" t="s">
        <v>623</v>
      </c>
      <c r="BC596" s="60" t="s">
        <v>623</v>
      </c>
      <c r="BD596" s="58" t="str">
        <f t="shared" si="128"/>
        <v>N/A</v>
      </c>
      <c r="BE596" s="58" t="e">
        <f t="shared" si="129"/>
        <v>#VALUE!</v>
      </c>
      <c r="BF596" s="53" t="s">
        <v>472</v>
      </c>
      <c r="BG596" s="52" t="s">
        <v>39</v>
      </c>
      <c r="BH596" s="34">
        <v>82947</v>
      </c>
      <c r="BI596" s="34">
        <v>300</v>
      </c>
      <c r="BJ596" s="56" t="s">
        <v>1140</v>
      </c>
      <c r="BL596">
        <v>3.93</v>
      </c>
      <c r="BM596">
        <v>4.1265000000000001</v>
      </c>
      <c r="BN596">
        <v>4.1265000000000001</v>
      </c>
      <c r="BO596">
        <v>4.1265000000000001</v>
      </c>
      <c r="BP596">
        <v>3.93</v>
      </c>
      <c r="BQ596">
        <v>4.0086000000000004</v>
      </c>
      <c r="BR596">
        <v>3.93</v>
      </c>
      <c r="BS596">
        <v>4.0478999999999994</v>
      </c>
      <c r="BT596">
        <v>3.93</v>
      </c>
      <c r="BU596">
        <v>3.93</v>
      </c>
      <c r="BV596" t="e">
        <v>#N/A</v>
      </c>
      <c r="BW596">
        <v>22.00714285714286</v>
      </c>
      <c r="BX596">
        <v>22.00714285714286</v>
      </c>
      <c r="BY596">
        <v>10.136499999999998</v>
      </c>
      <c r="BZ596">
        <v>9.1179999999999968</v>
      </c>
      <c r="CA596">
        <v>4.9219999999999997</v>
      </c>
      <c r="CB596" t="e">
        <v>#N/A</v>
      </c>
      <c r="CC596" t="e">
        <v>#N/A</v>
      </c>
      <c r="CD596" t="e">
        <v>#N/A</v>
      </c>
    </row>
    <row r="597" spans="1:82" x14ac:dyDescent="0.25">
      <c r="A597" s="51"/>
      <c r="B597" s="52" t="str">
        <f t="shared" si="123"/>
        <v>Diagnostic radiology-Drug Used in Medical Imaging-A9552</v>
      </c>
      <c r="C597" s="52" t="str">
        <f t="shared" si="124"/>
        <v>78816-0404</v>
      </c>
      <c r="D597" s="53" t="s">
        <v>862</v>
      </c>
      <c r="E597" s="53" t="s">
        <v>979</v>
      </c>
      <c r="F597" s="52" t="s">
        <v>2553</v>
      </c>
      <c r="G597" s="52" t="s">
        <v>59</v>
      </c>
      <c r="H597" s="54" t="s">
        <v>120</v>
      </c>
      <c r="I597" s="55" t="s">
        <v>78</v>
      </c>
      <c r="J597" s="55" t="str">
        <f t="shared" si="130"/>
        <v>A9552-343</v>
      </c>
      <c r="K597" s="56" t="s">
        <v>1572</v>
      </c>
      <c r="L597" s="57">
        <v>66</v>
      </c>
      <c r="M597" s="52">
        <f t="shared" si="125"/>
        <v>3</v>
      </c>
      <c r="N597" s="53"/>
      <c r="O597" s="52">
        <f t="shared" si="126"/>
        <v>0</v>
      </c>
      <c r="P597" s="52" t="str">
        <f t="shared" si="131"/>
        <v>0343-A9552 0404-78816</v>
      </c>
      <c r="Q597" s="58" t="str">
        <f t="shared" si="132"/>
        <v>343A9552</v>
      </c>
      <c r="R597" s="59">
        <v>0</v>
      </c>
      <c r="S597" s="59">
        <v>0</v>
      </c>
      <c r="T597" s="59">
        <v>0</v>
      </c>
      <c r="U597" s="59">
        <v>0</v>
      </c>
      <c r="V597" s="59">
        <v>0</v>
      </c>
      <c r="W597" s="59">
        <v>27.980290909090911</v>
      </c>
      <c r="X597" s="59">
        <v>27.435927272727273</v>
      </c>
      <c r="Y597" s="59">
        <v>28.306909090909091</v>
      </c>
      <c r="Z597" s="59">
        <v>27.435927272727273</v>
      </c>
      <c r="AA597" s="59">
        <v>27.435927272727273</v>
      </c>
      <c r="AB597" s="59">
        <v>0</v>
      </c>
      <c r="AC597" s="59">
        <v>70.767272727272726</v>
      </c>
      <c r="AD597" s="59">
        <v>70.767272727272726</v>
      </c>
      <c r="AE597" s="59">
        <v>390</v>
      </c>
      <c r="AF597" s="59">
        <v>206.70000000000002</v>
      </c>
      <c r="AG597" s="59">
        <v>0</v>
      </c>
      <c r="AH597" s="59">
        <v>0</v>
      </c>
      <c r="AI597" s="59">
        <v>0</v>
      </c>
      <c r="AJ597" s="59">
        <v>0</v>
      </c>
      <c r="AK597" s="60" t="str">
        <f t="shared" si="127"/>
        <v>Packaged</v>
      </c>
      <c r="AL597" s="60" t="str">
        <f t="shared" si="127"/>
        <v>Packaged</v>
      </c>
      <c r="AM597" s="60" t="str">
        <f t="shared" si="127"/>
        <v>Packaged</v>
      </c>
      <c r="AN597" s="60" t="str">
        <f t="shared" si="127"/>
        <v>Packaged</v>
      </c>
      <c r="AO597" s="60" t="str">
        <f t="shared" si="127"/>
        <v>Packaged</v>
      </c>
      <c r="AP597" s="60">
        <f t="shared" si="122"/>
        <v>27.980290909090911</v>
      </c>
      <c r="AQ597" s="60">
        <f t="shared" si="122"/>
        <v>27.435927272727273</v>
      </c>
      <c r="AR597" s="60">
        <f t="shared" si="122"/>
        <v>28.306909090909091</v>
      </c>
      <c r="AS597" s="60">
        <f t="shared" si="122"/>
        <v>27.435927272727273</v>
      </c>
      <c r="AT597" s="60">
        <f t="shared" si="122"/>
        <v>27.435927272727273</v>
      </c>
      <c r="AU597" s="60" t="s">
        <v>623</v>
      </c>
      <c r="AV597" s="60">
        <f t="shared" si="121"/>
        <v>70.767272727272726</v>
      </c>
      <c r="AW597" s="60">
        <f t="shared" si="121"/>
        <v>70.767272727272726</v>
      </c>
      <c r="AX597" s="60">
        <f t="shared" si="121"/>
        <v>390</v>
      </c>
      <c r="AY597" s="60">
        <f t="shared" ref="AY597:BA660" si="133">IF($E597="Related",IFERROR(IF(AF597=0,"Packaged",AF597),"Packaged"),IFERROR(IF(AF597=0,"Not Reimbursable",AF597),"Not Reimbursable"))</f>
        <v>206.70000000000002</v>
      </c>
      <c r="AZ597" s="60" t="str">
        <f t="shared" si="133"/>
        <v>Packaged</v>
      </c>
      <c r="BA597" s="60" t="str">
        <f t="shared" si="133"/>
        <v>Packaged</v>
      </c>
      <c r="BB597" s="60" t="s">
        <v>623</v>
      </c>
      <c r="BC597" s="60" t="s">
        <v>623</v>
      </c>
      <c r="BD597" s="58" t="str">
        <f t="shared" si="128"/>
        <v>N/A</v>
      </c>
      <c r="BE597" s="58" t="e">
        <f t="shared" si="129"/>
        <v>#VALUE!</v>
      </c>
      <c r="BF597" s="53" t="s">
        <v>1573</v>
      </c>
      <c r="BG597" s="52" t="s">
        <v>37</v>
      </c>
      <c r="BH597" s="34" t="s">
        <v>120</v>
      </c>
      <c r="BI597" s="34">
        <v>343</v>
      </c>
      <c r="BJ597" s="56" t="s">
        <v>1574</v>
      </c>
      <c r="BL597" t="e">
        <v>#N/A</v>
      </c>
      <c r="BM597" t="e">
        <v>#N/A</v>
      </c>
      <c r="BN597" t="e">
        <v>#N/A</v>
      </c>
      <c r="BO597" t="e">
        <v>#N/A</v>
      </c>
      <c r="BP597" t="e">
        <v>#N/A</v>
      </c>
      <c r="BQ597">
        <v>27.980290909090911</v>
      </c>
      <c r="BR597">
        <v>27.435927272727273</v>
      </c>
      <c r="BS597">
        <v>28.306909090909091</v>
      </c>
      <c r="BT597">
        <v>27.435927272727273</v>
      </c>
      <c r="BU597">
        <v>27.435927272727273</v>
      </c>
      <c r="BV597" t="e">
        <v>#N/A</v>
      </c>
      <c r="BW597">
        <v>70.767272727272726</v>
      </c>
      <c r="BX597">
        <v>70.767272727272726</v>
      </c>
      <c r="BY597">
        <v>390</v>
      </c>
      <c r="BZ597">
        <v>206.70000000000002</v>
      </c>
      <c r="CA597" t="e">
        <v>#N/A</v>
      </c>
      <c r="CB597" t="e">
        <v>#N/A</v>
      </c>
      <c r="CC597" t="e">
        <v>#N/A</v>
      </c>
      <c r="CD597" t="e">
        <v>#N/A</v>
      </c>
    </row>
    <row r="598" spans="1:82" x14ac:dyDescent="0.25">
      <c r="B598" s="52" t="str">
        <f t="shared" si="123"/>
        <v>Diagnostic Radiology &amp; Imaging Procedures-Nuclear Medicine - Diagnostic-78830</v>
      </c>
      <c r="C598" s="52" t="str">
        <f t="shared" si="124"/>
        <v>78830-0341</v>
      </c>
      <c r="D598" s="53" t="s">
        <v>863</v>
      </c>
      <c r="E598" s="53" t="s">
        <v>976</v>
      </c>
      <c r="F598" s="52" t="s">
        <v>115</v>
      </c>
      <c r="G598" s="52" t="s">
        <v>544</v>
      </c>
      <c r="H598" s="54" t="s">
        <v>1578</v>
      </c>
      <c r="I598" s="55" t="s">
        <v>76</v>
      </c>
      <c r="J598" s="55" t="str">
        <f t="shared" si="130"/>
        <v>78830-341</v>
      </c>
      <c r="K598" s="56" t="s">
        <v>863</v>
      </c>
      <c r="L598" s="57">
        <v>1196</v>
      </c>
      <c r="M598" s="52">
        <f t="shared" si="125"/>
        <v>1</v>
      </c>
      <c r="N598" s="53" t="s">
        <v>632</v>
      </c>
      <c r="O598" s="52">
        <f t="shared" si="126"/>
        <v>1</v>
      </c>
      <c r="P598" s="52" t="str">
        <f t="shared" si="131"/>
        <v>0341-78830 0341-78830</v>
      </c>
      <c r="Q598" s="58" t="str">
        <f t="shared" si="132"/>
        <v>34178830</v>
      </c>
      <c r="R598" s="59">
        <v>1355.1217466000001</v>
      </c>
      <c r="S598" s="59">
        <v>1355.1217466000001</v>
      </c>
      <c r="T598" s="59">
        <v>1355.1217466000001</v>
      </c>
      <c r="U598" s="59">
        <v>1355.1217466000001</v>
      </c>
      <c r="V598" s="59">
        <v>1355.1217466000001</v>
      </c>
      <c r="W598" s="59">
        <v>307.37200000000001</v>
      </c>
      <c r="X598" s="59">
        <v>301.392</v>
      </c>
      <c r="Y598" s="59">
        <v>310.96000000000004</v>
      </c>
      <c r="Z598" s="59">
        <v>301.392</v>
      </c>
      <c r="AA598" s="59">
        <v>301.392</v>
      </c>
      <c r="AB598" s="59">
        <v>0</v>
      </c>
      <c r="AC598" s="59">
        <v>0</v>
      </c>
      <c r="AD598" s="59">
        <v>0</v>
      </c>
      <c r="AE598" s="59">
        <v>2365.6995999999999</v>
      </c>
      <c r="AF598" s="59">
        <v>2137.9851999999996</v>
      </c>
      <c r="AG598" s="59">
        <v>0</v>
      </c>
      <c r="AH598" s="59">
        <v>0</v>
      </c>
      <c r="AI598" s="59">
        <v>0</v>
      </c>
      <c r="AJ598" s="59">
        <v>0</v>
      </c>
      <c r="AK598" s="60">
        <f t="shared" si="127"/>
        <v>1355.1217466000001</v>
      </c>
      <c r="AL598" s="60">
        <f t="shared" si="127"/>
        <v>1355.1217466000001</v>
      </c>
      <c r="AM598" s="60">
        <f t="shared" si="127"/>
        <v>1355.1217466000001</v>
      </c>
      <c r="AN598" s="60">
        <f t="shared" si="127"/>
        <v>1355.1217466000001</v>
      </c>
      <c r="AO598" s="60">
        <f t="shared" si="127"/>
        <v>1355.1217466000001</v>
      </c>
      <c r="AP598" s="60">
        <f t="shared" si="122"/>
        <v>307.37200000000001</v>
      </c>
      <c r="AQ598" s="60">
        <f t="shared" si="122"/>
        <v>301.392</v>
      </c>
      <c r="AR598" s="60">
        <f t="shared" si="122"/>
        <v>310.96000000000004</v>
      </c>
      <c r="AS598" s="60">
        <f t="shared" si="122"/>
        <v>301.392</v>
      </c>
      <c r="AT598" s="60">
        <f t="shared" si="122"/>
        <v>301.392</v>
      </c>
      <c r="AU598" s="60" t="s">
        <v>623</v>
      </c>
      <c r="AV598" s="60" t="str">
        <f t="shared" ref="AV598:BA661" si="134">IF($E598="Related",IFERROR(IF(AC598=0,"Packaged",AC598),"Packaged"),IFERROR(IF(AC598=0,"Not Reimbursable",AC598),"Not Reimbursable"))</f>
        <v>Not Reimbursable</v>
      </c>
      <c r="AW598" s="60" t="str">
        <f t="shared" si="134"/>
        <v>Not Reimbursable</v>
      </c>
      <c r="AX598" s="60">
        <f t="shared" si="134"/>
        <v>2365.6995999999999</v>
      </c>
      <c r="AY598" s="60">
        <f t="shared" si="133"/>
        <v>2137.9851999999996</v>
      </c>
      <c r="AZ598" s="60" t="str">
        <f t="shared" si="133"/>
        <v>Not Reimbursable</v>
      </c>
      <c r="BA598" s="60" t="str">
        <f t="shared" si="133"/>
        <v>Not Reimbursable</v>
      </c>
      <c r="BB598" s="60" t="s">
        <v>623</v>
      </c>
      <c r="BC598" s="60" t="s">
        <v>623</v>
      </c>
      <c r="BD598" s="58">
        <f t="shared" si="128"/>
        <v>4</v>
      </c>
      <c r="BE598" s="58">
        <f t="shared" si="129"/>
        <v>3</v>
      </c>
      <c r="BF598" s="53" t="s">
        <v>1579</v>
      </c>
      <c r="BG598" s="52" t="s">
        <v>37</v>
      </c>
      <c r="BH598" s="34">
        <v>78830</v>
      </c>
      <c r="BI598" s="34">
        <v>341</v>
      </c>
      <c r="BJ598" s="56" t="s">
        <v>1580</v>
      </c>
      <c r="BK598">
        <v>5593</v>
      </c>
      <c r="BL598">
        <v>1355.1217466000001</v>
      </c>
      <c r="BM598">
        <v>1355.1217466000001</v>
      </c>
      <c r="BN598">
        <v>1355.1217466000001</v>
      </c>
      <c r="BO598">
        <v>1355.1217466000001</v>
      </c>
      <c r="BP598">
        <v>1355.1217466000001</v>
      </c>
      <c r="BQ598">
        <v>307.37200000000001</v>
      </c>
      <c r="BR598">
        <v>301.392</v>
      </c>
      <c r="BS598">
        <v>310.96000000000004</v>
      </c>
      <c r="BT598">
        <v>301.392</v>
      </c>
      <c r="BU598">
        <v>301.392</v>
      </c>
      <c r="BV598">
        <v>0</v>
      </c>
      <c r="BW598">
        <v>0</v>
      </c>
      <c r="BX598">
        <v>0</v>
      </c>
      <c r="BY598">
        <v>2365.6995999999999</v>
      </c>
      <c r="BZ598">
        <v>2137.9851999999996</v>
      </c>
      <c r="CA598">
        <v>0</v>
      </c>
      <c r="CB598">
        <v>0</v>
      </c>
      <c r="CC598">
        <v>0</v>
      </c>
      <c r="CD598">
        <v>0</v>
      </c>
    </row>
    <row r="599" spans="1:82" x14ac:dyDescent="0.25">
      <c r="A599" t="s">
        <v>1581</v>
      </c>
      <c r="B599" s="52" t="str">
        <f t="shared" si="123"/>
        <v>Surgery Procedures -Removal of breast lesion-19120</v>
      </c>
      <c r="C599" s="52" t="str">
        <f t="shared" si="124"/>
        <v>19120-0360</v>
      </c>
      <c r="D599" s="53" t="s">
        <v>864</v>
      </c>
      <c r="E599" s="53" t="s">
        <v>976</v>
      </c>
      <c r="F599" s="52" t="s">
        <v>114</v>
      </c>
      <c r="G599" s="52" t="s">
        <v>200</v>
      </c>
      <c r="H599" s="54" t="s">
        <v>1582</v>
      </c>
      <c r="I599" s="55" t="s">
        <v>108</v>
      </c>
      <c r="J599" s="55" t="str">
        <f t="shared" si="130"/>
        <v>19120-360</v>
      </c>
      <c r="K599" s="56" t="s">
        <v>864</v>
      </c>
      <c r="L599" s="57">
        <v>8487</v>
      </c>
      <c r="M599" s="52">
        <f t="shared" si="125"/>
        <v>1</v>
      </c>
      <c r="N599" s="53" t="s">
        <v>632</v>
      </c>
      <c r="O599" s="52">
        <f t="shared" si="126"/>
        <v>1</v>
      </c>
      <c r="P599" s="52" t="str">
        <f t="shared" si="131"/>
        <v>0360-19120 0360-19120</v>
      </c>
      <c r="Q599" s="58" t="str">
        <f t="shared" si="132"/>
        <v>36019120</v>
      </c>
      <c r="R599" s="59">
        <v>3637.6734998000002</v>
      </c>
      <c r="S599" s="59">
        <v>3637.6734998000002</v>
      </c>
      <c r="T599" s="59">
        <v>3637.6734998000002</v>
      </c>
      <c r="U599" s="59">
        <v>3637.6734998000002</v>
      </c>
      <c r="V599" s="59">
        <v>3637.6734998000002</v>
      </c>
      <c r="W599" s="59">
        <v>982.93319999999994</v>
      </c>
      <c r="X599" s="59">
        <v>963.66</v>
      </c>
      <c r="Y599" s="59">
        <v>992.56979999999999</v>
      </c>
      <c r="Z599" s="59">
        <v>963.66</v>
      </c>
      <c r="AA599" s="59">
        <v>963.66</v>
      </c>
      <c r="AB599" s="59">
        <v>0</v>
      </c>
      <c r="AC599" s="59">
        <v>789</v>
      </c>
      <c r="AD599" s="59">
        <v>789</v>
      </c>
      <c r="AE599" s="59">
        <v>3655.3056000000006</v>
      </c>
      <c r="AF599" s="59">
        <v>3300.6864</v>
      </c>
      <c r="AG599" s="59">
        <v>725</v>
      </c>
      <c r="AH599" s="59">
        <v>3293</v>
      </c>
      <c r="AI599" s="59">
        <v>0</v>
      </c>
      <c r="AJ599" s="59">
        <v>0</v>
      </c>
      <c r="AK599" s="60">
        <f t="shared" si="127"/>
        <v>3637.6734998000002</v>
      </c>
      <c r="AL599" s="60">
        <f t="shared" si="127"/>
        <v>3637.6734998000002</v>
      </c>
      <c r="AM599" s="60">
        <f t="shared" si="127"/>
        <v>3637.6734998000002</v>
      </c>
      <c r="AN599" s="60">
        <f t="shared" si="127"/>
        <v>3637.6734998000002</v>
      </c>
      <c r="AO599" s="60">
        <f t="shared" si="127"/>
        <v>3637.6734998000002</v>
      </c>
      <c r="AP599" s="60">
        <f t="shared" si="122"/>
        <v>982.93319999999994</v>
      </c>
      <c r="AQ599" s="60">
        <f t="shared" si="122"/>
        <v>963.66</v>
      </c>
      <c r="AR599" s="60">
        <f t="shared" si="122"/>
        <v>992.56979999999999</v>
      </c>
      <c r="AS599" s="60">
        <f t="shared" si="122"/>
        <v>963.66</v>
      </c>
      <c r="AT599" s="60">
        <f t="shared" si="122"/>
        <v>963.66</v>
      </c>
      <c r="AU599" s="60" t="s">
        <v>623</v>
      </c>
      <c r="AV599" s="60">
        <f t="shared" si="134"/>
        <v>789</v>
      </c>
      <c r="AW599" s="60">
        <f t="shared" si="134"/>
        <v>789</v>
      </c>
      <c r="AX599" s="60">
        <f t="shared" si="134"/>
        <v>3655.3056000000006</v>
      </c>
      <c r="AY599" s="60">
        <f t="shared" si="133"/>
        <v>3300.6864</v>
      </c>
      <c r="AZ599" s="60">
        <f t="shared" si="133"/>
        <v>725</v>
      </c>
      <c r="BA599" s="60">
        <f t="shared" si="133"/>
        <v>3293</v>
      </c>
      <c r="BB599" s="60" t="s">
        <v>623</v>
      </c>
      <c r="BC599" s="60" t="s">
        <v>623</v>
      </c>
      <c r="BD599" s="58">
        <f t="shared" si="128"/>
        <v>4</v>
      </c>
      <c r="BE599" s="58">
        <f t="shared" si="129"/>
        <v>3</v>
      </c>
      <c r="BF599" s="53" t="s">
        <v>1583</v>
      </c>
      <c r="BG599" s="52" t="s">
        <v>33</v>
      </c>
      <c r="BH599" s="34">
        <v>19120</v>
      </c>
      <c r="BI599" s="34">
        <v>360</v>
      </c>
      <c r="BJ599" s="56" t="s">
        <v>1584</v>
      </c>
      <c r="BK599">
        <v>5091</v>
      </c>
      <c r="BL599">
        <v>3637.6734998000002</v>
      </c>
      <c r="BM599">
        <v>3637.6734998000002</v>
      </c>
      <c r="BN599">
        <v>3637.6734998000002</v>
      </c>
      <c r="BO599">
        <v>3637.6734998000002</v>
      </c>
      <c r="BP599">
        <v>3637.6734998000002</v>
      </c>
      <c r="BQ599">
        <v>982.93319999999994</v>
      </c>
      <c r="BR599">
        <v>963.66</v>
      </c>
      <c r="BS599">
        <v>992.56979999999999</v>
      </c>
      <c r="BT599">
        <v>963.66</v>
      </c>
      <c r="BU599">
        <v>963.66</v>
      </c>
      <c r="BV599">
        <v>0</v>
      </c>
      <c r="BW599">
        <v>789</v>
      </c>
      <c r="BX599">
        <v>789</v>
      </c>
      <c r="BY599">
        <v>3655.3056000000006</v>
      </c>
      <c r="BZ599">
        <v>3300.6864</v>
      </c>
      <c r="CA599">
        <v>725</v>
      </c>
      <c r="CB599">
        <v>3293</v>
      </c>
      <c r="CC599">
        <v>0</v>
      </c>
      <c r="CD599">
        <v>0</v>
      </c>
    </row>
    <row r="600" spans="1:82" x14ac:dyDescent="0.25">
      <c r="A600" t="s">
        <v>1581</v>
      </c>
      <c r="B600" s="52" t="str">
        <f t="shared" si="123"/>
        <v>Surgery Procedures -Knee arthroscopy/surgery-29881</v>
      </c>
      <c r="C600" s="52" t="str">
        <f t="shared" si="124"/>
        <v>29881-0360</v>
      </c>
      <c r="D600" s="53" t="s">
        <v>865</v>
      </c>
      <c r="E600" s="53" t="s">
        <v>976</v>
      </c>
      <c r="F600" s="52" t="s">
        <v>114</v>
      </c>
      <c r="G600" s="52" t="s">
        <v>222</v>
      </c>
      <c r="H600" s="54" t="s">
        <v>1585</v>
      </c>
      <c r="I600" s="55" t="s">
        <v>108</v>
      </c>
      <c r="J600" s="55" t="str">
        <f t="shared" si="130"/>
        <v>29881-360</v>
      </c>
      <c r="K600" s="56" t="s">
        <v>865</v>
      </c>
      <c r="L600" s="57">
        <v>11832</v>
      </c>
      <c r="M600" s="52">
        <f t="shared" si="125"/>
        <v>1</v>
      </c>
      <c r="N600" s="53" t="s">
        <v>632</v>
      </c>
      <c r="O600" s="52">
        <f t="shared" si="126"/>
        <v>1</v>
      </c>
      <c r="P600" s="52" t="str">
        <f t="shared" si="131"/>
        <v>0360-29881 0360-29881</v>
      </c>
      <c r="Q600" s="58" t="str">
        <f t="shared" si="132"/>
        <v>36029881</v>
      </c>
      <c r="R600" s="59">
        <v>3089.0261286</v>
      </c>
      <c r="S600" s="59">
        <v>3089.0261286</v>
      </c>
      <c r="T600" s="59">
        <v>3089.0261286</v>
      </c>
      <c r="U600" s="59">
        <v>3089.0261286</v>
      </c>
      <c r="V600" s="59">
        <v>3089.0261286</v>
      </c>
      <c r="W600" s="59">
        <v>1110.0354</v>
      </c>
      <c r="X600" s="59">
        <v>1088.27</v>
      </c>
      <c r="Y600" s="59">
        <v>1120.9181000000001</v>
      </c>
      <c r="Z600" s="59">
        <v>1088.27</v>
      </c>
      <c r="AA600" s="59">
        <v>1088.27</v>
      </c>
      <c r="AB600" s="59">
        <v>0</v>
      </c>
      <c r="AC600" s="59">
        <v>951</v>
      </c>
      <c r="AD600" s="59">
        <v>951</v>
      </c>
      <c r="AE600" s="59">
        <v>3544.6082000000001</v>
      </c>
      <c r="AF600" s="59">
        <v>3200.7282999999998</v>
      </c>
      <c r="AG600" s="59">
        <v>825</v>
      </c>
      <c r="AH600" s="59">
        <v>4669</v>
      </c>
      <c r="AI600" s="59">
        <v>0</v>
      </c>
      <c r="AJ600" s="59">
        <v>0</v>
      </c>
      <c r="AK600" s="60">
        <f t="shared" si="127"/>
        <v>3089.0261286</v>
      </c>
      <c r="AL600" s="60">
        <f t="shared" si="127"/>
        <v>3089.0261286</v>
      </c>
      <c r="AM600" s="60">
        <f t="shared" si="127"/>
        <v>3089.0261286</v>
      </c>
      <c r="AN600" s="60">
        <f t="shared" si="127"/>
        <v>3089.0261286</v>
      </c>
      <c r="AO600" s="60">
        <f t="shared" si="127"/>
        <v>3089.0261286</v>
      </c>
      <c r="AP600" s="60">
        <f t="shared" si="122"/>
        <v>1110.0354</v>
      </c>
      <c r="AQ600" s="60">
        <f t="shared" si="122"/>
        <v>1088.27</v>
      </c>
      <c r="AR600" s="60">
        <f t="shared" si="122"/>
        <v>1120.9181000000001</v>
      </c>
      <c r="AS600" s="60">
        <f t="shared" si="122"/>
        <v>1088.27</v>
      </c>
      <c r="AT600" s="60">
        <f t="shared" si="122"/>
        <v>1088.27</v>
      </c>
      <c r="AU600" s="60" t="s">
        <v>623</v>
      </c>
      <c r="AV600" s="60">
        <f t="shared" si="134"/>
        <v>951</v>
      </c>
      <c r="AW600" s="60">
        <f t="shared" si="134"/>
        <v>951</v>
      </c>
      <c r="AX600" s="60">
        <f t="shared" si="134"/>
        <v>3544.6082000000001</v>
      </c>
      <c r="AY600" s="60">
        <f t="shared" si="133"/>
        <v>3200.7282999999998</v>
      </c>
      <c r="AZ600" s="60">
        <f t="shared" si="133"/>
        <v>825</v>
      </c>
      <c r="BA600" s="60">
        <f t="shared" si="133"/>
        <v>4669</v>
      </c>
      <c r="BB600" s="60" t="s">
        <v>623</v>
      </c>
      <c r="BC600" s="60" t="s">
        <v>623</v>
      </c>
      <c r="BD600" s="58">
        <f t="shared" si="128"/>
        <v>4</v>
      </c>
      <c r="BE600" s="58">
        <f t="shared" si="129"/>
        <v>3</v>
      </c>
      <c r="BF600" s="53" t="s">
        <v>1586</v>
      </c>
      <c r="BG600" s="52" t="s">
        <v>33</v>
      </c>
      <c r="BH600" s="34">
        <v>29881</v>
      </c>
      <c r="BI600" s="34">
        <v>360</v>
      </c>
      <c r="BJ600" s="56" t="s">
        <v>1587</v>
      </c>
      <c r="BK600">
        <v>5113</v>
      </c>
      <c r="BL600">
        <v>3089.0261286</v>
      </c>
      <c r="BM600">
        <v>3089.0261286</v>
      </c>
      <c r="BN600">
        <v>3089.0261286</v>
      </c>
      <c r="BO600">
        <v>3089.0261286</v>
      </c>
      <c r="BP600">
        <v>3089.0261286</v>
      </c>
      <c r="BQ600">
        <v>1110.0354</v>
      </c>
      <c r="BR600">
        <v>1088.27</v>
      </c>
      <c r="BS600">
        <v>1120.9181000000001</v>
      </c>
      <c r="BT600">
        <v>1088.27</v>
      </c>
      <c r="BU600">
        <v>1088.27</v>
      </c>
      <c r="BV600">
        <v>0</v>
      </c>
      <c r="BW600">
        <v>951</v>
      </c>
      <c r="BX600">
        <v>951</v>
      </c>
      <c r="BY600">
        <v>3544.6082000000001</v>
      </c>
      <c r="BZ600">
        <v>3200.7282999999998</v>
      </c>
      <c r="CA600">
        <v>825</v>
      </c>
      <c r="CB600">
        <v>4669</v>
      </c>
      <c r="CC600">
        <v>0</v>
      </c>
      <c r="CD600">
        <v>0</v>
      </c>
    </row>
    <row r="601" spans="1:82" x14ac:dyDescent="0.25">
      <c r="A601" t="s">
        <v>1581</v>
      </c>
      <c r="B601" s="52" t="str">
        <f t="shared" si="123"/>
        <v>Surgery Procedures -Remove tonsils and adenoids-42820</v>
      </c>
      <c r="C601" s="52" t="str">
        <f t="shared" si="124"/>
        <v>42820-0360</v>
      </c>
      <c r="D601" s="53" t="s">
        <v>866</v>
      </c>
      <c r="E601" s="53" t="s">
        <v>976</v>
      </c>
      <c r="F601" s="52" t="s">
        <v>114</v>
      </c>
      <c r="G601" s="52" t="s">
        <v>238</v>
      </c>
      <c r="H601" s="54" t="s">
        <v>1588</v>
      </c>
      <c r="I601" s="55" t="s">
        <v>108</v>
      </c>
      <c r="J601" s="55" t="str">
        <f t="shared" si="130"/>
        <v>42820-360</v>
      </c>
      <c r="K601" s="56" t="s">
        <v>866</v>
      </c>
      <c r="L601" s="57">
        <v>7402</v>
      </c>
      <c r="M601" s="52">
        <f t="shared" si="125"/>
        <v>1</v>
      </c>
      <c r="N601" s="53" t="s">
        <v>632</v>
      </c>
      <c r="O601" s="52">
        <f t="shared" si="126"/>
        <v>1</v>
      </c>
      <c r="P601" s="52" t="str">
        <f t="shared" si="131"/>
        <v>0360-42820 0360-42820</v>
      </c>
      <c r="Q601" s="58" t="str">
        <f t="shared" si="132"/>
        <v>36042820</v>
      </c>
      <c r="R601" s="59">
        <v>5588.7491301999999</v>
      </c>
      <c r="S601" s="59">
        <v>5588.7491301999999</v>
      </c>
      <c r="T601" s="59">
        <v>5588.7491301999999</v>
      </c>
      <c r="U601" s="59">
        <v>5588.7491301999999</v>
      </c>
      <c r="V601" s="59">
        <v>5588.7491301999999</v>
      </c>
      <c r="W601" s="59">
        <v>1993.3044</v>
      </c>
      <c r="X601" s="59">
        <v>1954.22</v>
      </c>
      <c r="Y601" s="59">
        <v>2012.8466000000001</v>
      </c>
      <c r="Z601" s="59">
        <v>1954.22</v>
      </c>
      <c r="AA601" s="59">
        <v>1954.22</v>
      </c>
      <c r="AB601" s="59">
        <v>0</v>
      </c>
      <c r="AC601" s="59">
        <v>789</v>
      </c>
      <c r="AD601" s="59">
        <v>789</v>
      </c>
      <c r="AE601" s="59">
        <v>5813.9786000000004</v>
      </c>
      <c r="AF601" s="59">
        <v>5249.9358999999995</v>
      </c>
      <c r="AG601" s="59">
        <v>725</v>
      </c>
      <c r="AH601" s="59">
        <v>3293</v>
      </c>
      <c r="AI601" s="59">
        <v>0</v>
      </c>
      <c r="AJ601" s="59">
        <v>0</v>
      </c>
      <c r="AK601" s="60">
        <f t="shared" si="127"/>
        <v>5588.7491301999999</v>
      </c>
      <c r="AL601" s="60">
        <f t="shared" si="127"/>
        <v>5588.7491301999999</v>
      </c>
      <c r="AM601" s="60">
        <f t="shared" si="127"/>
        <v>5588.7491301999999</v>
      </c>
      <c r="AN601" s="60">
        <f t="shared" si="127"/>
        <v>5588.7491301999999</v>
      </c>
      <c r="AO601" s="60">
        <f t="shared" si="127"/>
        <v>5588.7491301999999</v>
      </c>
      <c r="AP601" s="60">
        <f t="shared" si="122"/>
        <v>1993.3044</v>
      </c>
      <c r="AQ601" s="60">
        <f t="shared" si="122"/>
        <v>1954.22</v>
      </c>
      <c r="AR601" s="60">
        <f t="shared" si="122"/>
        <v>2012.8466000000001</v>
      </c>
      <c r="AS601" s="60">
        <f t="shared" si="122"/>
        <v>1954.22</v>
      </c>
      <c r="AT601" s="60">
        <f t="shared" si="122"/>
        <v>1954.22</v>
      </c>
      <c r="AU601" s="60" t="s">
        <v>623</v>
      </c>
      <c r="AV601" s="60">
        <f t="shared" si="134"/>
        <v>789</v>
      </c>
      <c r="AW601" s="60">
        <f t="shared" si="134"/>
        <v>789</v>
      </c>
      <c r="AX601" s="60">
        <f t="shared" si="134"/>
        <v>5813.9786000000004</v>
      </c>
      <c r="AY601" s="60">
        <f t="shared" si="133"/>
        <v>5249.9358999999995</v>
      </c>
      <c r="AZ601" s="60">
        <f t="shared" si="133"/>
        <v>725</v>
      </c>
      <c r="BA601" s="60">
        <f t="shared" si="133"/>
        <v>3293</v>
      </c>
      <c r="BB601" s="60" t="s">
        <v>623</v>
      </c>
      <c r="BC601" s="60" t="s">
        <v>623</v>
      </c>
      <c r="BD601" s="58">
        <f t="shared" si="128"/>
        <v>4</v>
      </c>
      <c r="BE601" s="58">
        <f t="shared" si="129"/>
        <v>3</v>
      </c>
      <c r="BF601" s="53" t="s">
        <v>1589</v>
      </c>
      <c r="BG601" s="52" t="s">
        <v>33</v>
      </c>
      <c r="BH601" s="34">
        <v>42820</v>
      </c>
      <c r="BI601" s="34">
        <v>360</v>
      </c>
      <c r="BJ601" s="56" t="s">
        <v>1590</v>
      </c>
      <c r="BK601">
        <v>5165</v>
      </c>
      <c r="BL601">
        <v>5588.7491301999999</v>
      </c>
      <c r="BM601">
        <v>5588.7491301999999</v>
      </c>
      <c r="BN601">
        <v>5588.7491301999999</v>
      </c>
      <c r="BO601">
        <v>5588.7491301999999</v>
      </c>
      <c r="BP601">
        <v>5588.7491301999999</v>
      </c>
      <c r="BQ601">
        <v>1993.3044</v>
      </c>
      <c r="BR601">
        <v>1954.22</v>
      </c>
      <c r="BS601">
        <v>2012.8466000000001</v>
      </c>
      <c r="BT601">
        <v>1954.22</v>
      </c>
      <c r="BU601">
        <v>1954.22</v>
      </c>
      <c r="BV601">
        <v>0</v>
      </c>
      <c r="BW601">
        <v>789</v>
      </c>
      <c r="BX601">
        <v>789</v>
      </c>
      <c r="BY601">
        <v>5813.9786000000004</v>
      </c>
      <c r="BZ601">
        <v>5249.9358999999995</v>
      </c>
      <c r="CA601">
        <v>725</v>
      </c>
      <c r="CB601">
        <v>3293</v>
      </c>
      <c r="CC601">
        <v>0</v>
      </c>
      <c r="CD601">
        <v>0</v>
      </c>
    </row>
    <row r="602" spans="1:82" x14ac:dyDescent="0.25">
      <c r="A602" t="s">
        <v>1581</v>
      </c>
      <c r="B602" s="52" t="str">
        <f t="shared" si="123"/>
        <v>Surgery Procedures -Egd diagnostic brush wash-43235</v>
      </c>
      <c r="C602" s="52" t="str">
        <f t="shared" si="124"/>
        <v>43235-0361</v>
      </c>
      <c r="D602" s="53" t="s">
        <v>867</v>
      </c>
      <c r="E602" s="53" t="s">
        <v>976</v>
      </c>
      <c r="F602" s="52" t="s">
        <v>114</v>
      </c>
      <c r="G602" s="52" t="s">
        <v>239</v>
      </c>
      <c r="H602" s="54" t="s">
        <v>1591</v>
      </c>
      <c r="I602" s="55" t="s">
        <v>530</v>
      </c>
      <c r="J602" s="55" t="str">
        <f t="shared" si="130"/>
        <v>43235-361</v>
      </c>
      <c r="K602" s="56" t="s">
        <v>867</v>
      </c>
      <c r="L602" s="57">
        <v>3407</v>
      </c>
      <c r="M602" s="52">
        <f t="shared" si="125"/>
        <v>1</v>
      </c>
      <c r="N602" s="53" t="s">
        <v>632</v>
      </c>
      <c r="O602" s="52">
        <f t="shared" si="126"/>
        <v>1</v>
      </c>
      <c r="P602" s="52" t="str">
        <f t="shared" si="131"/>
        <v>0361-43235 0361-43235</v>
      </c>
      <c r="Q602" s="58" t="str">
        <f t="shared" si="132"/>
        <v>36143235</v>
      </c>
      <c r="R602" s="59">
        <v>865.08917780000002</v>
      </c>
      <c r="S602" s="59">
        <v>865.08917780000002</v>
      </c>
      <c r="T602" s="59">
        <v>865.08917780000002</v>
      </c>
      <c r="U602" s="59">
        <v>865.08917780000002</v>
      </c>
      <c r="V602" s="59">
        <v>865.08917780000002</v>
      </c>
      <c r="W602" s="59">
        <v>341.649</v>
      </c>
      <c r="X602" s="59">
        <v>334.95</v>
      </c>
      <c r="Y602" s="59">
        <v>344.99849999999998</v>
      </c>
      <c r="Z602" s="59">
        <v>334.95</v>
      </c>
      <c r="AA602" s="59">
        <v>334.95</v>
      </c>
      <c r="AB602" s="59">
        <v>0</v>
      </c>
      <c r="AC602" s="59">
        <v>2214.5500000000002</v>
      </c>
      <c r="AD602" s="59">
        <v>2214.5500000000002</v>
      </c>
      <c r="AE602" s="59">
        <v>996.27660000000003</v>
      </c>
      <c r="AF602" s="59">
        <v>899.62289999999996</v>
      </c>
      <c r="AG602" s="59">
        <v>525</v>
      </c>
      <c r="AH602" s="59">
        <v>1662</v>
      </c>
      <c r="AI602" s="59">
        <v>0</v>
      </c>
      <c r="AJ602" s="59">
        <v>0</v>
      </c>
      <c r="AK602" s="60">
        <f t="shared" si="127"/>
        <v>865.08917780000002</v>
      </c>
      <c r="AL602" s="60">
        <f t="shared" si="127"/>
        <v>865.08917780000002</v>
      </c>
      <c r="AM602" s="60">
        <f t="shared" si="127"/>
        <v>865.08917780000002</v>
      </c>
      <c r="AN602" s="60">
        <f t="shared" si="127"/>
        <v>865.08917780000002</v>
      </c>
      <c r="AO602" s="60">
        <f t="shared" si="127"/>
        <v>865.08917780000002</v>
      </c>
      <c r="AP602" s="60">
        <f t="shared" si="122"/>
        <v>341.649</v>
      </c>
      <c r="AQ602" s="60">
        <f t="shared" si="122"/>
        <v>334.95</v>
      </c>
      <c r="AR602" s="60">
        <f t="shared" si="122"/>
        <v>344.99849999999998</v>
      </c>
      <c r="AS602" s="60">
        <f t="shared" si="122"/>
        <v>334.95</v>
      </c>
      <c r="AT602" s="60">
        <f t="shared" si="122"/>
        <v>334.95</v>
      </c>
      <c r="AU602" s="60" t="s">
        <v>623</v>
      </c>
      <c r="AV602" s="60">
        <f t="shared" si="134"/>
        <v>2214.5500000000002</v>
      </c>
      <c r="AW602" s="60">
        <f t="shared" si="134"/>
        <v>2214.5500000000002</v>
      </c>
      <c r="AX602" s="60">
        <f t="shared" si="134"/>
        <v>996.27660000000003</v>
      </c>
      <c r="AY602" s="60">
        <f t="shared" si="133"/>
        <v>899.62289999999996</v>
      </c>
      <c r="AZ602" s="60">
        <f t="shared" si="133"/>
        <v>525</v>
      </c>
      <c r="BA602" s="60">
        <f t="shared" si="133"/>
        <v>1662</v>
      </c>
      <c r="BB602" s="60" t="s">
        <v>623</v>
      </c>
      <c r="BC602" s="60" t="s">
        <v>623</v>
      </c>
      <c r="BD602" s="58">
        <f t="shared" si="128"/>
        <v>4</v>
      </c>
      <c r="BE602" s="58">
        <f t="shared" si="129"/>
        <v>3</v>
      </c>
      <c r="BF602" s="53" t="s">
        <v>1592</v>
      </c>
      <c r="BG602" s="52" t="s">
        <v>33</v>
      </c>
      <c r="BH602" s="34">
        <v>43235</v>
      </c>
      <c r="BI602" s="34">
        <v>361</v>
      </c>
      <c r="BJ602" s="56" t="s">
        <v>1593</v>
      </c>
      <c r="BK602">
        <v>5301</v>
      </c>
      <c r="BL602">
        <v>865.08917780000002</v>
      </c>
      <c r="BM602">
        <v>865.08917780000002</v>
      </c>
      <c r="BN602">
        <v>865.08917780000002</v>
      </c>
      <c r="BO602">
        <v>865.08917780000002</v>
      </c>
      <c r="BP602">
        <v>865.08917780000002</v>
      </c>
      <c r="BQ602">
        <v>341.649</v>
      </c>
      <c r="BR602">
        <v>334.95</v>
      </c>
      <c r="BS602">
        <v>344.99849999999998</v>
      </c>
      <c r="BT602">
        <v>334.95</v>
      </c>
      <c r="BU602">
        <v>334.95</v>
      </c>
      <c r="BV602">
        <v>0</v>
      </c>
      <c r="BW602">
        <v>2214.5500000000002</v>
      </c>
      <c r="BX602">
        <v>2214.5500000000002</v>
      </c>
      <c r="BY602">
        <v>996.27660000000003</v>
      </c>
      <c r="BZ602">
        <v>899.62289999999996</v>
      </c>
      <c r="CA602">
        <v>525</v>
      </c>
      <c r="CB602">
        <v>1662</v>
      </c>
      <c r="CC602">
        <v>0</v>
      </c>
      <c r="CD602">
        <v>0</v>
      </c>
    </row>
    <row r="603" spans="1:82" x14ac:dyDescent="0.25">
      <c r="A603" t="s">
        <v>1581</v>
      </c>
      <c r="B603" s="52" t="str">
        <f t="shared" si="123"/>
        <v>Surgery Procedures -Egd biopsy single/multiple-43239</v>
      </c>
      <c r="C603" s="52" t="str">
        <f t="shared" si="124"/>
        <v>43239-0361</v>
      </c>
      <c r="D603" s="53" t="s">
        <v>868</v>
      </c>
      <c r="E603" s="53" t="s">
        <v>976</v>
      </c>
      <c r="F603" s="52" t="s">
        <v>114</v>
      </c>
      <c r="G603" s="52" t="s">
        <v>240</v>
      </c>
      <c r="H603" s="54" t="s">
        <v>1594</v>
      </c>
      <c r="I603" s="55" t="s">
        <v>530</v>
      </c>
      <c r="J603" s="55" t="str">
        <f t="shared" si="130"/>
        <v>43239-361</v>
      </c>
      <c r="K603" s="56" t="s">
        <v>868</v>
      </c>
      <c r="L603" s="57">
        <v>3556</v>
      </c>
      <c r="M603" s="52">
        <f t="shared" si="125"/>
        <v>1</v>
      </c>
      <c r="N603" s="53" t="s">
        <v>632</v>
      </c>
      <c r="O603" s="52">
        <f t="shared" si="126"/>
        <v>1</v>
      </c>
      <c r="P603" s="52" t="str">
        <f t="shared" si="131"/>
        <v>0361-43239 0361-43239</v>
      </c>
      <c r="Q603" s="58" t="str">
        <f t="shared" si="132"/>
        <v>36143239</v>
      </c>
      <c r="R603" s="59">
        <v>865.08917780000002</v>
      </c>
      <c r="S603" s="59">
        <v>865.08917780000002</v>
      </c>
      <c r="T603" s="59">
        <v>865.08917780000002</v>
      </c>
      <c r="U603" s="59">
        <v>865.08917780000002</v>
      </c>
      <c r="V603" s="59">
        <v>865.08917780000002</v>
      </c>
      <c r="W603" s="59">
        <v>341.649</v>
      </c>
      <c r="X603" s="59">
        <v>334.95</v>
      </c>
      <c r="Y603" s="59">
        <v>344.99849999999998</v>
      </c>
      <c r="Z603" s="59">
        <v>334.95</v>
      </c>
      <c r="AA603" s="59">
        <v>334.95</v>
      </c>
      <c r="AB603" s="59">
        <v>0</v>
      </c>
      <c r="AC603" s="59">
        <v>2311.4</v>
      </c>
      <c r="AD603" s="59">
        <v>2311.4</v>
      </c>
      <c r="AE603" s="59">
        <v>996.27660000000003</v>
      </c>
      <c r="AF603" s="59">
        <v>899.62289999999996</v>
      </c>
      <c r="AG603" s="59">
        <v>660</v>
      </c>
      <c r="AH603" s="59">
        <v>1662</v>
      </c>
      <c r="AI603" s="59">
        <v>0</v>
      </c>
      <c r="AJ603" s="59">
        <v>0</v>
      </c>
      <c r="AK603" s="60">
        <f t="shared" si="127"/>
        <v>865.08917780000002</v>
      </c>
      <c r="AL603" s="60">
        <f t="shared" si="127"/>
        <v>865.08917780000002</v>
      </c>
      <c r="AM603" s="60">
        <f t="shared" si="127"/>
        <v>865.08917780000002</v>
      </c>
      <c r="AN603" s="60">
        <f t="shared" si="127"/>
        <v>865.08917780000002</v>
      </c>
      <c r="AO603" s="60">
        <f t="shared" si="127"/>
        <v>865.08917780000002</v>
      </c>
      <c r="AP603" s="60">
        <f t="shared" si="122"/>
        <v>341.649</v>
      </c>
      <c r="AQ603" s="60">
        <f t="shared" si="122"/>
        <v>334.95</v>
      </c>
      <c r="AR603" s="60">
        <f t="shared" si="122"/>
        <v>344.99849999999998</v>
      </c>
      <c r="AS603" s="60">
        <f t="shared" si="122"/>
        <v>334.95</v>
      </c>
      <c r="AT603" s="60">
        <f t="shared" si="122"/>
        <v>334.95</v>
      </c>
      <c r="AU603" s="60" t="s">
        <v>623</v>
      </c>
      <c r="AV603" s="60">
        <f t="shared" si="134"/>
        <v>2311.4</v>
      </c>
      <c r="AW603" s="60">
        <f t="shared" si="134"/>
        <v>2311.4</v>
      </c>
      <c r="AX603" s="60">
        <f t="shared" si="134"/>
        <v>996.27660000000003</v>
      </c>
      <c r="AY603" s="60">
        <f t="shared" si="133"/>
        <v>899.62289999999996</v>
      </c>
      <c r="AZ603" s="60">
        <f t="shared" si="133"/>
        <v>660</v>
      </c>
      <c r="BA603" s="60">
        <f t="shared" si="133"/>
        <v>1662</v>
      </c>
      <c r="BB603" s="60" t="s">
        <v>623</v>
      </c>
      <c r="BC603" s="60" t="s">
        <v>623</v>
      </c>
      <c r="BD603" s="58">
        <f t="shared" si="128"/>
        <v>4</v>
      </c>
      <c r="BE603" s="58">
        <f t="shared" si="129"/>
        <v>3</v>
      </c>
      <c r="BF603" s="53" t="s">
        <v>1595</v>
      </c>
      <c r="BG603" s="52" t="s">
        <v>33</v>
      </c>
      <c r="BH603" s="34">
        <v>43239</v>
      </c>
      <c r="BI603" s="34">
        <v>361</v>
      </c>
      <c r="BJ603" s="56" t="s">
        <v>1596</v>
      </c>
      <c r="BK603">
        <v>5301</v>
      </c>
      <c r="BL603">
        <v>865.08917780000002</v>
      </c>
      <c r="BM603">
        <v>865.08917780000002</v>
      </c>
      <c r="BN603">
        <v>865.08917780000002</v>
      </c>
      <c r="BO603">
        <v>865.08917780000002</v>
      </c>
      <c r="BP603">
        <v>865.08917780000002</v>
      </c>
      <c r="BQ603">
        <v>341.649</v>
      </c>
      <c r="BR603">
        <v>334.95</v>
      </c>
      <c r="BS603">
        <v>344.99849999999998</v>
      </c>
      <c r="BT603">
        <v>334.95</v>
      </c>
      <c r="BU603">
        <v>334.95</v>
      </c>
      <c r="BV603">
        <v>0</v>
      </c>
      <c r="BW603">
        <v>2311.4</v>
      </c>
      <c r="BX603">
        <v>2311.4</v>
      </c>
      <c r="BY603">
        <v>996.27660000000003</v>
      </c>
      <c r="BZ603">
        <v>899.62289999999996</v>
      </c>
      <c r="CA603">
        <v>660</v>
      </c>
      <c r="CB603">
        <v>1662</v>
      </c>
      <c r="CC603">
        <v>0</v>
      </c>
      <c r="CD603">
        <v>0</v>
      </c>
    </row>
    <row r="604" spans="1:82" x14ac:dyDescent="0.25">
      <c r="A604" t="s">
        <v>1581</v>
      </c>
      <c r="B604" s="52" t="str">
        <f t="shared" si="123"/>
        <v>Surgery Procedures -Diagnostic colonoscopy-45378</v>
      </c>
      <c r="C604" s="52" t="str">
        <f t="shared" si="124"/>
        <v>45378-0750</v>
      </c>
      <c r="D604" s="53" t="s">
        <v>869</v>
      </c>
      <c r="E604" s="53" t="s">
        <v>976</v>
      </c>
      <c r="F604" s="52" t="s">
        <v>114</v>
      </c>
      <c r="G604" s="52" t="s">
        <v>250</v>
      </c>
      <c r="H604" s="54" t="s">
        <v>1597</v>
      </c>
      <c r="I604" s="55" t="s">
        <v>99</v>
      </c>
      <c r="J604" s="55" t="str">
        <f t="shared" si="130"/>
        <v>45378-750</v>
      </c>
      <c r="K604" s="56" t="s">
        <v>869</v>
      </c>
      <c r="L604" s="57">
        <v>3150</v>
      </c>
      <c r="M604" s="52">
        <f t="shared" si="125"/>
        <v>1</v>
      </c>
      <c r="N604" s="53" t="s">
        <v>632</v>
      </c>
      <c r="O604" s="52">
        <f t="shared" si="126"/>
        <v>1</v>
      </c>
      <c r="P604" s="52" t="str">
        <f t="shared" si="131"/>
        <v>0750-45378 0750-45378</v>
      </c>
      <c r="Q604" s="58" t="str">
        <f t="shared" si="132"/>
        <v>75045378</v>
      </c>
      <c r="R604" s="59">
        <v>872.22071219999998</v>
      </c>
      <c r="S604" s="59">
        <v>872.22071219999998</v>
      </c>
      <c r="T604" s="59">
        <v>872.22071219999998</v>
      </c>
      <c r="U604" s="59">
        <v>872.22071219999998</v>
      </c>
      <c r="V604" s="59">
        <v>872.22071219999998</v>
      </c>
      <c r="W604" s="59">
        <v>335.07</v>
      </c>
      <c r="X604" s="59">
        <v>328.5</v>
      </c>
      <c r="Y604" s="59">
        <v>338.35500000000002</v>
      </c>
      <c r="Z604" s="59">
        <v>328.5</v>
      </c>
      <c r="AA604" s="59">
        <v>328.5</v>
      </c>
      <c r="AB604" s="59">
        <v>0</v>
      </c>
      <c r="AC604" s="59">
        <v>2017.6000000000001</v>
      </c>
      <c r="AD604" s="59">
        <v>2017.6000000000001</v>
      </c>
      <c r="AE604" s="59">
        <v>951.37320000000011</v>
      </c>
      <c r="AF604" s="59">
        <v>859.07579999999996</v>
      </c>
      <c r="AG604" s="59">
        <v>660</v>
      </c>
      <c r="AH604" s="59">
        <v>1662</v>
      </c>
      <c r="AI604" s="59">
        <v>0</v>
      </c>
      <c r="AJ604" s="59">
        <v>0</v>
      </c>
      <c r="AK604" s="60">
        <f t="shared" si="127"/>
        <v>872.22071219999998</v>
      </c>
      <c r="AL604" s="60">
        <f t="shared" si="127"/>
        <v>872.22071219999998</v>
      </c>
      <c r="AM604" s="60">
        <f t="shared" si="127"/>
        <v>872.22071219999998</v>
      </c>
      <c r="AN604" s="60">
        <f t="shared" si="127"/>
        <v>872.22071219999998</v>
      </c>
      <c r="AO604" s="60">
        <f t="shared" si="127"/>
        <v>872.22071219999998</v>
      </c>
      <c r="AP604" s="60">
        <f t="shared" si="122"/>
        <v>335.07</v>
      </c>
      <c r="AQ604" s="60">
        <f t="shared" si="122"/>
        <v>328.5</v>
      </c>
      <c r="AR604" s="60">
        <f t="shared" si="122"/>
        <v>338.35500000000002</v>
      </c>
      <c r="AS604" s="60">
        <f t="shared" si="122"/>
        <v>328.5</v>
      </c>
      <c r="AT604" s="60">
        <f t="shared" si="122"/>
        <v>328.5</v>
      </c>
      <c r="AU604" s="60" t="s">
        <v>623</v>
      </c>
      <c r="AV604" s="60">
        <f t="shared" si="134"/>
        <v>2017.6000000000001</v>
      </c>
      <c r="AW604" s="60">
        <f t="shared" si="134"/>
        <v>2017.6000000000001</v>
      </c>
      <c r="AX604" s="60">
        <f t="shared" si="134"/>
        <v>951.37320000000011</v>
      </c>
      <c r="AY604" s="60">
        <f t="shared" si="133"/>
        <v>859.07579999999996</v>
      </c>
      <c r="AZ604" s="60">
        <f t="shared" si="133"/>
        <v>660</v>
      </c>
      <c r="BA604" s="60">
        <f t="shared" si="133"/>
        <v>1662</v>
      </c>
      <c r="BB604" s="60" t="s">
        <v>623</v>
      </c>
      <c r="BC604" s="60" t="s">
        <v>623</v>
      </c>
      <c r="BD604" s="58">
        <f t="shared" si="128"/>
        <v>4</v>
      </c>
      <c r="BE604" s="58">
        <f t="shared" si="129"/>
        <v>3</v>
      </c>
      <c r="BF604" s="53" t="s">
        <v>1598</v>
      </c>
      <c r="BG604" s="52" t="s">
        <v>33</v>
      </c>
      <c r="BH604" s="34">
        <v>45378</v>
      </c>
      <c r="BI604" s="34">
        <v>750</v>
      </c>
      <c r="BJ604" s="56" t="s">
        <v>1599</v>
      </c>
      <c r="BK604">
        <v>5311</v>
      </c>
      <c r="BL604">
        <v>872.22071219999998</v>
      </c>
      <c r="BM604">
        <v>872.22071219999998</v>
      </c>
      <c r="BN604">
        <v>872.22071219999998</v>
      </c>
      <c r="BO604">
        <v>872.22071219999998</v>
      </c>
      <c r="BP604">
        <v>872.22071219999998</v>
      </c>
      <c r="BQ604">
        <v>335.07</v>
      </c>
      <c r="BR604">
        <v>328.5</v>
      </c>
      <c r="BS604">
        <v>338.35500000000002</v>
      </c>
      <c r="BT604">
        <v>328.5</v>
      </c>
      <c r="BU604">
        <v>328.5</v>
      </c>
      <c r="BV604">
        <v>0</v>
      </c>
      <c r="BW604">
        <v>2017.6000000000001</v>
      </c>
      <c r="BX604">
        <v>2017.6000000000001</v>
      </c>
      <c r="BY604">
        <v>951.37320000000011</v>
      </c>
      <c r="BZ604">
        <v>859.07579999999996</v>
      </c>
      <c r="CA604">
        <v>660</v>
      </c>
      <c r="CB604">
        <v>1662</v>
      </c>
      <c r="CC604">
        <v>0</v>
      </c>
      <c r="CD604">
        <v>0</v>
      </c>
    </row>
    <row r="605" spans="1:82" x14ac:dyDescent="0.25">
      <c r="A605" t="s">
        <v>1581</v>
      </c>
      <c r="B605" s="52" t="str">
        <f t="shared" si="123"/>
        <v>Surgery Procedures -Colonoscopy and biopsy-45380</v>
      </c>
      <c r="C605" s="52" t="str">
        <f t="shared" si="124"/>
        <v>45380-0750</v>
      </c>
      <c r="D605" s="53" t="s">
        <v>870</v>
      </c>
      <c r="E605" s="53" t="s">
        <v>976</v>
      </c>
      <c r="F605" s="52" t="s">
        <v>114</v>
      </c>
      <c r="G605" s="52" t="s">
        <v>251</v>
      </c>
      <c r="H605" s="54" t="s">
        <v>1600</v>
      </c>
      <c r="I605" s="55" t="s">
        <v>99</v>
      </c>
      <c r="J605" s="55" t="str">
        <f t="shared" si="130"/>
        <v>45380-750</v>
      </c>
      <c r="K605" s="56" t="s">
        <v>870</v>
      </c>
      <c r="L605" s="57">
        <v>3211</v>
      </c>
      <c r="M605" s="52">
        <f t="shared" si="125"/>
        <v>1</v>
      </c>
      <c r="N605" s="53" t="s">
        <v>632</v>
      </c>
      <c r="O605" s="52">
        <f t="shared" si="126"/>
        <v>1</v>
      </c>
      <c r="P605" s="52" t="str">
        <f t="shared" si="131"/>
        <v>0750-45380 0750-45380</v>
      </c>
      <c r="Q605" s="58" t="str">
        <f t="shared" si="132"/>
        <v>75045380</v>
      </c>
      <c r="R605" s="59">
        <v>1126.1814631999998</v>
      </c>
      <c r="S605" s="59">
        <v>1126.1814631999998</v>
      </c>
      <c r="T605" s="59">
        <v>1126.1814631999998</v>
      </c>
      <c r="U605" s="59">
        <v>1126.1814631999998</v>
      </c>
      <c r="V605" s="59">
        <v>1126.1814631999998</v>
      </c>
      <c r="W605" s="59">
        <v>437.84519999999998</v>
      </c>
      <c r="X605" s="59">
        <v>429.26</v>
      </c>
      <c r="Y605" s="59">
        <v>442.13780000000003</v>
      </c>
      <c r="Z605" s="59">
        <v>429.26</v>
      </c>
      <c r="AA605" s="59">
        <v>429.26</v>
      </c>
      <c r="AB605" s="59">
        <v>0</v>
      </c>
      <c r="AC605" s="59">
        <v>2017.6000000000001</v>
      </c>
      <c r="AD605" s="59">
        <v>2017.6000000000001</v>
      </c>
      <c r="AE605" s="59">
        <v>1254.7626</v>
      </c>
      <c r="AF605" s="59">
        <v>1133.0319</v>
      </c>
      <c r="AG605" s="59">
        <v>660</v>
      </c>
      <c r="AH605" s="59">
        <v>1662</v>
      </c>
      <c r="AI605" s="59">
        <v>0</v>
      </c>
      <c r="AJ605" s="59">
        <v>0</v>
      </c>
      <c r="AK605" s="60">
        <f t="shared" si="127"/>
        <v>1126.1814631999998</v>
      </c>
      <c r="AL605" s="60">
        <f t="shared" si="127"/>
        <v>1126.1814631999998</v>
      </c>
      <c r="AM605" s="60">
        <f t="shared" si="127"/>
        <v>1126.1814631999998</v>
      </c>
      <c r="AN605" s="60">
        <f t="shared" si="127"/>
        <v>1126.1814631999998</v>
      </c>
      <c r="AO605" s="60">
        <f t="shared" si="127"/>
        <v>1126.1814631999998</v>
      </c>
      <c r="AP605" s="60">
        <f t="shared" si="122"/>
        <v>437.84519999999998</v>
      </c>
      <c r="AQ605" s="60">
        <f t="shared" si="122"/>
        <v>429.26</v>
      </c>
      <c r="AR605" s="60">
        <f t="shared" si="122"/>
        <v>442.13780000000003</v>
      </c>
      <c r="AS605" s="60">
        <f t="shared" si="122"/>
        <v>429.26</v>
      </c>
      <c r="AT605" s="60">
        <f t="shared" si="122"/>
        <v>429.26</v>
      </c>
      <c r="AU605" s="60" t="s">
        <v>623</v>
      </c>
      <c r="AV605" s="60">
        <f t="shared" si="134"/>
        <v>2017.6000000000001</v>
      </c>
      <c r="AW605" s="60">
        <f t="shared" si="134"/>
        <v>2017.6000000000001</v>
      </c>
      <c r="AX605" s="60">
        <f t="shared" si="134"/>
        <v>1254.7626</v>
      </c>
      <c r="AY605" s="60">
        <f t="shared" si="133"/>
        <v>1133.0319</v>
      </c>
      <c r="AZ605" s="60">
        <f t="shared" si="133"/>
        <v>660</v>
      </c>
      <c r="BA605" s="60">
        <f t="shared" si="133"/>
        <v>1662</v>
      </c>
      <c r="BB605" s="60" t="s">
        <v>623</v>
      </c>
      <c r="BC605" s="60" t="s">
        <v>623</v>
      </c>
      <c r="BD605" s="58">
        <f t="shared" si="128"/>
        <v>4</v>
      </c>
      <c r="BE605" s="58">
        <f t="shared" si="129"/>
        <v>3</v>
      </c>
      <c r="BF605" s="53" t="s">
        <v>1601</v>
      </c>
      <c r="BG605" s="52" t="s">
        <v>33</v>
      </c>
      <c r="BH605" s="34">
        <v>45380</v>
      </c>
      <c r="BI605" s="34">
        <v>750</v>
      </c>
      <c r="BJ605" s="56" t="s">
        <v>1602</v>
      </c>
      <c r="BK605">
        <v>5312</v>
      </c>
      <c r="BL605">
        <v>1126.1814631999998</v>
      </c>
      <c r="BM605">
        <v>1126.1814631999998</v>
      </c>
      <c r="BN605">
        <v>1126.1814631999998</v>
      </c>
      <c r="BO605">
        <v>1126.1814631999998</v>
      </c>
      <c r="BP605">
        <v>1126.1814631999998</v>
      </c>
      <c r="BQ605">
        <v>437.84519999999998</v>
      </c>
      <c r="BR605">
        <v>429.26</v>
      </c>
      <c r="BS605">
        <v>442.13780000000003</v>
      </c>
      <c r="BT605">
        <v>429.26</v>
      </c>
      <c r="BU605">
        <v>429.26</v>
      </c>
      <c r="BV605">
        <v>0</v>
      </c>
      <c r="BW605">
        <v>2017.6000000000001</v>
      </c>
      <c r="BX605">
        <v>2017.6000000000001</v>
      </c>
      <c r="BY605">
        <v>1254.7626</v>
      </c>
      <c r="BZ605">
        <v>1133.0319</v>
      </c>
      <c r="CA605">
        <v>660</v>
      </c>
      <c r="CB605">
        <v>1662</v>
      </c>
      <c r="CC605">
        <v>0</v>
      </c>
      <c r="CD605">
        <v>0</v>
      </c>
    </row>
    <row r="606" spans="1:82" x14ac:dyDescent="0.25">
      <c r="A606" t="s">
        <v>1581</v>
      </c>
      <c r="B606" s="52" t="str">
        <f t="shared" si="123"/>
        <v>Surgery Procedures -Colonoscopy w/lesion removal-45385</v>
      </c>
      <c r="C606" s="52" t="str">
        <f t="shared" si="124"/>
        <v>45385-0750</v>
      </c>
      <c r="D606" s="53" t="s">
        <v>871</v>
      </c>
      <c r="E606" s="53" t="s">
        <v>976</v>
      </c>
      <c r="F606" s="52" t="s">
        <v>114</v>
      </c>
      <c r="G606" s="52" t="s">
        <v>252</v>
      </c>
      <c r="H606" s="54" t="s">
        <v>1603</v>
      </c>
      <c r="I606" s="55" t="s">
        <v>99</v>
      </c>
      <c r="J606" s="55" t="str">
        <f t="shared" si="130"/>
        <v>45385-750</v>
      </c>
      <c r="K606" s="56" t="s">
        <v>871</v>
      </c>
      <c r="L606" s="57">
        <v>3198</v>
      </c>
      <c r="M606" s="52">
        <f t="shared" si="125"/>
        <v>1</v>
      </c>
      <c r="N606" s="53" t="s">
        <v>632</v>
      </c>
      <c r="O606" s="52">
        <f t="shared" si="126"/>
        <v>1</v>
      </c>
      <c r="P606" s="52" t="str">
        <f t="shared" si="131"/>
        <v>0750-45385 0750-45385</v>
      </c>
      <c r="Q606" s="58" t="str">
        <f t="shared" si="132"/>
        <v>75045385</v>
      </c>
      <c r="R606" s="59">
        <v>1126.1814631999998</v>
      </c>
      <c r="S606" s="59">
        <v>1126.1814631999998</v>
      </c>
      <c r="T606" s="59">
        <v>1126.1814631999998</v>
      </c>
      <c r="U606" s="59">
        <v>1126.1814631999998</v>
      </c>
      <c r="V606" s="59">
        <v>1126.1814631999998</v>
      </c>
      <c r="W606" s="59">
        <v>437.84519999999998</v>
      </c>
      <c r="X606" s="59">
        <v>429.26</v>
      </c>
      <c r="Y606" s="59">
        <v>442.13780000000003</v>
      </c>
      <c r="Z606" s="59">
        <v>429.26</v>
      </c>
      <c r="AA606" s="59">
        <v>429.26</v>
      </c>
      <c r="AB606" s="59">
        <v>0</v>
      </c>
      <c r="AC606" s="59">
        <v>2017.6000000000001</v>
      </c>
      <c r="AD606" s="59">
        <v>2017.6000000000001</v>
      </c>
      <c r="AE606" s="59">
        <v>1254.7626</v>
      </c>
      <c r="AF606" s="59">
        <v>1133.0319</v>
      </c>
      <c r="AG606" s="59">
        <v>660</v>
      </c>
      <c r="AH606" s="59">
        <v>1662</v>
      </c>
      <c r="AI606" s="59">
        <v>0</v>
      </c>
      <c r="AJ606" s="59">
        <v>0</v>
      </c>
      <c r="AK606" s="60">
        <f t="shared" si="127"/>
        <v>1126.1814631999998</v>
      </c>
      <c r="AL606" s="60">
        <f t="shared" si="127"/>
        <v>1126.1814631999998</v>
      </c>
      <c r="AM606" s="60">
        <f t="shared" si="127"/>
        <v>1126.1814631999998</v>
      </c>
      <c r="AN606" s="60">
        <f t="shared" si="127"/>
        <v>1126.1814631999998</v>
      </c>
      <c r="AO606" s="60">
        <f t="shared" si="127"/>
        <v>1126.1814631999998</v>
      </c>
      <c r="AP606" s="60">
        <f t="shared" si="122"/>
        <v>437.84519999999998</v>
      </c>
      <c r="AQ606" s="60">
        <f t="shared" si="122"/>
        <v>429.26</v>
      </c>
      <c r="AR606" s="60">
        <f t="shared" si="122"/>
        <v>442.13780000000003</v>
      </c>
      <c r="AS606" s="60">
        <f t="shared" si="122"/>
        <v>429.26</v>
      </c>
      <c r="AT606" s="60">
        <f t="shared" si="122"/>
        <v>429.26</v>
      </c>
      <c r="AU606" s="60" t="s">
        <v>623</v>
      </c>
      <c r="AV606" s="60">
        <f t="shared" si="134"/>
        <v>2017.6000000000001</v>
      </c>
      <c r="AW606" s="60">
        <f t="shared" si="134"/>
        <v>2017.6000000000001</v>
      </c>
      <c r="AX606" s="60">
        <f t="shared" si="134"/>
        <v>1254.7626</v>
      </c>
      <c r="AY606" s="60">
        <f t="shared" si="133"/>
        <v>1133.0319</v>
      </c>
      <c r="AZ606" s="60">
        <f t="shared" si="133"/>
        <v>660</v>
      </c>
      <c r="BA606" s="60">
        <f t="shared" si="133"/>
        <v>1662</v>
      </c>
      <c r="BB606" s="60" t="s">
        <v>623</v>
      </c>
      <c r="BC606" s="60" t="s">
        <v>623</v>
      </c>
      <c r="BD606" s="58">
        <f t="shared" si="128"/>
        <v>4</v>
      </c>
      <c r="BE606" s="58">
        <f t="shared" si="129"/>
        <v>3</v>
      </c>
      <c r="BF606" s="53" t="s">
        <v>1604</v>
      </c>
      <c r="BG606" s="52" t="s">
        <v>33</v>
      </c>
      <c r="BH606" s="34">
        <v>45385</v>
      </c>
      <c r="BI606" s="34">
        <v>750</v>
      </c>
      <c r="BJ606" s="56" t="s">
        <v>1605</v>
      </c>
      <c r="BK606">
        <v>5312</v>
      </c>
      <c r="BL606">
        <v>1126.1814631999998</v>
      </c>
      <c r="BM606">
        <v>1126.1814631999998</v>
      </c>
      <c r="BN606">
        <v>1126.1814631999998</v>
      </c>
      <c r="BO606">
        <v>1126.1814631999998</v>
      </c>
      <c r="BP606">
        <v>1126.1814631999998</v>
      </c>
      <c r="BQ606">
        <v>437.84519999999998</v>
      </c>
      <c r="BR606">
        <v>429.26</v>
      </c>
      <c r="BS606">
        <v>442.13780000000003</v>
      </c>
      <c r="BT606">
        <v>429.26</v>
      </c>
      <c r="BU606">
        <v>429.26</v>
      </c>
      <c r="BV606">
        <v>0</v>
      </c>
      <c r="BW606">
        <v>2017.6000000000001</v>
      </c>
      <c r="BX606">
        <v>2017.6000000000001</v>
      </c>
      <c r="BY606">
        <v>1254.7626</v>
      </c>
      <c r="BZ606">
        <v>1133.0319</v>
      </c>
      <c r="CA606">
        <v>660</v>
      </c>
      <c r="CB606">
        <v>1662</v>
      </c>
      <c r="CC606">
        <v>0</v>
      </c>
      <c r="CD606">
        <v>0</v>
      </c>
    </row>
    <row r="607" spans="1:82" s="51" customFormat="1" x14ac:dyDescent="0.25">
      <c r="A607" t="s">
        <v>1581</v>
      </c>
      <c r="B607" s="52" t="str">
        <f t="shared" si="123"/>
        <v>Surgery Procedures -Laparoscopic cholecystectomy-47562</v>
      </c>
      <c r="C607" s="52" t="str">
        <f t="shared" si="124"/>
        <v>47562-0360</v>
      </c>
      <c r="D607" s="53" t="s">
        <v>872</v>
      </c>
      <c r="E607" s="53" t="s">
        <v>976</v>
      </c>
      <c r="F607" s="52" t="s">
        <v>114</v>
      </c>
      <c r="G607" s="52" t="s">
        <v>255</v>
      </c>
      <c r="H607" s="54" t="s">
        <v>1606</v>
      </c>
      <c r="I607" s="55" t="s">
        <v>108</v>
      </c>
      <c r="J607" s="55" t="str">
        <f t="shared" si="130"/>
        <v>47562-360</v>
      </c>
      <c r="K607" s="56" t="s">
        <v>872</v>
      </c>
      <c r="L607" s="57">
        <v>13264</v>
      </c>
      <c r="M607" s="52">
        <f t="shared" si="125"/>
        <v>1</v>
      </c>
      <c r="N607" s="53" t="s">
        <v>632</v>
      </c>
      <c r="O607" s="52">
        <f t="shared" si="126"/>
        <v>1</v>
      </c>
      <c r="P607" s="52" t="str">
        <f t="shared" si="131"/>
        <v>0360-47562 0360-47562</v>
      </c>
      <c r="Q607" s="58" t="str">
        <f t="shared" si="132"/>
        <v>36047562</v>
      </c>
      <c r="R607" s="59">
        <v>5506.4960957999992</v>
      </c>
      <c r="S607" s="59">
        <v>5506.4960957999992</v>
      </c>
      <c r="T607" s="59">
        <v>5506.4960957999992</v>
      </c>
      <c r="U607" s="59">
        <v>5506.4960957999992</v>
      </c>
      <c r="V607" s="59">
        <v>5506.4960957999992</v>
      </c>
      <c r="W607" s="59">
        <v>1926.627</v>
      </c>
      <c r="X607" s="59">
        <v>1888.85</v>
      </c>
      <c r="Y607" s="59">
        <v>1945.5155</v>
      </c>
      <c r="Z607" s="59">
        <v>1888.85</v>
      </c>
      <c r="AA607" s="59">
        <v>1888.85</v>
      </c>
      <c r="AB607" s="59">
        <v>0</v>
      </c>
      <c r="AC607" s="59">
        <v>1071</v>
      </c>
      <c r="AD607" s="59">
        <v>1071</v>
      </c>
      <c r="AE607" s="59">
        <v>6014.8312000000005</v>
      </c>
      <c r="AF607" s="59">
        <v>5431.3028000000004</v>
      </c>
      <c r="AG607" s="59">
        <v>1750</v>
      </c>
      <c r="AH607" s="59">
        <v>5363</v>
      </c>
      <c r="AI607" s="59">
        <v>0</v>
      </c>
      <c r="AJ607" s="59">
        <v>0</v>
      </c>
      <c r="AK607" s="60">
        <f t="shared" si="127"/>
        <v>5506.4960957999992</v>
      </c>
      <c r="AL607" s="60">
        <f t="shared" si="127"/>
        <v>5506.4960957999992</v>
      </c>
      <c r="AM607" s="60">
        <f t="shared" si="127"/>
        <v>5506.4960957999992</v>
      </c>
      <c r="AN607" s="60">
        <f t="shared" si="127"/>
        <v>5506.4960957999992</v>
      </c>
      <c r="AO607" s="60">
        <f t="shared" si="127"/>
        <v>5506.4960957999992</v>
      </c>
      <c r="AP607" s="60">
        <f t="shared" si="122"/>
        <v>1926.627</v>
      </c>
      <c r="AQ607" s="60">
        <f t="shared" si="122"/>
        <v>1888.85</v>
      </c>
      <c r="AR607" s="60">
        <f t="shared" si="122"/>
        <v>1945.5155</v>
      </c>
      <c r="AS607" s="60">
        <f t="shared" si="122"/>
        <v>1888.85</v>
      </c>
      <c r="AT607" s="60">
        <f t="shared" si="122"/>
        <v>1888.85</v>
      </c>
      <c r="AU607" s="60" t="s">
        <v>623</v>
      </c>
      <c r="AV607" s="60">
        <f t="shared" si="134"/>
        <v>1071</v>
      </c>
      <c r="AW607" s="60">
        <f t="shared" si="134"/>
        <v>1071</v>
      </c>
      <c r="AX607" s="60">
        <f t="shared" si="134"/>
        <v>6014.8312000000005</v>
      </c>
      <c r="AY607" s="60">
        <f t="shared" si="133"/>
        <v>5431.3028000000004</v>
      </c>
      <c r="AZ607" s="60">
        <f t="shared" si="133"/>
        <v>1750</v>
      </c>
      <c r="BA607" s="60">
        <f t="shared" si="133"/>
        <v>5363</v>
      </c>
      <c r="BB607" s="60" t="s">
        <v>623</v>
      </c>
      <c r="BC607" s="60" t="s">
        <v>623</v>
      </c>
      <c r="BD607" s="58">
        <f t="shared" si="128"/>
        <v>4</v>
      </c>
      <c r="BE607" s="58">
        <f t="shared" si="129"/>
        <v>3</v>
      </c>
      <c r="BF607" s="53" t="s">
        <v>1607</v>
      </c>
      <c r="BG607" s="52" t="s">
        <v>33</v>
      </c>
      <c r="BH607" s="65">
        <v>47562</v>
      </c>
      <c r="BI607" s="65">
        <v>360</v>
      </c>
      <c r="BJ607" s="56" t="s">
        <v>1608</v>
      </c>
      <c r="BK607">
        <v>5361</v>
      </c>
      <c r="BL607">
        <v>5506.4960957999992</v>
      </c>
      <c r="BM607">
        <v>5506.4960957999992</v>
      </c>
      <c r="BN607">
        <v>5506.4960957999992</v>
      </c>
      <c r="BO607">
        <v>5506.4960957999992</v>
      </c>
      <c r="BP607">
        <v>5506.4960957999992</v>
      </c>
      <c r="BQ607">
        <v>1926.627</v>
      </c>
      <c r="BR607">
        <v>1888.85</v>
      </c>
      <c r="BS607">
        <v>1945.5155</v>
      </c>
      <c r="BT607">
        <v>1888.85</v>
      </c>
      <c r="BU607">
        <v>1888.85</v>
      </c>
      <c r="BV607">
        <v>0</v>
      </c>
      <c r="BW607">
        <v>1071</v>
      </c>
      <c r="BX607">
        <v>1071</v>
      </c>
      <c r="BY607">
        <v>6014.8312000000005</v>
      </c>
      <c r="BZ607">
        <v>5431.3028000000004</v>
      </c>
      <c r="CA607">
        <v>1750</v>
      </c>
      <c r="CB607">
        <v>5363</v>
      </c>
      <c r="CC607">
        <v>0</v>
      </c>
      <c r="CD607">
        <v>0</v>
      </c>
    </row>
    <row r="608" spans="1:82" x14ac:dyDescent="0.25">
      <c r="A608" t="s">
        <v>1581</v>
      </c>
      <c r="B608" s="52" t="str">
        <f t="shared" si="123"/>
        <v>Surgery Procedures -Prp i/hern init reduc &gt;5 yr-49505</v>
      </c>
      <c r="C608" s="52" t="str">
        <f t="shared" si="124"/>
        <v>49505-0360</v>
      </c>
      <c r="D608" s="53" t="s">
        <v>873</v>
      </c>
      <c r="E608" s="53" t="s">
        <v>976</v>
      </c>
      <c r="F608" s="52" t="s">
        <v>114</v>
      </c>
      <c r="G608" s="52" t="s">
        <v>262</v>
      </c>
      <c r="H608" s="54" t="s">
        <v>1609</v>
      </c>
      <c r="I608" s="55" t="s">
        <v>108</v>
      </c>
      <c r="J608" s="55" t="str">
        <f t="shared" si="130"/>
        <v>49505-360</v>
      </c>
      <c r="K608" s="56" t="s">
        <v>873</v>
      </c>
      <c r="L608" s="57">
        <v>12135</v>
      </c>
      <c r="M608" s="52">
        <f t="shared" si="125"/>
        <v>1</v>
      </c>
      <c r="N608" s="53" t="s">
        <v>632</v>
      </c>
      <c r="O608" s="52">
        <f t="shared" si="126"/>
        <v>1</v>
      </c>
      <c r="P608" s="52" t="str">
        <f t="shared" si="131"/>
        <v>0360-49505 0360-49505</v>
      </c>
      <c r="Q608" s="58" t="str">
        <f t="shared" si="132"/>
        <v>36049505</v>
      </c>
      <c r="R608" s="59">
        <v>3301.6800708000001</v>
      </c>
      <c r="S608" s="59">
        <v>3301.6800708000001</v>
      </c>
      <c r="T608" s="59">
        <v>3301.6800708000001</v>
      </c>
      <c r="U608" s="59">
        <v>3301.6800708000001</v>
      </c>
      <c r="V608" s="59">
        <v>3301.6800708000001</v>
      </c>
      <c r="W608" s="59">
        <v>1174.5708</v>
      </c>
      <c r="X608" s="59">
        <v>1151.54</v>
      </c>
      <c r="Y608" s="59">
        <v>1186.0862</v>
      </c>
      <c r="Z608" s="59">
        <v>1151.54</v>
      </c>
      <c r="AA608" s="59">
        <v>1151.54</v>
      </c>
      <c r="AB608" s="59">
        <v>0</v>
      </c>
      <c r="AC608" s="59">
        <v>951</v>
      </c>
      <c r="AD608" s="59">
        <v>951</v>
      </c>
      <c r="AE608" s="59">
        <v>3900.9544000000001</v>
      </c>
      <c r="AF608" s="59">
        <v>3522.5035999999996</v>
      </c>
      <c r="AG608" s="59">
        <v>825</v>
      </c>
      <c r="AH608" s="59">
        <v>4669</v>
      </c>
      <c r="AI608" s="59">
        <v>0</v>
      </c>
      <c r="AJ608" s="59">
        <v>0</v>
      </c>
      <c r="AK608" s="60">
        <f t="shared" si="127"/>
        <v>3301.6800708000001</v>
      </c>
      <c r="AL608" s="60">
        <f t="shared" si="127"/>
        <v>3301.6800708000001</v>
      </c>
      <c r="AM608" s="60">
        <f t="shared" si="127"/>
        <v>3301.6800708000001</v>
      </c>
      <c r="AN608" s="60">
        <f t="shared" si="127"/>
        <v>3301.6800708000001</v>
      </c>
      <c r="AO608" s="60">
        <f t="shared" si="127"/>
        <v>3301.6800708000001</v>
      </c>
      <c r="AP608" s="60">
        <f t="shared" si="122"/>
        <v>1174.5708</v>
      </c>
      <c r="AQ608" s="60">
        <f t="shared" si="122"/>
        <v>1151.54</v>
      </c>
      <c r="AR608" s="60">
        <f t="shared" si="122"/>
        <v>1186.0862</v>
      </c>
      <c r="AS608" s="60">
        <f t="shared" si="122"/>
        <v>1151.54</v>
      </c>
      <c r="AT608" s="60">
        <f t="shared" si="122"/>
        <v>1151.54</v>
      </c>
      <c r="AU608" s="60" t="s">
        <v>623</v>
      </c>
      <c r="AV608" s="60">
        <f t="shared" si="134"/>
        <v>951</v>
      </c>
      <c r="AW608" s="60">
        <f t="shared" si="134"/>
        <v>951</v>
      </c>
      <c r="AX608" s="60">
        <f t="shared" si="134"/>
        <v>3900.9544000000001</v>
      </c>
      <c r="AY608" s="60">
        <f t="shared" si="133"/>
        <v>3522.5035999999996</v>
      </c>
      <c r="AZ608" s="60">
        <f t="shared" si="133"/>
        <v>825</v>
      </c>
      <c r="BA608" s="60">
        <f t="shared" si="133"/>
        <v>4669</v>
      </c>
      <c r="BB608" s="60" t="s">
        <v>623</v>
      </c>
      <c r="BC608" s="60" t="s">
        <v>623</v>
      </c>
      <c r="BD608" s="58">
        <f t="shared" si="128"/>
        <v>4</v>
      </c>
      <c r="BE608" s="58">
        <f t="shared" si="129"/>
        <v>3</v>
      </c>
      <c r="BF608" s="53" t="s">
        <v>1610</v>
      </c>
      <c r="BG608" s="52" t="s">
        <v>33</v>
      </c>
      <c r="BH608" s="34">
        <v>49505</v>
      </c>
      <c r="BI608" s="34">
        <v>360</v>
      </c>
      <c r="BJ608" s="56" t="s">
        <v>1611</v>
      </c>
      <c r="BK608">
        <v>5341</v>
      </c>
      <c r="BL608">
        <v>3301.6800708000001</v>
      </c>
      <c r="BM608">
        <v>3301.6800708000001</v>
      </c>
      <c r="BN608">
        <v>3301.6800708000001</v>
      </c>
      <c r="BO608">
        <v>3301.6800708000001</v>
      </c>
      <c r="BP608">
        <v>3301.6800708000001</v>
      </c>
      <c r="BQ608">
        <v>1174.5708</v>
      </c>
      <c r="BR608">
        <v>1151.54</v>
      </c>
      <c r="BS608">
        <v>1186.0862</v>
      </c>
      <c r="BT608">
        <v>1151.54</v>
      </c>
      <c r="BU608">
        <v>1151.54</v>
      </c>
      <c r="BV608">
        <v>0</v>
      </c>
      <c r="BW608">
        <v>951</v>
      </c>
      <c r="BX608">
        <v>951</v>
      </c>
      <c r="BY608">
        <v>3900.9544000000001</v>
      </c>
      <c r="BZ608">
        <v>3522.5035999999996</v>
      </c>
      <c r="CA608">
        <v>825</v>
      </c>
      <c r="CB608">
        <v>4669</v>
      </c>
      <c r="CC608">
        <v>0</v>
      </c>
      <c r="CD608">
        <v>0</v>
      </c>
    </row>
    <row r="609" spans="1:82" x14ac:dyDescent="0.25">
      <c r="A609" t="s">
        <v>1581</v>
      </c>
      <c r="B609" s="52" t="str">
        <f t="shared" si="123"/>
        <v>Surgery Procedures -Biopsy of prostate-55700</v>
      </c>
      <c r="C609" s="52" t="str">
        <f t="shared" si="124"/>
        <v>55700-0360</v>
      </c>
      <c r="D609" s="53" t="s">
        <v>874</v>
      </c>
      <c r="E609" s="53" t="s">
        <v>976</v>
      </c>
      <c r="F609" s="52" t="s">
        <v>114</v>
      </c>
      <c r="G609" s="52" t="s">
        <v>276</v>
      </c>
      <c r="H609" s="54" t="s">
        <v>1612</v>
      </c>
      <c r="I609" s="55" t="s">
        <v>108</v>
      </c>
      <c r="J609" s="55" t="str">
        <f t="shared" si="130"/>
        <v>55700-360</v>
      </c>
      <c r="K609" s="56" t="s">
        <v>874</v>
      </c>
      <c r="L609" s="57">
        <v>5663</v>
      </c>
      <c r="M609" s="52">
        <f t="shared" si="125"/>
        <v>1</v>
      </c>
      <c r="N609" s="53" t="s">
        <v>632</v>
      </c>
      <c r="O609" s="52">
        <f t="shared" si="126"/>
        <v>1</v>
      </c>
      <c r="P609" s="52" t="str">
        <f t="shared" si="131"/>
        <v>0360-55700 0360-55700</v>
      </c>
      <c r="Q609" s="58" t="str">
        <f t="shared" si="132"/>
        <v>36055700</v>
      </c>
      <c r="R609" s="59">
        <v>1943.8038692</v>
      </c>
      <c r="S609" s="59">
        <v>1943.8038692</v>
      </c>
      <c r="T609" s="59">
        <v>1943.8038692</v>
      </c>
      <c r="U609" s="59">
        <v>1943.8038692</v>
      </c>
      <c r="V609" s="59">
        <v>1943.8038692</v>
      </c>
      <c r="W609" s="59">
        <v>665.85599999999999</v>
      </c>
      <c r="X609" s="59">
        <v>652.79999999999995</v>
      </c>
      <c r="Y609" s="59">
        <v>672.38400000000001</v>
      </c>
      <c r="Z609" s="59">
        <v>652.79999999999995</v>
      </c>
      <c r="AA609" s="59">
        <v>652.79999999999995</v>
      </c>
      <c r="AB609" s="59">
        <v>0</v>
      </c>
      <c r="AC609" s="59">
        <v>726</v>
      </c>
      <c r="AD609" s="59">
        <v>726</v>
      </c>
      <c r="AE609" s="59">
        <v>2272.2112000000002</v>
      </c>
      <c r="AF609" s="59">
        <v>2051.7728000000002</v>
      </c>
      <c r="AG609" s="59">
        <v>660</v>
      </c>
      <c r="AH609" s="59">
        <v>1662</v>
      </c>
      <c r="AI609" s="59">
        <v>0</v>
      </c>
      <c r="AJ609" s="59">
        <v>0</v>
      </c>
      <c r="AK609" s="60">
        <f t="shared" si="127"/>
        <v>1943.8038692</v>
      </c>
      <c r="AL609" s="60">
        <f t="shared" si="127"/>
        <v>1943.8038692</v>
      </c>
      <c r="AM609" s="60">
        <f t="shared" si="127"/>
        <v>1943.8038692</v>
      </c>
      <c r="AN609" s="60">
        <f t="shared" si="127"/>
        <v>1943.8038692</v>
      </c>
      <c r="AO609" s="60">
        <f t="shared" si="127"/>
        <v>1943.8038692</v>
      </c>
      <c r="AP609" s="60">
        <f t="shared" si="122"/>
        <v>665.85599999999999</v>
      </c>
      <c r="AQ609" s="60">
        <f t="shared" si="122"/>
        <v>652.79999999999995</v>
      </c>
      <c r="AR609" s="60">
        <f t="shared" si="122"/>
        <v>672.38400000000001</v>
      </c>
      <c r="AS609" s="60">
        <f t="shared" si="122"/>
        <v>652.79999999999995</v>
      </c>
      <c r="AT609" s="60">
        <f t="shared" si="122"/>
        <v>652.79999999999995</v>
      </c>
      <c r="AU609" s="60" t="s">
        <v>623</v>
      </c>
      <c r="AV609" s="60">
        <f t="shared" si="134"/>
        <v>726</v>
      </c>
      <c r="AW609" s="60">
        <f t="shared" si="134"/>
        <v>726</v>
      </c>
      <c r="AX609" s="60">
        <f t="shared" si="134"/>
        <v>2272.2112000000002</v>
      </c>
      <c r="AY609" s="60">
        <f t="shared" si="133"/>
        <v>2051.7728000000002</v>
      </c>
      <c r="AZ609" s="60">
        <f t="shared" si="133"/>
        <v>660</v>
      </c>
      <c r="BA609" s="60">
        <f t="shared" si="133"/>
        <v>1662</v>
      </c>
      <c r="BB609" s="60" t="s">
        <v>623</v>
      </c>
      <c r="BC609" s="60" t="s">
        <v>623</v>
      </c>
      <c r="BD609" s="58">
        <f t="shared" si="128"/>
        <v>4</v>
      </c>
      <c r="BE609" s="58">
        <f t="shared" si="129"/>
        <v>3</v>
      </c>
      <c r="BF609" s="53" t="s">
        <v>1613</v>
      </c>
      <c r="BG609" s="52" t="s">
        <v>33</v>
      </c>
      <c r="BH609" s="34">
        <v>55700</v>
      </c>
      <c r="BI609" s="34">
        <v>360</v>
      </c>
      <c r="BJ609" s="56" t="s">
        <v>1614</v>
      </c>
      <c r="BK609">
        <v>5373</v>
      </c>
      <c r="BL609">
        <v>1943.8038692</v>
      </c>
      <c r="BM609">
        <v>1943.8038692</v>
      </c>
      <c r="BN609">
        <v>1943.8038692</v>
      </c>
      <c r="BO609">
        <v>1943.8038692</v>
      </c>
      <c r="BP609">
        <v>1943.8038692</v>
      </c>
      <c r="BQ609">
        <v>665.85599999999999</v>
      </c>
      <c r="BR609">
        <v>652.79999999999995</v>
      </c>
      <c r="BS609">
        <v>672.38400000000001</v>
      </c>
      <c r="BT609">
        <v>652.79999999999995</v>
      </c>
      <c r="BU609">
        <v>652.79999999999995</v>
      </c>
      <c r="BV609">
        <v>0</v>
      </c>
      <c r="BW609">
        <v>726</v>
      </c>
      <c r="BX609">
        <v>726</v>
      </c>
      <c r="BY609">
        <v>2272.2112000000002</v>
      </c>
      <c r="BZ609">
        <v>2051.7728000000002</v>
      </c>
      <c r="CA609">
        <v>660</v>
      </c>
      <c r="CB609">
        <v>1662</v>
      </c>
      <c r="CC609">
        <v>0</v>
      </c>
      <c r="CD609">
        <v>0</v>
      </c>
    </row>
    <row r="610" spans="1:82" x14ac:dyDescent="0.25">
      <c r="A610" t="s">
        <v>1581</v>
      </c>
      <c r="B610" s="52" t="str">
        <f t="shared" si="123"/>
        <v>Surgery Procedures -Laps surg prst8ect rpbic rad-55866</v>
      </c>
      <c r="C610" s="52" t="str">
        <f t="shared" si="124"/>
        <v>55866-0360</v>
      </c>
      <c r="D610" s="53" t="s">
        <v>875</v>
      </c>
      <c r="E610" s="53" t="s">
        <v>976</v>
      </c>
      <c r="F610" s="52" t="s">
        <v>114</v>
      </c>
      <c r="G610" s="52" t="s">
        <v>575</v>
      </c>
      <c r="H610" s="54" t="s">
        <v>1615</v>
      </c>
      <c r="I610" s="55" t="s">
        <v>108</v>
      </c>
      <c r="J610" s="55" t="str">
        <f t="shared" si="130"/>
        <v>55866-360</v>
      </c>
      <c r="K610" s="56" t="s">
        <v>875</v>
      </c>
      <c r="L610" s="57">
        <v>0</v>
      </c>
      <c r="M610" s="52">
        <f t="shared" si="125"/>
        <v>1</v>
      </c>
      <c r="N610" s="53" t="s">
        <v>632</v>
      </c>
      <c r="O610" s="52">
        <f t="shared" si="126"/>
        <v>1</v>
      </c>
      <c r="P610" s="52" t="str">
        <f t="shared" si="131"/>
        <v>0360-55866 0360-55866</v>
      </c>
      <c r="Q610" s="58" t="str">
        <f t="shared" si="132"/>
        <v>36055866</v>
      </c>
      <c r="R610" s="59">
        <v>9823.6485711999994</v>
      </c>
      <c r="S610" s="59">
        <v>9823.6485711999994</v>
      </c>
      <c r="T610" s="59">
        <v>9823.6485711999994</v>
      </c>
      <c r="U610" s="59">
        <v>9823.6485711999994</v>
      </c>
      <c r="V610" s="59">
        <v>9823.6485711999994</v>
      </c>
      <c r="W610" s="59">
        <v>0</v>
      </c>
      <c r="X610" s="59">
        <v>0</v>
      </c>
      <c r="Y610" s="59">
        <v>0</v>
      </c>
      <c r="Z610" s="59">
        <v>0</v>
      </c>
      <c r="AA610" s="59">
        <v>0</v>
      </c>
      <c r="AB610" s="59">
        <v>0</v>
      </c>
      <c r="AC610" s="59">
        <v>1071</v>
      </c>
      <c r="AD610" s="59">
        <v>1071</v>
      </c>
      <c r="AE610" s="59">
        <v>10177.862800000001</v>
      </c>
      <c r="AF610" s="59">
        <v>9190.4581999999991</v>
      </c>
      <c r="AG610" s="59">
        <v>0</v>
      </c>
      <c r="AH610" s="59">
        <v>1573</v>
      </c>
      <c r="AI610" s="59">
        <v>0</v>
      </c>
      <c r="AJ610" s="59">
        <v>0</v>
      </c>
      <c r="AK610" s="60">
        <f t="shared" si="127"/>
        <v>9823.6485711999994</v>
      </c>
      <c r="AL610" s="60">
        <f t="shared" si="127"/>
        <v>9823.6485711999994</v>
      </c>
      <c r="AM610" s="60">
        <f t="shared" si="127"/>
        <v>9823.6485711999994</v>
      </c>
      <c r="AN610" s="60">
        <f t="shared" si="127"/>
        <v>9823.6485711999994</v>
      </c>
      <c r="AO610" s="60">
        <f t="shared" si="127"/>
        <v>9823.6485711999994</v>
      </c>
      <c r="AP610" s="60" t="str">
        <f t="shared" si="122"/>
        <v>Not Reimbursable</v>
      </c>
      <c r="AQ610" s="60" t="str">
        <f t="shared" si="122"/>
        <v>Not Reimbursable</v>
      </c>
      <c r="AR610" s="60" t="str">
        <f t="shared" si="122"/>
        <v>Not Reimbursable</v>
      </c>
      <c r="AS610" s="60" t="str">
        <f t="shared" si="122"/>
        <v>Not Reimbursable</v>
      </c>
      <c r="AT610" s="60" t="str">
        <f t="shared" si="122"/>
        <v>Not Reimbursable</v>
      </c>
      <c r="AU610" s="60" t="s">
        <v>623</v>
      </c>
      <c r="AV610" s="60">
        <f t="shared" si="134"/>
        <v>1071</v>
      </c>
      <c r="AW610" s="60">
        <f t="shared" si="134"/>
        <v>1071</v>
      </c>
      <c r="AX610" s="60">
        <f t="shared" si="134"/>
        <v>10177.862800000001</v>
      </c>
      <c r="AY610" s="60">
        <f t="shared" si="133"/>
        <v>9190.4581999999991</v>
      </c>
      <c r="AZ610" s="60" t="str">
        <f t="shared" si="133"/>
        <v>Not Reimbursable</v>
      </c>
      <c r="BA610" s="60">
        <f t="shared" si="133"/>
        <v>1573</v>
      </c>
      <c r="BB610" s="60" t="s">
        <v>623</v>
      </c>
      <c r="BC610" s="60" t="s">
        <v>623</v>
      </c>
      <c r="BD610" s="58">
        <f t="shared" si="128"/>
        <v>4</v>
      </c>
      <c r="BE610" s="58">
        <f t="shared" si="129"/>
        <v>3</v>
      </c>
      <c r="BF610" s="53" t="s">
        <v>1616</v>
      </c>
      <c r="BG610" s="52" t="s">
        <v>33</v>
      </c>
      <c r="BH610" s="34">
        <v>55866</v>
      </c>
      <c r="BI610" s="34">
        <v>360</v>
      </c>
      <c r="BJ610" s="56" t="s">
        <v>1617</v>
      </c>
      <c r="BK610">
        <v>5362</v>
      </c>
      <c r="BL610">
        <v>9823.6485711999994</v>
      </c>
      <c r="BM610">
        <v>9823.6485711999994</v>
      </c>
      <c r="BN610">
        <v>9823.6485711999994</v>
      </c>
      <c r="BO610">
        <v>9823.6485711999994</v>
      </c>
      <c r="BP610">
        <v>9823.6485711999994</v>
      </c>
      <c r="BQ610">
        <v>0</v>
      </c>
      <c r="BR610">
        <v>0</v>
      </c>
      <c r="BS610">
        <v>0</v>
      </c>
      <c r="BT610">
        <v>0</v>
      </c>
      <c r="BU610">
        <v>0</v>
      </c>
      <c r="BV610">
        <v>0</v>
      </c>
      <c r="BW610">
        <v>1071</v>
      </c>
      <c r="BX610">
        <v>1071</v>
      </c>
      <c r="BY610">
        <v>10177.862800000001</v>
      </c>
      <c r="BZ610">
        <v>9190.4581999999991</v>
      </c>
      <c r="CA610">
        <v>0</v>
      </c>
      <c r="CB610">
        <v>1573</v>
      </c>
      <c r="CC610">
        <v>0</v>
      </c>
      <c r="CD610">
        <v>0</v>
      </c>
    </row>
    <row r="611" spans="1:82" x14ac:dyDescent="0.25">
      <c r="A611" t="s">
        <v>1581</v>
      </c>
      <c r="B611" s="52" t="str">
        <f t="shared" si="123"/>
        <v>Surgery Procedures -Njx interlaminar lmbr/sac-62322</v>
      </c>
      <c r="C611" s="52" t="str">
        <f t="shared" si="124"/>
        <v>62322-0361</v>
      </c>
      <c r="D611" s="53" t="s">
        <v>876</v>
      </c>
      <c r="E611" s="53" t="s">
        <v>976</v>
      </c>
      <c r="F611" s="52" t="s">
        <v>114</v>
      </c>
      <c r="G611" s="52" t="s">
        <v>302</v>
      </c>
      <c r="H611" s="54" t="s">
        <v>1618</v>
      </c>
      <c r="I611" s="55" t="s">
        <v>530</v>
      </c>
      <c r="J611" s="55" t="str">
        <f t="shared" si="130"/>
        <v>62322-361</v>
      </c>
      <c r="K611" s="56" t="s">
        <v>876</v>
      </c>
      <c r="L611" s="57">
        <v>807</v>
      </c>
      <c r="M611" s="52">
        <f t="shared" si="125"/>
        <v>1</v>
      </c>
      <c r="N611" s="53" t="s">
        <v>632</v>
      </c>
      <c r="O611" s="52">
        <f t="shared" si="126"/>
        <v>1</v>
      </c>
      <c r="P611" s="52" t="str">
        <f t="shared" si="131"/>
        <v>0361-62322 0361-62322</v>
      </c>
      <c r="Q611" s="58" t="str">
        <f t="shared" si="132"/>
        <v>36162322</v>
      </c>
      <c r="R611" s="59">
        <v>869.85688900000014</v>
      </c>
      <c r="S611" s="59">
        <v>869.85688900000014</v>
      </c>
      <c r="T611" s="59">
        <v>869.85688900000014</v>
      </c>
      <c r="U611" s="59">
        <v>869.85688900000014</v>
      </c>
      <c r="V611" s="59">
        <v>869.85688900000014</v>
      </c>
      <c r="W611" s="59">
        <v>268.11720000000003</v>
      </c>
      <c r="X611" s="59">
        <v>262.86</v>
      </c>
      <c r="Y611" s="59">
        <v>270.74580000000003</v>
      </c>
      <c r="Z611" s="59">
        <v>262.86</v>
      </c>
      <c r="AA611" s="59">
        <v>262.86</v>
      </c>
      <c r="AB611" s="59">
        <v>0</v>
      </c>
      <c r="AC611" s="59">
        <v>524.55000000000007</v>
      </c>
      <c r="AD611" s="59">
        <v>524.55000000000007</v>
      </c>
      <c r="AE611" s="59">
        <v>728.12920000000008</v>
      </c>
      <c r="AF611" s="59">
        <v>657.48979999999995</v>
      </c>
      <c r="AG611" s="59">
        <v>0</v>
      </c>
      <c r="AH611" s="59">
        <v>1454</v>
      </c>
      <c r="AI611" s="59">
        <v>0</v>
      </c>
      <c r="AJ611" s="59">
        <v>0</v>
      </c>
      <c r="AK611" s="60">
        <f t="shared" si="127"/>
        <v>869.85688900000014</v>
      </c>
      <c r="AL611" s="60">
        <f t="shared" si="127"/>
        <v>869.85688900000014</v>
      </c>
      <c r="AM611" s="60">
        <f t="shared" si="127"/>
        <v>869.85688900000014</v>
      </c>
      <c r="AN611" s="60">
        <f t="shared" si="127"/>
        <v>869.85688900000014</v>
      </c>
      <c r="AO611" s="60">
        <f t="shared" si="127"/>
        <v>869.85688900000014</v>
      </c>
      <c r="AP611" s="60">
        <f t="shared" si="122"/>
        <v>268.11720000000003</v>
      </c>
      <c r="AQ611" s="60">
        <f t="shared" si="122"/>
        <v>262.86</v>
      </c>
      <c r="AR611" s="60">
        <f t="shared" si="122"/>
        <v>270.74580000000003</v>
      </c>
      <c r="AS611" s="60">
        <f t="shared" si="122"/>
        <v>262.86</v>
      </c>
      <c r="AT611" s="60">
        <f t="shared" si="122"/>
        <v>262.86</v>
      </c>
      <c r="AU611" s="60" t="s">
        <v>623</v>
      </c>
      <c r="AV611" s="60">
        <f t="shared" si="134"/>
        <v>524.55000000000007</v>
      </c>
      <c r="AW611" s="60">
        <f t="shared" si="134"/>
        <v>524.55000000000007</v>
      </c>
      <c r="AX611" s="60">
        <f t="shared" si="134"/>
        <v>728.12920000000008</v>
      </c>
      <c r="AY611" s="60">
        <f t="shared" si="133"/>
        <v>657.48979999999995</v>
      </c>
      <c r="AZ611" s="60" t="str">
        <f t="shared" si="133"/>
        <v>Not Reimbursable</v>
      </c>
      <c r="BA611" s="60">
        <f t="shared" si="133"/>
        <v>1454</v>
      </c>
      <c r="BB611" s="60" t="s">
        <v>623</v>
      </c>
      <c r="BC611" s="60" t="s">
        <v>623</v>
      </c>
      <c r="BD611" s="58">
        <f t="shared" si="128"/>
        <v>4</v>
      </c>
      <c r="BE611" s="58">
        <f t="shared" si="129"/>
        <v>3</v>
      </c>
      <c r="BF611" s="53" t="s">
        <v>1619</v>
      </c>
      <c r="BG611" s="52" t="s">
        <v>33</v>
      </c>
      <c r="BH611" s="34">
        <v>62322</v>
      </c>
      <c r="BI611" s="34">
        <v>361</v>
      </c>
      <c r="BJ611" s="56" t="s">
        <v>1620</v>
      </c>
      <c r="BK611">
        <v>5443</v>
      </c>
      <c r="BL611">
        <v>869.85688900000014</v>
      </c>
      <c r="BM611">
        <v>869.85688900000014</v>
      </c>
      <c r="BN611">
        <v>869.85688900000014</v>
      </c>
      <c r="BO611">
        <v>869.85688900000014</v>
      </c>
      <c r="BP611">
        <v>869.85688900000014</v>
      </c>
      <c r="BQ611">
        <v>268.11720000000003</v>
      </c>
      <c r="BR611">
        <v>262.86</v>
      </c>
      <c r="BS611">
        <v>270.74580000000003</v>
      </c>
      <c r="BT611">
        <v>262.86</v>
      </c>
      <c r="BU611">
        <v>262.86</v>
      </c>
      <c r="BV611">
        <v>0</v>
      </c>
      <c r="BW611">
        <v>524.55000000000007</v>
      </c>
      <c r="BX611">
        <v>524.55000000000007</v>
      </c>
      <c r="BY611">
        <v>728.12920000000008</v>
      </c>
      <c r="BZ611">
        <v>657.48979999999995</v>
      </c>
      <c r="CA611">
        <v>0</v>
      </c>
      <c r="CB611">
        <v>1454</v>
      </c>
      <c r="CC611">
        <v>0</v>
      </c>
      <c r="CD611">
        <v>0</v>
      </c>
    </row>
    <row r="612" spans="1:82" s="51" customFormat="1" x14ac:dyDescent="0.25">
      <c r="A612" t="s">
        <v>1581</v>
      </c>
      <c r="B612" s="52" t="str">
        <f t="shared" si="123"/>
        <v>Surgery Procedures -Njx interlaminar lmbr/sac-62323</v>
      </c>
      <c r="C612" s="52" t="str">
        <f t="shared" si="124"/>
        <v>62323-0320</v>
      </c>
      <c r="D612" s="53" t="s">
        <v>877</v>
      </c>
      <c r="E612" s="53" t="s">
        <v>976</v>
      </c>
      <c r="F612" s="52" t="s">
        <v>114</v>
      </c>
      <c r="G612" s="52" t="s">
        <v>302</v>
      </c>
      <c r="H612" s="54" t="s">
        <v>1621</v>
      </c>
      <c r="I612" s="55" t="s">
        <v>49</v>
      </c>
      <c r="J612" s="55" t="str">
        <f t="shared" si="130"/>
        <v>62323-320</v>
      </c>
      <c r="K612" s="56" t="s">
        <v>877</v>
      </c>
      <c r="L612" s="57">
        <v>746</v>
      </c>
      <c r="M612" s="52">
        <f t="shared" si="125"/>
        <v>1</v>
      </c>
      <c r="N612" s="53" t="s">
        <v>632</v>
      </c>
      <c r="O612" s="52">
        <f t="shared" si="126"/>
        <v>1</v>
      </c>
      <c r="P612" s="52" t="str">
        <f t="shared" si="131"/>
        <v>0320-62323 0320-62323</v>
      </c>
      <c r="Q612" s="58" t="str">
        <f t="shared" si="132"/>
        <v>32062323</v>
      </c>
      <c r="R612" s="59">
        <v>659.96741799999995</v>
      </c>
      <c r="S612" s="59">
        <v>659.96741799999995</v>
      </c>
      <c r="T612" s="59">
        <v>659.96741799999995</v>
      </c>
      <c r="U612" s="59">
        <v>659.96741799999995</v>
      </c>
      <c r="V612" s="59">
        <v>659.96741799999995</v>
      </c>
      <c r="W612" s="59">
        <v>191.72200000000001</v>
      </c>
      <c r="X612" s="59">
        <v>187.99199999999999</v>
      </c>
      <c r="Y612" s="59">
        <v>193.96</v>
      </c>
      <c r="Z612" s="59">
        <v>187.99199999999999</v>
      </c>
      <c r="AA612" s="59">
        <v>187.99199999999999</v>
      </c>
      <c r="AB612" s="59">
        <v>0</v>
      </c>
      <c r="AC612" s="59">
        <v>484.90000000000003</v>
      </c>
      <c r="AD612" s="59">
        <v>484.90000000000003</v>
      </c>
      <c r="AE612" s="59">
        <v>596.80000000000007</v>
      </c>
      <c r="AF612" s="59">
        <v>596.80000000000007</v>
      </c>
      <c r="AG612" s="59">
        <v>0</v>
      </c>
      <c r="AH612" s="59">
        <v>1454</v>
      </c>
      <c r="AI612" s="59">
        <v>0</v>
      </c>
      <c r="AJ612" s="59">
        <v>0</v>
      </c>
      <c r="AK612" s="60">
        <f t="shared" si="127"/>
        <v>659.96741799999995</v>
      </c>
      <c r="AL612" s="60">
        <f t="shared" si="127"/>
        <v>659.96741799999995</v>
      </c>
      <c r="AM612" s="60">
        <f t="shared" si="127"/>
        <v>659.96741799999995</v>
      </c>
      <c r="AN612" s="60">
        <f t="shared" si="127"/>
        <v>659.96741799999995</v>
      </c>
      <c r="AO612" s="60">
        <f t="shared" si="127"/>
        <v>659.96741799999995</v>
      </c>
      <c r="AP612" s="60">
        <f t="shared" si="122"/>
        <v>191.72200000000001</v>
      </c>
      <c r="AQ612" s="60">
        <f t="shared" si="122"/>
        <v>187.99199999999999</v>
      </c>
      <c r="AR612" s="60">
        <f t="shared" si="122"/>
        <v>193.96</v>
      </c>
      <c r="AS612" s="60">
        <f t="shared" si="122"/>
        <v>187.99199999999999</v>
      </c>
      <c r="AT612" s="60">
        <f t="shared" si="122"/>
        <v>187.99199999999999</v>
      </c>
      <c r="AU612" s="60" t="s">
        <v>623</v>
      </c>
      <c r="AV612" s="60">
        <f t="shared" si="134"/>
        <v>484.90000000000003</v>
      </c>
      <c r="AW612" s="60">
        <f t="shared" si="134"/>
        <v>484.90000000000003</v>
      </c>
      <c r="AX612" s="60">
        <f t="shared" si="134"/>
        <v>596.80000000000007</v>
      </c>
      <c r="AY612" s="60">
        <f t="shared" si="133"/>
        <v>596.80000000000007</v>
      </c>
      <c r="AZ612" s="60" t="str">
        <f t="shared" si="133"/>
        <v>Not Reimbursable</v>
      </c>
      <c r="BA612" s="60">
        <f t="shared" si="133"/>
        <v>1454</v>
      </c>
      <c r="BB612" s="60" t="s">
        <v>623</v>
      </c>
      <c r="BC612" s="60" t="s">
        <v>623</v>
      </c>
      <c r="BD612" s="58">
        <f t="shared" si="128"/>
        <v>4</v>
      </c>
      <c r="BE612" s="58">
        <f t="shared" si="129"/>
        <v>3</v>
      </c>
      <c r="BF612" s="53" t="s">
        <v>1619</v>
      </c>
      <c r="BG612" s="52" t="s">
        <v>33</v>
      </c>
      <c r="BH612" s="65">
        <v>62323</v>
      </c>
      <c r="BI612" s="65">
        <v>320</v>
      </c>
      <c r="BJ612" s="56" t="s">
        <v>1622</v>
      </c>
      <c r="BK612">
        <v>5442</v>
      </c>
      <c r="BL612">
        <v>659.96741799999995</v>
      </c>
      <c r="BM612">
        <v>659.96741799999995</v>
      </c>
      <c r="BN612">
        <v>659.96741799999995</v>
      </c>
      <c r="BO612">
        <v>659.96741799999995</v>
      </c>
      <c r="BP612">
        <v>659.96741799999995</v>
      </c>
      <c r="BQ612">
        <v>191.72200000000001</v>
      </c>
      <c r="BR612">
        <v>187.99199999999999</v>
      </c>
      <c r="BS612">
        <v>193.96</v>
      </c>
      <c r="BT612">
        <v>187.99199999999999</v>
      </c>
      <c r="BU612">
        <v>187.99199999999999</v>
      </c>
      <c r="BV612">
        <v>0</v>
      </c>
      <c r="BW612">
        <v>484.90000000000003</v>
      </c>
      <c r="BX612">
        <v>484.90000000000003</v>
      </c>
      <c r="BY612">
        <v>596.80000000000007</v>
      </c>
      <c r="BZ612">
        <v>596.80000000000007</v>
      </c>
      <c r="CA612">
        <v>0</v>
      </c>
      <c r="CB612">
        <v>1454</v>
      </c>
      <c r="CC612">
        <v>0</v>
      </c>
      <c r="CD612">
        <v>0</v>
      </c>
    </row>
    <row r="613" spans="1:82" x14ac:dyDescent="0.25">
      <c r="A613" t="s">
        <v>1581</v>
      </c>
      <c r="B613" s="52" t="str">
        <f t="shared" si="123"/>
        <v>Surgery Procedures -After cataract laser surgery-66821</v>
      </c>
      <c r="C613" s="52" t="str">
        <f t="shared" si="124"/>
        <v>66821-0361</v>
      </c>
      <c r="D613" s="53" t="s">
        <v>878</v>
      </c>
      <c r="E613" s="53" t="s">
        <v>976</v>
      </c>
      <c r="F613" s="52" t="s">
        <v>114</v>
      </c>
      <c r="G613" s="52" t="s">
        <v>315</v>
      </c>
      <c r="H613" s="54" t="s">
        <v>1623</v>
      </c>
      <c r="I613" s="55" t="s">
        <v>530</v>
      </c>
      <c r="J613" s="55" t="str">
        <f t="shared" si="130"/>
        <v>66821-361</v>
      </c>
      <c r="K613" s="56" t="s">
        <v>878</v>
      </c>
      <c r="L613" s="57">
        <v>921</v>
      </c>
      <c r="M613" s="52">
        <f t="shared" si="125"/>
        <v>1</v>
      </c>
      <c r="N613" s="53" t="s">
        <v>632</v>
      </c>
      <c r="O613" s="52">
        <f t="shared" si="126"/>
        <v>1</v>
      </c>
      <c r="P613" s="52" t="str">
        <f t="shared" si="131"/>
        <v>0361-66821 0361-66821</v>
      </c>
      <c r="Q613" s="58" t="str">
        <f t="shared" si="132"/>
        <v>36166821</v>
      </c>
      <c r="R613" s="59">
        <v>554.72720460000005</v>
      </c>
      <c r="S613" s="59">
        <v>554.72720460000005</v>
      </c>
      <c r="T613" s="59">
        <v>554.72720460000005</v>
      </c>
      <c r="U613" s="59">
        <v>554.72720460000005</v>
      </c>
      <c r="V613" s="59">
        <v>554.72720460000005</v>
      </c>
      <c r="W613" s="59">
        <v>212.49660000000003</v>
      </c>
      <c r="X613" s="59">
        <v>208.33</v>
      </c>
      <c r="Y613" s="59">
        <v>214.57990000000001</v>
      </c>
      <c r="Z613" s="59">
        <v>208.33</v>
      </c>
      <c r="AA613" s="59">
        <v>208.33</v>
      </c>
      <c r="AB613" s="59">
        <v>0</v>
      </c>
      <c r="AC613" s="59">
        <v>598.65</v>
      </c>
      <c r="AD613" s="59">
        <v>598.65</v>
      </c>
      <c r="AE613" s="59">
        <v>653.89320000000009</v>
      </c>
      <c r="AF613" s="59">
        <v>590.45579999999995</v>
      </c>
      <c r="AG613" s="59">
        <v>660</v>
      </c>
      <c r="AH613" s="59">
        <v>1454</v>
      </c>
      <c r="AI613" s="59">
        <v>0</v>
      </c>
      <c r="AJ613" s="59">
        <v>0</v>
      </c>
      <c r="AK613" s="60">
        <f t="shared" si="127"/>
        <v>554.72720460000005</v>
      </c>
      <c r="AL613" s="60">
        <f t="shared" si="127"/>
        <v>554.72720460000005</v>
      </c>
      <c r="AM613" s="60">
        <f t="shared" si="127"/>
        <v>554.72720460000005</v>
      </c>
      <c r="AN613" s="60">
        <f t="shared" si="127"/>
        <v>554.72720460000005</v>
      </c>
      <c r="AO613" s="60">
        <f t="shared" si="127"/>
        <v>554.72720460000005</v>
      </c>
      <c r="AP613" s="60">
        <f t="shared" si="122"/>
        <v>212.49660000000003</v>
      </c>
      <c r="AQ613" s="60">
        <f t="shared" si="122"/>
        <v>208.33</v>
      </c>
      <c r="AR613" s="60">
        <f t="shared" si="122"/>
        <v>214.57990000000001</v>
      </c>
      <c r="AS613" s="60">
        <f t="shared" si="122"/>
        <v>208.33</v>
      </c>
      <c r="AT613" s="60">
        <f t="shared" si="122"/>
        <v>208.33</v>
      </c>
      <c r="AU613" s="60" t="s">
        <v>623</v>
      </c>
      <c r="AV613" s="60">
        <f t="shared" si="134"/>
        <v>598.65</v>
      </c>
      <c r="AW613" s="60">
        <f t="shared" si="134"/>
        <v>598.65</v>
      </c>
      <c r="AX613" s="60">
        <f t="shared" si="134"/>
        <v>653.89320000000009</v>
      </c>
      <c r="AY613" s="60">
        <f t="shared" si="133"/>
        <v>590.45579999999995</v>
      </c>
      <c r="AZ613" s="60">
        <f t="shared" si="133"/>
        <v>660</v>
      </c>
      <c r="BA613" s="60">
        <f t="shared" si="133"/>
        <v>1454</v>
      </c>
      <c r="BB613" s="60" t="s">
        <v>623</v>
      </c>
      <c r="BC613" s="60" t="s">
        <v>623</v>
      </c>
      <c r="BD613" s="58">
        <f t="shared" si="128"/>
        <v>4</v>
      </c>
      <c r="BE613" s="58">
        <f t="shared" si="129"/>
        <v>3</v>
      </c>
      <c r="BF613" s="53" t="s">
        <v>1624</v>
      </c>
      <c r="BG613" s="52" t="s">
        <v>33</v>
      </c>
      <c r="BH613" s="34">
        <v>66821</v>
      </c>
      <c r="BI613" s="34">
        <v>361</v>
      </c>
      <c r="BJ613" s="56" t="s">
        <v>1625</v>
      </c>
      <c r="BK613">
        <v>5481</v>
      </c>
      <c r="BL613">
        <v>554.72720460000005</v>
      </c>
      <c r="BM613">
        <v>554.72720460000005</v>
      </c>
      <c r="BN613">
        <v>554.72720460000005</v>
      </c>
      <c r="BO613">
        <v>554.72720460000005</v>
      </c>
      <c r="BP613">
        <v>554.72720460000005</v>
      </c>
      <c r="BQ613">
        <v>212.49660000000003</v>
      </c>
      <c r="BR613">
        <v>208.33</v>
      </c>
      <c r="BS613">
        <v>214.57990000000001</v>
      </c>
      <c r="BT613">
        <v>208.33</v>
      </c>
      <c r="BU613">
        <v>208.33</v>
      </c>
      <c r="BV613">
        <v>0</v>
      </c>
      <c r="BW613">
        <v>598.65</v>
      </c>
      <c r="BX613">
        <v>598.65</v>
      </c>
      <c r="BY613">
        <v>653.89320000000009</v>
      </c>
      <c r="BZ613">
        <v>590.45579999999995</v>
      </c>
      <c r="CA613">
        <v>660</v>
      </c>
      <c r="CB613">
        <v>1454</v>
      </c>
      <c r="CC613">
        <v>0</v>
      </c>
      <c r="CD613">
        <v>0</v>
      </c>
    </row>
    <row r="614" spans="1:82" x14ac:dyDescent="0.25">
      <c r="A614" t="s">
        <v>1581</v>
      </c>
      <c r="B614" s="52" t="str">
        <f t="shared" si="123"/>
        <v>Surgery Procedures -Xcapsl ctrc rmvl w/o ecp-66984</v>
      </c>
      <c r="C614" s="52" t="str">
        <f t="shared" si="124"/>
        <v>66984-0490</v>
      </c>
      <c r="D614" s="53" t="s">
        <v>879</v>
      </c>
      <c r="E614" s="53" t="s">
        <v>976</v>
      </c>
      <c r="F614" s="52" t="s">
        <v>114</v>
      </c>
      <c r="G614" s="52" t="s">
        <v>318</v>
      </c>
      <c r="H614" s="54" t="s">
        <v>1626</v>
      </c>
      <c r="I614" s="55" t="s">
        <v>561</v>
      </c>
      <c r="J614" s="55" t="str">
        <f t="shared" si="130"/>
        <v>66984-490</v>
      </c>
      <c r="K614" s="56" t="s">
        <v>879</v>
      </c>
      <c r="L614" s="57">
        <v>12604</v>
      </c>
      <c r="M614" s="52">
        <f t="shared" si="125"/>
        <v>1</v>
      </c>
      <c r="N614" s="53" t="s">
        <v>632</v>
      </c>
      <c r="O614" s="52">
        <f t="shared" si="126"/>
        <v>1</v>
      </c>
      <c r="P614" s="52" t="str">
        <f t="shared" si="131"/>
        <v>0490-66984 0490-66984</v>
      </c>
      <c r="Q614" s="58" t="str">
        <f t="shared" si="132"/>
        <v>49066984</v>
      </c>
      <c r="R614" s="59">
        <v>2223.9469669999999</v>
      </c>
      <c r="S614" s="59">
        <v>2223.9469669999999</v>
      </c>
      <c r="T614" s="59">
        <v>2223.9469669999999</v>
      </c>
      <c r="U614" s="59">
        <v>2223.9469669999999</v>
      </c>
      <c r="V614" s="59">
        <v>2223.9469669999999</v>
      </c>
      <c r="W614" s="59">
        <v>866.93880000000001</v>
      </c>
      <c r="X614" s="59">
        <v>849.94</v>
      </c>
      <c r="Y614" s="59">
        <v>875.43820000000005</v>
      </c>
      <c r="Z614" s="59">
        <v>849.94</v>
      </c>
      <c r="AA614" s="59">
        <v>849.94</v>
      </c>
      <c r="AB614" s="59">
        <v>0</v>
      </c>
      <c r="AC614" s="59">
        <v>1071</v>
      </c>
      <c r="AD614" s="59">
        <v>1071</v>
      </c>
      <c r="AE614" s="59">
        <v>2574.2606000000001</v>
      </c>
      <c r="AF614" s="59">
        <v>2324.5189</v>
      </c>
      <c r="AG614" s="59">
        <v>1400</v>
      </c>
      <c r="AH614" s="59">
        <v>3293</v>
      </c>
      <c r="AI614" s="59">
        <v>0</v>
      </c>
      <c r="AJ614" s="59">
        <v>0</v>
      </c>
      <c r="AK614" s="60">
        <f t="shared" si="127"/>
        <v>2223.9469669999999</v>
      </c>
      <c r="AL614" s="60">
        <f t="shared" si="127"/>
        <v>2223.9469669999999</v>
      </c>
      <c r="AM614" s="60">
        <f t="shared" si="127"/>
        <v>2223.9469669999999</v>
      </c>
      <c r="AN614" s="60">
        <f t="shared" si="127"/>
        <v>2223.9469669999999</v>
      </c>
      <c r="AO614" s="60">
        <f t="shared" si="127"/>
        <v>2223.9469669999999</v>
      </c>
      <c r="AP614" s="60">
        <f t="shared" si="122"/>
        <v>866.93880000000001</v>
      </c>
      <c r="AQ614" s="60">
        <f t="shared" si="122"/>
        <v>849.94</v>
      </c>
      <c r="AR614" s="60">
        <f t="shared" si="122"/>
        <v>875.43820000000005</v>
      </c>
      <c r="AS614" s="60">
        <f t="shared" si="122"/>
        <v>849.94</v>
      </c>
      <c r="AT614" s="60">
        <f t="shared" si="122"/>
        <v>849.94</v>
      </c>
      <c r="AU614" s="60" t="s">
        <v>623</v>
      </c>
      <c r="AV614" s="60">
        <f t="shared" si="134"/>
        <v>1071</v>
      </c>
      <c r="AW614" s="60">
        <f t="shared" si="134"/>
        <v>1071</v>
      </c>
      <c r="AX614" s="60">
        <f t="shared" si="134"/>
        <v>2574.2606000000001</v>
      </c>
      <c r="AY614" s="60">
        <f t="shared" si="133"/>
        <v>2324.5189</v>
      </c>
      <c r="AZ614" s="60">
        <f t="shared" si="133"/>
        <v>1400</v>
      </c>
      <c r="BA614" s="60">
        <f t="shared" si="133"/>
        <v>3293</v>
      </c>
      <c r="BB614" s="60" t="s">
        <v>623</v>
      </c>
      <c r="BC614" s="60" t="s">
        <v>623</v>
      </c>
      <c r="BD614" s="58">
        <f t="shared" si="128"/>
        <v>4</v>
      </c>
      <c r="BE614" s="58">
        <f t="shared" si="129"/>
        <v>3</v>
      </c>
      <c r="BF614" s="53" t="s">
        <v>1627</v>
      </c>
      <c r="BG614" s="52" t="s">
        <v>33</v>
      </c>
      <c r="BH614" s="34">
        <v>66984</v>
      </c>
      <c r="BI614" s="34">
        <v>490</v>
      </c>
      <c r="BJ614" s="56" t="s">
        <v>1628</v>
      </c>
      <c r="BK614">
        <v>5491</v>
      </c>
      <c r="BL614">
        <v>2223.9469669999999</v>
      </c>
      <c r="BM614">
        <v>2223.9469669999999</v>
      </c>
      <c r="BN614">
        <v>2223.9469669999999</v>
      </c>
      <c r="BO614">
        <v>2223.9469669999999</v>
      </c>
      <c r="BP614">
        <v>2223.9469669999999</v>
      </c>
      <c r="BQ614">
        <v>866.93880000000001</v>
      </c>
      <c r="BR614">
        <v>849.94</v>
      </c>
      <c r="BS614">
        <v>875.43820000000005</v>
      </c>
      <c r="BT614">
        <v>849.94</v>
      </c>
      <c r="BU614">
        <v>849.94</v>
      </c>
      <c r="BV614">
        <v>0</v>
      </c>
      <c r="BW614">
        <v>1071</v>
      </c>
      <c r="BX614">
        <v>1071</v>
      </c>
      <c r="BY614">
        <v>2574.2606000000001</v>
      </c>
      <c r="BZ614">
        <v>2324.5189</v>
      </c>
      <c r="CA614">
        <v>1400</v>
      </c>
      <c r="CB614">
        <v>3293</v>
      </c>
      <c r="CC614">
        <v>0</v>
      </c>
      <c r="CD614">
        <v>0</v>
      </c>
    </row>
    <row r="615" spans="1:82" x14ac:dyDescent="0.25">
      <c r="A615" t="s">
        <v>1581</v>
      </c>
      <c r="B615" s="52" t="str">
        <f t="shared" si="123"/>
        <v>Diagnostic Radiology &amp; Imaging Procedures-Ct head/brain w/o dye-70450</v>
      </c>
      <c r="C615" s="52" t="str">
        <f t="shared" si="124"/>
        <v>70450-0351</v>
      </c>
      <c r="D615" s="53" t="s">
        <v>880</v>
      </c>
      <c r="E615" s="53" t="s">
        <v>976</v>
      </c>
      <c r="F615" s="52" t="s">
        <v>115</v>
      </c>
      <c r="G615" s="52" t="s">
        <v>330</v>
      </c>
      <c r="H615" s="54" t="s">
        <v>1244</v>
      </c>
      <c r="I615" s="55" t="s">
        <v>54</v>
      </c>
      <c r="J615" s="55" t="str">
        <f t="shared" si="130"/>
        <v>70450-351</v>
      </c>
      <c r="K615" s="56" t="s">
        <v>880</v>
      </c>
      <c r="L615" s="57">
        <v>1856</v>
      </c>
      <c r="M615" s="52">
        <f t="shared" si="125"/>
        <v>1</v>
      </c>
      <c r="N615" s="53" t="s">
        <v>632</v>
      </c>
      <c r="O615" s="52">
        <f t="shared" si="126"/>
        <v>1</v>
      </c>
      <c r="P615" s="52" t="str">
        <f t="shared" si="131"/>
        <v>0351-70450 0351-70450</v>
      </c>
      <c r="Q615" s="58" t="str">
        <f t="shared" si="132"/>
        <v>35170450</v>
      </c>
      <c r="R615" s="59">
        <v>104.91969499999999</v>
      </c>
      <c r="S615" s="59">
        <v>104.91969499999999</v>
      </c>
      <c r="T615" s="59">
        <v>104.91969499999999</v>
      </c>
      <c r="U615" s="59">
        <v>104.91969499999999</v>
      </c>
      <c r="V615" s="59">
        <v>104.91969499999999</v>
      </c>
      <c r="W615" s="59">
        <v>106.88</v>
      </c>
      <c r="X615" s="59">
        <v>106.88</v>
      </c>
      <c r="Y615" s="59">
        <v>134.02359999999999</v>
      </c>
      <c r="Z615" s="59">
        <v>106.88</v>
      </c>
      <c r="AA615" s="59">
        <v>106.88</v>
      </c>
      <c r="AB615" s="59">
        <v>0</v>
      </c>
      <c r="AC615" s="59">
        <v>0</v>
      </c>
      <c r="AD615" s="59">
        <v>0</v>
      </c>
      <c r="AE615" s="59">
        <v>248.37819999999996</v>
      </c>
      <c r="AF615" s="59">
        <v>223.19699999999997</v>
      </c>
      <c r="AG615" s="59">
        <v>0</v>
      </c>
      <c r="AH615" s="59">
        <v>0</v>
      </c>
      <c r="AI615" s="59">
        <v>0</v>
      </c>
      <c r="AJ615" s="59">
        <v>0</v>
      </c>
      <c r="AK615" s="60">
        <f t="shared" si="127"/>
        <v>104.91969499999999</v>
      </c>
      <c r="AL615" s="60">
        <f t="shared" si="127"/>
        <v>104.91969499999999</v>
      </c>
      <c r="AM615" s="60">
        <f t="shared" si="127"/>
        <v>104.91969499999999</v>
      </c>
      <c r="AN615" s="60">
        <f t="shared" si="127"/>
        <v>104.91969499999999</v>
      </c>
      <c r="AO615" s="60">
        <f t="shared" si="127"/>
        <v>104.91969499999999</v>
      </c>
      <c r="AP615" s="60">
        <f t="shared" si="122"/>
        <v>106.88</v>
      </c>
      <c r="AQ615" s="60">
        <f t="shared" si="122"/>
        <v>106.88</v>
      </c>
      <c r="AR615" s="60">
        <f t="shared" si="122"/>
        <v>134.02359999999999</v>
      </c>
      <c r="AS615" s="60">
        <f t="shared" si="122"/>
        <v>106.88</v>
      </c>
      <c r="AT615" s="60">
        <f t="shared" si="122"/>
        <v>106.88</v>
      </c>
      <c r="AU615" s="60" t="s">
        <v>623</v>
      </c>
      <c r="AV615" s="60" t="str">
        <f t="shared" si="134"/>
        <v>Not Reimbursable</v>
      </c>
      <c r="AW615" s="60" t="str">
        <f t="shared" si="134"/>
        <v>Not Reimbursable</v>
      </c>
      <c r="AX615" s="60">
        <f t="shared" si="134"/>
        <v>248.37819999999996</v>
      </c>
      <c r="AY615" s="60">
        <f t="shared" si="133"/>
        <v>223.19699999999997</v>
      </c>
      <c r="AZ615" s="60" t="str">
        <f t="shared" si="133"/>
        <v>Not Reimbursable</v>
      </c>
      <c r="BA615" s="60" t="str">
        <f t="shared" si="133"/>
        <v>Not Reimbursable</v>
      </c>
      <c r="BB615" s="60" t="s">
        <v>623</v>
      </c>
      <c r="BC615" s="60" t="s">
        <v>623</v>
      </c>
      <c r="BD615" s="58">
        <f t="shared" si="128"/>
        <v>4</v>
      </c>
      <c r="BE615" s="58">
        <f t="shared" si="129"/>
        <v>3</v>
      </c>
      <c r="BF615" s="53" t="s">
        <v>1629</v>
      </c>
      <c r="BG615" s="52" t="s">
        <v>37</v>
      </c>
      <c r="BH615" s="34">
        <v>70450</v>
      </c>
      <c r="BI615" s="34">
        <v>351</v>
      </c>
      <c r="BJ615" s="56" t="s">
        <v>1245</v>
      </c>
      <c r="BK615">
        <v>5522</v>
      </c>
      <c r="BL615">
        <v>104.91969499999999</v>
      </c>
      <c r="BM615">
        <v>104.91969499999999</v>
      </c>
      <c r="BN615">
        <v>104.91969499999999</v>
      </c>
      <c r="BO615">
        <v>104.91969499999999</v>
      </c>
      <c r="BP615">
        <v>104.91969499999999</v>
      </c>
      <c r="BQ615">
        <v>106.88</v>
      </c>
      <c r="BR615">
        <v>106.88</v>
      </c>
      <c r="BS615">
        <v>134.02359999999999</v>
      </c>
      <c r="BT615">
        <v>106.88</v>
      </c>
      <c r="BU615">
        <v>106.88</v>
      </c>
      <c r="BV615">
        <v>0</v>
      </c>
      <c r="BW615">
        <v>0</v>
      </c>
      <c r="BX615">
        <v>0</v>
      </c>
      <c r="BY615">
        <v>248.37819999999996</v>
      </c>
      <c r="BZ615">
        <v>223.19699999999997</v>
      </c>
      <c r="CA615">
        <v>0</v>
      </c>
      <c r="CB615">
        <v>0</v>
      </c>
      <c r="CC615">
        <v>0</v>
      </c>
      <c r="CD615">
        <v>0</v>
      </c>
    </row>
    <row r="616" spans="1:82" s="51" customFormat="1" x14ac:dyDescent="0.25">
      <c r="A616" t="s">
        <v>1581</v>
      </c>
      <c r="B616" s="52" t="str">
        <f t="shared" si="123"/>
        <v>Diagnostic Radiology &amp; Imaging Procedures-Mri brain stem w/o &amp; w/dye-70553</v>
      </c>
      <c r="C616" s="52" t="str">
        <f t="shared" si="124"/>
        <v>70553-0611</v>
      </c>
      <c r="D616" s="53" t="s">
        <v>881</v>
      </c>
      <c r="E616" s="53" t="s">
        <v>976</v>
      </c>
      <c r="F616" s="52" t="s">
        <v>115</v>
      </c>
      <c r="G616" s="52" t="s">
        <v>339</v>
      </c>
      <c r="H616" s="54" t="s">
        <v>1630</v>
      </c>
      <c r="I616" s="55" t="s">
        <v>533</v>
      </c>
      <c r="J616" s="55" t="str">
        <f t="shared" si="130"/>
        <v>70553-611</v>
      </c>
      <c r="K616" s="56" t="s">
        <v>881</v>
      </c>
      <c r="L616" s="57">
        <v>5563</v>
      </c>
      <c r="M616" s="52">
        <f t="shared" si="125"/>
        <v>1</v>
      </c>
      <c r="N616" s="53" t="s">
        <v>632</v>
      </c>
      <c r="O616" s="52">
        <f t="shared" si="126"/>
        <v>1</v>
      </c>
      <c r="P616" s="52" t="str">
        <f t="shared" si="131"/>
        <v>0611-70553 0611-70553</v>
      </c>
      <c r="Q616" s="58" t="str">
        <f t="shared" si="132"/>
        <v>61170553</v>
      </c>
      <c r="R616" s="59">
        <v>367.01360039999997</v>
      </c>
      <c r="S616" s="59">
        <v>367.01360039999997</v>
      </c>
      <c r="T616" s="59">
        <v>367.01360039999997</v>
      </c>
      <c r="U616" s="59">
        <v>367.01360039999997</v>
      </c>
      <c r="V616" s="59">
        <v>367.01360039999997</v>
      </c>
      <c r="W616" s="59">
        <v>332.8</v>
      </c>
      <c r="X616" s="59">
        <v>332.8</v>
      </c>
      <c r="Y616" s="59">
        <v>343.81400000000002</v>
      </c>
      <c r="Z616" s="59">
        <v>332.8</v>
      </c>
      <c r="AA616" s="59">
        <v>332.8</v>
      </c>
      <c r="AB616" s="59">
        <v>0</v>
      </c>
      <c r="AC616" s="59">
        <v>0</v>
      </c>
      <c r="AD616" s="59">
        <v>0</v>
      </c>
      <c r="AE616" s="59">
        <v>990.3229</v>
      </c>
      <c r="AF616" s="59">
        <v>889.92150000000004</v>
      </c>
      <c r="AG616" s="59">
        <v>0</v>
      </c>
      <c r="AH616" s="59">
        <v>0</v>
      </c>
      <c r="AI616" s="59">
        <v>0</v>
      </c>
      <c r="AJ616" s="59">
        <v>0</v>
      </c>
      <c r="AK616" s="60">
        <f t="shared" si="127"/>
        <v>367.01360039999997</v>
      </c>
      <c r="AL616" s="60">
        <f t="shared" si="127"/>
        <v>367.01360039999997</v>
      </c>
      <c r="AM616" s="60">
        <f t="shared" si="127"/>
        <v>367.01360039999997</v>
      </c>
      <c r="AN616" s="60">
        <f t="shared" si="127"/>
        <v>367.01360039999997</v>
      </c>
      <c r="AO616" s="60">
        <f t="shared" si="127"/>
        <v>367.01360039999997</v>
      </c>
      <c r="AP616" s="60">
        <f t="shared" si="122"/>
        <v>332.8</v>
      </c>
      <c r="AQ616" s="60">
        <f t="shared" si="122"/>
        <v>332.8</v>
      </c>
      <c r="AR616" s="60">
        <f t="shared" si="122"/>
        <v>343.81400000000002</v>
      </c>
      <c r="AS616" s="60">
        <f t="shared" si="122"/>
        <v>332.8</v>
      </c>
      <c r="AT616" s="60">
        <f t="shared" si="122"/>
        <v>332.8</v>
      </c>
      <c r="AU616" s="60" t="s">
        <v>623</v>
      </c>
      <c r="AV616" s="60" t="str">
        <f t="shared" si="134"/>
        <v>Not Reimbursable</v>
      </c>
      <c r="AW616" s="60" t="str">
        <f t="shared" si="134"/>
        <v>Not Reimbursable</v>
      </c>
      <c r="AX616" s="60">
        <f t="shared" si="134"/>
        <v>990.3229</v>
      </c>
      <c r="AY616" s="60">
        <f t="shared" si="133"/>
        <v>889.92150000000004</v>
      </c>
      <c r="AZ616" s="60" t="str">
        <f t="shared" si="133"/>
        <v>Not Reimbursable</v>
      </c>
      <c r="BA616" s="60" t="str">
        <f t="shared" si="133"/>
        <v>Not Reimbursable</v>
      </c>
      <c r="BB616" s="60" t="s">
        <v>623</v>
      </c>
      <c r="BC616" s="60" t="s">
        <v>623</v>
      </c>
      <c r="BD616" s="58">
        <f t="shared" si="128"/>
        <v>4</v>
      </c>
      <c r="BE616" s="58">
        <f t="shared" si="129"/>
        <v>3</v>
      </c>
      <c r="BF616" s="53" t="s">
        <v>1631</v>
      </c>
      <c r="BG616" s="52" t="s">
        <v>37</v>
      </c>
      <c r="BH616" s="65">
        <v>70553</v>
      </c>
      <c r="BI616" s="65">
        <v>611</v>
      </c>
      <c r="BJ616" s="56" t="s">
        <v>1632</v>
      </c>
      <c r="BK616">
        <v>5572</v>
      </c>
      <c r="BL616">
        <v>367.01360039999997</v>
      </c>
      <c r="BM616">
        <v>367.01360039999997</v>
      </c>
      <c r="BN616">
        <v>367.01360039999997</v>
      </c>
      <c r="BO616">
        <v>367.01360039999997</v>
      </c>
      <c r="BP616">
        <v>367.01360039999997</v>
      </c>
      <c r="BQ616">
        <v>332.8</v>
      </c>
      <c r="BR616">
        <v>332.8</v>
      </c>
      <c r="BS616">
        <v>343.81400000000002</v>
      </c>
      <c r="BT616">
        <v>332.8</v>
      </c>
      <c r="BU616">
        <v>332.8</v>
      </c>
      <c r="BV616">
        <v>0</v>
      </c>
      <c r="BW616">
        <v>0</v>
      </c>
      <c r="BX616">
        <v>0</v>
      </c>
      <c r="BY616">
        <v>990.3229</v>
      </c>
      <c r="BZ616">
        <v>889.92150000000004</v>
      </c>
      <c r="CA616">
        <v>0</v>
      </c>
      <c r="CB616">
        <v>0</v>
      </c>
      <c r="CC616">
        <v>0</v>
      </c>
      <c r="CD616">
        <v>0</v>
      </c>
    </row>
    <row r="617" spans="1:82" x14ac:dyDescent="0.25">
      <c r="A617" t="s">
        <v>1581</v>
      </c>
      <c r="B617" s="52" t="str">
        <f t="shared" si="123"/>
        <v>Diagnostic Radiology &amp; Imaging Procedures-X-ray exam l-2 spine 4/&gt;vws-72110</v>
      </c>
      <c r="C617" s="52" t="str">
        <f t="shared" si="124"/>
        <v>72110-0320</v>
      </c>
      <c r="D617" s="53" t="s">
        <v>882</v>
      </c>
      <c r="E617" s="53" t="s">
        <v>976</v>
      </c>
      <c r="F617" s="52" t="s">
        <v>115</v>
      </c>
      <c r="G617" s="52" t="s">
        <v>351</v>
      </c>
      <c r="H617" s="54" t="s">
        <v>1633</v>
      </c>
      <c r="I617" s="55" t="s">
        <v>49</v>
      </c>
      <c r="J617" s="55" t="str">
        <f t="shared" si="130"/>
        <v>72110-320</v>
      </c>
      <c r="K617" s="56" t="s">
        <v>882</v>
      </c>
      <c r="L617" s="57">
        <v>621</v>
      </c>
      <c r="M617" s="52">
        <f t="shared" si="125"/>
        <v>1</v>
      </c>
      <c r="N617" s="53" t="s">
        <v>632</v>
      </c>
      <c r="O617" s="52">
        <f t="shared" si="126"/>
        <v>1</v>
      </c>
      <c r="P617" s="52" t="str">
        <f t="shared" si="131"/>
        <v>0320-72110 0320-72110</v>
      </c>
      <c r="Q617" s="58" t="str">
        <f t="shared" si="132"/>
        <v>32072110</v>
      </c>
      <c r="R617" s="59">
        <v>104.91969499999999</v>
      </c>
      <c r="S617" s="59">
        <v>104.91969499999999</v>
      </c>
      <c r="T617" s="59">
        <v>104.91969499999999</v>
      </c>
      <c r="U617" s="59">
        <v>104.91969499999999</v>
      </c>
      <c r="V617" s="59">
        <v>104.91969499999999</v>
      </c>
      <c r="W617" s="59">
        <v>51.45</v>
      </c>
      <c r="X617" s="59">
        <v>51.45</v>
      </c>
      <c r="Y617" s="59">
        <v>47.488150000000005</v>
      </c>
      <c r="Z617" s="59">
        <v>51.45</v>
      </c>
      <c r="AA617" s="59">
        <v>51.45</v>
      </c>
      <c r="AB617" s="59">
        <v>0</v>
      </c>
      <c r="AC617" s="59">
        <v>0</v>
      </c>
      <c r="AD617" s="59">
        <v>0</v>
      </c>
      <c r="AE617" s="59">
        <v>214.0402</v>
      </c>
      <c r="AF617" s="59">
        <v>193.4374</v>
      </c>
      <c r="AG617" s="59">
        <v>81.312000000000012</v>
      </c>
      <c r="AH617" s="59">
        <v>0</v>
      </c>
      <c r="AI617" s="59">
        <v>0</v>
      </c>
      <c r="AJ617" s="59">
        <v>0</v>
      </c>
      <c r="AK617" s="60">
        <f t="shared" si="127"/>
        <v>104.91969499999999</v>
      </c>
      <c r="AL617" s="60">
        <f t="shared" si="127"/>
        <v>104.91969499999999</v>
      </c>
      <c r="AM617" s="60">
        <f t="shared" si="127"/>
        <v>104.91969499999999</v>
      </c>
      <c r="AN617" s="60">
        <f t="shared" si="127"/>
        <v>104.91969499999999</v>
      </c>
      <c r="AO617" s="60">
        <f t="shared" si="127"/>
        <v>104.91969499999999</v>
      </c>
      <c r="AP617" s="60">
        <f t="shared" si="122"/>
        <v>51.45</v>
      </c>
      <c r="AQ617" s="60">
        <f t="shared" si="122"/>
        <v>51.45</v>
      </c>
      <c r="AR617" s="60">
        <f t="shared" si="122"/>
        <v>47.488150000000005</v>
      </c>
      <c r="AS617" s="60">
        <f t="shared" si="122"/>
        <v>51.45</v>
      </c>
      <c r="AT617" s="60">
        <f t="shared" si="122"/>
        <v>51.45</v>
      </c>
      <c r="AU617" s="60" t="s">
        <v>623</v>
      </c>
      <c r="AV617" s="60" t="str">
        <f t="shared" si="134"/>
        <v>Not Reimbursable</v>
      </c>
      <c r="AW617" s="60" t="str">
        <f t="shared" si="134"/>
        <v>Not Reimbursable</v>
      </c>
      <c r="AX617" s="60">
        <f t="shared" si="134"/>
        <v>214.0402</v>
      </c>
      <c r="AY617" s="60">
        <f t="shared" si="133"/>
        <v>193.4374</v>
      </c>
      <c r="AZ617" s="60">
        <f t="shared" si="133"/>
        <v>81.312000000000012</v>
      </c>
      <c r="BA617" s="60" t="str">
        <f t="shared" si="133"/>
        <v>Not Reimbursable</v>
      </c>
      <c r="BB617" s="60" t="s">
        <v>623</v>
      </c>
      <c r="BC617" s="60" t="s">
        <v>623</v>
      </c>
      <c r="BD617" s="58">
        <f t="shared" si="128"/>
        <v>4</v>
      </c>
      <c r="BE617" s="58">
        <f t="shared" si="129"/>
        <v>3</v>
      </c>
      <c r="BF617" s="53" t="s">
        <v>1634</v>
      </c>
      <c r="BG617" s="52" t="s">
        <v>37</v>
      </c>
      <c r="BH617" s="34">
        <v>72110</v>
      </c>
      <c r="BI617" s="34">
        <v>320</v>
      </c>
      <c r="BJ617" s="56" t="s">
        <v>1635</v>
      </c>
      <c r="BK617">
        <v>5522</v>
      </c>
      <c r="BL617">
        <v>104.91969499999999</v>
      </c>
      <c r="BM617">
        <v>104.91969499999999</v>
      </c>
      <c r="BN617">
        <v>104.91969499999999</v>
      </c>
      <c r="BO617">
        <v>104.91969499999999</v>
      </c>
      <c r="BP617">
        <v>104.91969499999999</v>
      </c>
      <c r="BQ617">
        <v>51.45</v>
      </c>
      <c r="BR617">
        <v>51.45</v>
      </c>
      <c r="BS617">
        <v>47.488150000000005</v>
      </c>
      <c r="BT617">
        <v>51.45</v>
      </c>
      <c r="BU617">
        <v>51.45</v>
      </c>
      <c r="BV617">
        <v>0</v>
      </c>
      <c r="BW617">
        <v>0</v>
      </c>
      <c r="BX617">
        <v>0</v>
      </c>
      <c r="BY617">
        <v>214.0402</v>
      </c>
      <c r="BZ617">
        <v>193.4374</v>
      </c>
      <c r="CA617">
        <v>81.312000000000012</v>
      </c>
      <c r="CB617">
        <v>0</v>
      </c>
      <c r="CC617">
        <v>0</v>
      </c>
      <c r="CD617">
        <v>0</v>
      </c>
    </row>
    <row r="618" spans="1:82" s="51" customFormat="1" x14ac:dyDescent="0.25">
      <c r="A618" t="s">
        <v>1581</v>
      </c>
      <c r="B618" s="52" t="str">
        <f t="shared" si="123"/>
        <v>Diagnostic Radiology &amp; Imaging Procedures-Mri lumbar spine w/o dye-72148</v>
      </c>
      <c r="C618" s="52" t="str">
        <f t="shared" si="124"/>
        <v>72148-0610</v>
      </c>
      <c r="D618" s="53" t="s">
        <v>883</v>
      </c>
      <c r="E618" s="53" t="s">
        <v>976</v>
      </c>
      <c r="F618" s="52" t="s">
        <v>115</v>
      </c>
      <c r="G618" s="52" t="s">
        <v>358</v>
      </c>
      <c r="H618" s="54" t="s">
        <v>1636</v>
      </c>
      <c r="I618" s="55" t="s">
        <v>532</v>
      </c>
      <c r="J618" s="55" t="str">
        <f t="shared" si="130"/>
        <v>72148-610</v>
      </c>
      <c r="K618" s="56" t="s">
        <v>883</v>
      </c>
      <c r="L618" s="57">
        <v>4261</v>
      </c>
      <c r="M618" s="52">
        <f t="shared" si="125"/>
        <v>1</v>
      </c>
      <c r="N618" s="53" t="s">
        <v>632</v>
      </c>
      <c r="O618" s="52">
        <f t="shared" si="126"/>
        <v>1</v>
      </c>
      <c r="P618" s="52" t="str">
        <f t="shared" si="131"/>
        <v>0610-72148 0610-72148</v>
      </c>
      <c r="Q618" s="58" t="str">
        <f t="shared" si="132"/>
        <v>61072148</v>
      </c>
      <c r="R618" s="59">
        <v>233.8482214</v>
      </c>
      <c r="S618" s="59">
        <v>233.8482214</v>
      </c>
      <c r="T618" s="59">
        <v>233.8482214</v>
      </c>
      <c r="U618" s="59">
        <v>233.8482214</v>
      </c>
      <c r="V618" s="59">
        <v>233.8482214</v>
      </c>
      <c r="W618" s="59">
        <v>199.14</v>
      </c>
      <c r="X618" s="59">
        <v>199.14</v>
      </c>
      <c r="Y618" s="59">
        <v>291.16040000000004</v>
      </c>
      <c r="Z618" s="59">
        <v>199.14</v>
      </c>
      <c r="AA618" s="59">
        <v>199.14</v>
      </c>
      <c r="AB618" s="59">
        <v>0</v>
      </c>
      <c r="AC618" s="59">
        <v>0</v>
      </c>
      <c r="AD618" s="59">
        <v>0</v>
      </c>
      <c r="AE618" s="59">
        <v>504.11269999999996</v>
      </c>
      <c r="AF618" s="59">
        <v>453.00450000000001</v>
      </c>
      <c r="AG618" s="59">
        <v>0</v>
      </c>
      <c r="AH618" s="59">
        <v>0</v>
      </c>
      <c r="AI618" s="59">
        <v>0</v>
      </c>
      <c r="AJ618" s="59">
        <v>0</v>
      </c>
      <c r="AK618" s="60">
        <f t="shared" si="127"/>
        <v>233.8482214</v>
      </c>
      <c r="AL618" s="60">
        <f t="shared" si="127"/>
        <v>233.8482214</v>
      </c>
      <c r="AM618" s="60">
        <f t="shared" si="127"/>
        <v>233.8482214</v>
      </c>
      <c r="AN618" s="60">
        <f t="shared" si="127"/>
        <v>233.8482214</v>
      </c>
      <c r="AO618" s="60">
        <f t="shared" si="127"/>
        <v>233.8482214</v>
      </c>
      <c r="AP618" s="60">
        <f t="shared" si="122"/>
        <v>199.14</v>
      </c>
      <c r="AQ618" s="60">
        <f t="shared" si="122"/>
        <v>199.14</v>
      </c>
      <c r="AR618" s="60">
        <f t="shared" si="122"/>
        <v>291.16040000000004</v>
      </c>
      <c r="AS618" s="60">
        <f t="shared" si="122"/>
        <v>199.14</v>
      </c>
      <c r="AT618" s="60">
        <f t="shared" si="122"/>
        <v>199.14</v>
      </c>
      <c r="AU618" s="60" t="s">
        <v>623</v>
      </c>
      <c r="AV618" s="60" t="str">
        <f t="shared" si="134"/>
        <v>Not Reimbursable</v>
      </c>
      <c r="AW618" s="60" t="str">
        <f t="shared" si="134"/>
        <v>Not Reimbursable</v>
      </c>
      <c r="AX618" s="60">
        <f t="shared" si="134"/>
        <v>504.11269999999996</v>
      </c>
      <c r="AY618" s="60">
        <f t="shared" si="133"/>
        <v>453.00450000000001</v>
      </c>
      <c r="AZ618" s="60" t="str">
        <f t="shared" si="133"/>
        <v>Not Reimbursable</v>
      </c>
      <c r="BA618" s="60" t="str">
        <f t="shared" si="133"/>
        <v>Not Reimbursable</v>
      </c>
      <c r="BB618" s="60" t="s">
        <v>623</v>
      </c>
      <c r="BC618" s="60" t="s">
        <v>623</v>
      </c>
      <c r="BD618" s="58">
        <f t="shared" si="128"/>
        <v>4</v>
      </c>
      <c r="BE618" s="58">
        <f t="shared" si="129"/>
        <v>3</v>
      </c>
      <c r="BF618" s="53" t="s">
        <v>1637</v>
      </c>
      <c r="BG618" s="52" t="s">
        <v>37</v>
      </c>
      <c r="BH618" s="65">
        <v>72148</v>
      </c>
      <c r="BI618" s="65">
        <v>610</v>
      </c>
      <c r="BJ618" s="56" t="s">
        <v>1638</v>
      </c>
      <c r="BK618">
        <v>5523</v>
      </c>
      <c r="BL618">
        <v>233.8482214</v>
      </c>
      <c r="BM618">
        <v>233.8482214</v>
      </c>
      <c r="BN618">
        <v>233.8482214</v>
      </c>
      <c r="BO618">
        <v>233.8482214</v>
      </c>
      <c r="BP618">
        <v>233.8482214</v>
      </c>
      <c r="BQ618">
        <v>199.14</v>
      </c>
      <c r="BR618">
        <v>199.14</v>
      </c>
      <c r="BS618">
        <v>291.16040000000004</v>
      </c>
      <c r="BT618">
        <v>199.14</v>
      </c>
      <c r="BU618">
        <v>199.14</v>
      </c>
      <c r="BV618">
        <v>0</v>
      </c>
      <c r="BW618">
        <v>0</v>
      </c>
      <c r="BX618">
        <v>0</v>
      </c>
      <c r="BY618">
        <v>504.11269999999996</v>
      </c>
      <c r="BZ618">
        <v>453.00450000000001</v>
      </c>
      <c r="CA618">
        <v>0</v>
      </c>
      <c r="CB618">
        <v>0</v>
      </c>
      <c r="CC618">
        <v>0</v>
      </c>
      <c r="CD618">
        <v>0</v>
      </c>
    </row>
    <row r="619" spans="1:82" x14ac:dyDescent="0.25">
      <c r="A619" t="s">
        <v>1581</v>
      </c>
      <c r="B619" s="52" t="str">
        <f t="shared" si="123"/>
        <v>Diagnostic Radiology &amp; Imaging Procedures-Ct pelvis w/dye-72193</v>
      </c>
      <c r="C619" s="52" t="str">
        <f t="shared" si="124"/>
        <v>72193-0352</v>
      </c>
      <c r="D619" s="53" t="s">
        <v>884</v>
      </c>
      <c r="E619" s="53" t="s">
        <v>976</v>
      </c>
      <c r="F619" s="52" t="s">
        <v>115</v>
      </c>
      <c r="G619" s="52" t="s">
        <v>364</v>
      </c>
      <c r="H619" s="54" t="s">
        <v>1639</v>
      </c>
      <c r="I619" s="55" t="s">
        <v>69</v>
      </c>
      <c r="J619" s="55" t="str">
        <f t="shared" si="130"/>
        <v>72193-352</v>
      </c>
      <c r="K619" s="56" t="s">
        <v>884</v>
      </c>
      <c r="L619" s="57">
        <v>2317</v>
      </c>
      <c r="M619" s="52">
        <f t="shared" si="125"/>
        <v>1</v>
      </c>
      <c r="N619" s="53" t="s">
        <v>632</v>
      </c>
      <c r="O619" s="52">
        <f t="shared" si="126"/>
        <v>1</v>
      </c>
      <c r="P619" s="52" t="str">
        <f t="shared" si="131"/>
        <v>0352-72193 0352-72193</v>
      </c>
      <c r="Q619" s="58" t="str">
        <f t="shared" si="132"/>
        <v>35272193</v>
      </c>
      <c r="R619" s="59">
        <v>175.34359719999998</v>
      </c>
      <c r="S619" s="59">
        <v>175.34359719999998</v>
      </c>
      <c r="T619" s="59">
        <v>175.34359719999998</v>
      </c>
      <c r="U619" s="59">
        <v>175.34359719999998</v>
      </c>
      <c r="V619" s="59">
        <v>175.34359719999998</v>
      </c>
      <c r="W619" s="59">
        <v>180.34</v>
      </c>
      <c r="X619" s="59">
        <v>180.34</v>
      </c>
      <c r="Y619" s="59">
        <v>185.75020000000001</v>
      </c>
      <c r="Z619" s="59">
        <v>180.34</v>
      </c>
      <c r="AA619" s="59">
        <v>180.34</v>
      </c>
      <c r="AB619" s="59">
        <v>0</v>
      </c>
      <c r="AC619" s="59">
        <v>0</v>
      </c>
      <c r="AD619" s="59">
        <v>0</v>
      </c>
      <c r="AE619" s="59">
        <v>548.44579999999996</v>
      </c>
      <c r="AF619" s="59">
        <v>492.84300000000002</v>
      </c>
      <c r="AG619" s="59">
        <v>0</v>
      </c>
      <c r="AH619" s="59">
        <v>0</v>
      </c>
      <c r="AI619" s="59">
        <v>0</v>
      </c>
      <c r="AJ619" s="59">
        <v>0</v>
      </c>
      <c r="AK619" s="60">
        <f t="shared" si="127"/>
        <v>175.34359719999998</v>
      </c>
      <c r="AL619" s="60">
        <f t="shared" si="127"/>
        <v>175.34359719999998</v>
      </c>
      <c r="AM619" s="60">
        <f t="shared" si="127"/>
        <v>175.34359719999998</v>
      </c>
      <c r="AN619" s="60">
        <f t="shared" si="127"/>
        <v>175.34359719999998</v>
      </c>
      <c r="AO619" s="60">
        <f t="shared" si="127"/>
        <v>175.34359719999998</v>
      </c>
      <c r="AP619" s="60">
        <f t="shared" si="122"/>
        <v>180.34</v>
      </c>
      <c r="AQ619" s="60">
        <f t="shared" si="122"/>
        <v>180.34</v>
      </c>
      <c r="AR619" s="60">
        <f t="shared" si="122"/>
        <v>185.75020000000001</v>
      </c>
      <c r="AS619" s="60">
        <f t="shared" si="122"/>
        <v>180.34</v>
      </c>
      <c r="AT619" s="60">
        <f t="shared" si="122"/>
        <v>180.34</v>
      </c>
      <c r="AU619" s="60" t="s">
        <v>623</v>
      </c>
      <c r="AV619" s="60" t="str">
        <f t="shared" si="134"/>
        <v>Not Reimbursable</v>
      </c>
      <c r="AW619" s="60" t="str">
        <f t="shared" si="134"/>
        <v>Not Reimbursable</v>
      </c>
      <c r="AX619" s="60">
        <f t="shared" si="134"/>
        <v>548.44579999999996</v>
      </c>
      <c r="AY619" s="60">
        <f t="shared" si="133"/>
        <v>492.84300000000002</v>
      </c>
      <c r="AZ619" s="60" t="str">
        <f t="shared" si="133"/>
        <v>Not Reimbursable</v>
      </c>
      <c r="BA619" s="60" t="str">
        <f t="shared" si="133"/>
        <v>Not Reimbursable</v>
      </c>
      <c r="BB619" s="60" t="s">
        <v>623</v>
      </c>
      <c r="BC619" s="60" t="s">
        <v>623</v>
      </c>
      <c r="BD619" s="58">
        <f t="shared" si="128"/>
        <v>4</v>
      </c>
      <c r="BE619" s="58">
        <f t="shared" si="129"/>
        <v>3</v>
      </c>
      <c r="BF619" s="53" t="s">
        <v>1640</v>
      </c>
      <c r="BG619" s="52" t="s">
        <v>37</v>
      </c>
      <c r="BH619" s="34">
        <v>72193</v>
      </c>
      <c r="BI619" s="34">
        <v>352</v>
      </c>
      <c r="BJ619" s="56" t="s">
        <v>1641</v>
      </c>
      <c r="BK619">
        <v>5571</v>
      </c>
      <c r="BL619">
        <v>175.34359719999998</v>
      </c>
      <c r="BM619">
        <v>175.34359719999998</v>
      </c>
      <c r="BN619">
        <v>175.34359719999998</v>
      </c>
      <c r="BO619">
        <v>175.34359719999998</v>
      </c>
      <c r="BP619">
        <v>175.34359719999998</v>
      </c>
      <c r="BQ619">
        <v>180.34</v>
      </c>
      <c r="BR619">
        <v>180.34</v>
      </c>
      <c r="BS619">
        <v>185.75020000000001</v>
      </c>
      <c r="BT619">
        <v>180.34</v>
      </c>
      <c r="BU619">
        <v>180.34</v>
      </c>
      <c r="BV619">
        <v>0</v>
      </c>
      <c r="BW619">
        <v>0</v>
      </c>
      <c r="BX619">
        <v>0</v>
      </c>
      <c r="BY619">
        <v>548.44579999999996</v>
      </c>
      <c r="BZ619">
        <v>492.84300000000002</v>
      </c>
      <c r="CA619">
        <v>0</v>
      </c>
      <c r="CB619">
        <v>0</v>
      </c>
      <c r="CC619">
        <v>0</v>
      </c>
      <c r="CD619">
        <v>0</v>
      </c>
    </row>
    <row r="620" spans="1:82" x14ac:dyDescent="0.25">
      <c r="A620" t="s">
        <v>1581</v>
      </c>
      <c r="B620" s="52" t="str">
        <f t="shared" si="123"/>
        <v>Diagnostic Radiology &amp; Imaging Procedures-Mri jnt of lwr extre w/o dye-73721</v>
      </c>
      <c r="C620" s="52" t="str">
        <f t="shared" si="124"/>
        <v>73721-0610</v>
      </c>
      <c r="D620" s="53" t="s">
        <v>885</v>
      </c>
      <c r="E620" s="53" t="s">
        <v>976</v>
      </c>
      <c r="F620" s="52" t="s">
        <v>115</v>
      </c>
      <c r="G620" s="52" t="s">
        <v>397</v>
      </c>
      <c r="H620" s="54" t="s">
        <v>1642</v>
      </c>
      <c r="I620" s="55" t="s">
        <v>532</v>
      </c>
      <c r="J620" s="55" t="str">
        <f t="shared" si="130"/>
        <v>73721-610</v>
      </c>
      <c r="K620" s="56" t="s">
        <v>885</v>
      </c>
      <c r="L620" s="57">
        <v>3113</v>
      </c>
      <c r="M620" s="52">
        <f t="shared" si="125"/>
        <v>1</v>
      </c>
      <c r="N620" s="53" t="s">
        <v>632</v>
      </c>
      <c r="O620" s="52">
        <f t="shared" si="126"/>
        <v>1</v>
      </c>
      <c r="P620" s="52" t="str">
        <f t="shared" si="131"/>
        <v>0610-73721 0610-73721</v>
      </c>
      <c r="Q620" s="58" t="str">
        <f t="shared" si="132"/>
        <v>61073721</v>
      </c>
      <c r="R620" s="59">
        <v>233.8482214</v>
      </c>
      <c r="S620" s="59">
        <v>233.8482214</v>
      </c>
      <c r="T620" s="59">
        <v>233.8482214</v>
      </c>
      <c r="U620" s="59">
        <v>233.8482214</v>
      </c>
      <c r="V620" s="59">
        <v>233.8482214</v>
      </c>
      <c r="W620" s="59">
        <v>210.84</v>
      </c>
      <c r="X620" s="59">
        <v>210.84</v>
      </c>
      <c r="Y620" s="59">
        <v>338.65370000000001</v>
      </c>
      <c r="Z620" s="59">
        <v>210.84</v>
      </c>
      <c r="AA620" s="59">
        <v>210.84</v>
      </c>
      <c r="AB620" s="59">
        <v>0</v>
      </c>
      <c r="AC620" s="59">
        <v>0</v>
      </c>
      <c r="AD620" s="59">
        <v>0</v>
      </c>
      <c r="AE620" s="59">
        <v>504.11269999999996</v>
      </c>
      <c r="AF620" s="59">
        <v>453.00450000000001</v>
      </c>
      <c r="AG620" s="59">
        <v>0</v>
      </c>
      <c r="AH620" s="59">
        <v>0</v>
      </c>
      <c r="AI620" s="59">
        <v>0</v>
      </c>
      <c r="AJ620" s="59">
        <v>0</v>
      </c>
      <c r="AK620" s="60">
        <f t="shared" si="127"/>
        <v>233.8482214</v>
      </c>
      <c r="AL620" s="60">
        <f t="shared" si="127"/>
        <v>233.8482214</v>
      </c>
      <c r="AM620" s="60">
        <f t="shared" si="127"/>
        <v>233.8482214</v>
      </c>
      <c r="AN620" s="60">
        <f t="shared" si="127"/>
        <v>233.8482214</v>
      </c>
      <c r="AO620" s="60">
        <f t="shared" si="127"/>
        <v>233.8482214</v>
      </c>
      <c r="AP620" s="60">
        <f t="shared" si="122"/>
        <v>210.84</v>
      </c>
      <c r="AQ620" s="60">
        <f t="shared" si="122"/>
        <v>210.84</v>
      </c>
      <c r="AR620" s="60">
        <f t="shared" si="122"/>
        <v>338.65370000000001</v>
      </c>
      <c r="AS620" s="60">
        <f t="shared" si="122"/>
        <v>210.84</v>
      </c>
      <c r="AT620" s="60">
        <f t="shared" si="122"/>
        <v>210.84</v>
      </c>
      <c r="AU620" s="60" t="s">
        <v>623</v>
      </c>
      <c r="AV620" s="60" t="str">
        <f t="shared" si="134"/>
        <v>Not Reimbursable</v>
      </c>
      <c r="AW620" s="60" t="str">
        <f t="shared" si="134"/>
        <v>Not Reimbursable</v>
      </c>
      <c r="AX620" s="60">
        <f t="shared" si="134"/>
        <v>504.11269999999996</v>
      </c>
      <c r="AY620" s="60">
        <f t="shared" si="133"/>
        <v>453.00450000000001</v>
      </c>
      <c r="AZ620" s="60" t="str">
        <f t="shared" si="133"/>
        <v>Not Reimbursable</v>
      </c>
      <c r="BA620" s="60" t="str">
        <f t="shared" si="133"/>
        <v>Not Reimbursable</v>
      </c>
      <c r="BB620" s="60" t="s">
        <v>623</v>
      </c>
      <c r="BC620" s="60" t="s">
        <v>623</v>
      </c>
      <c r="BD620" s="58">
        <f t="shared" si="128"/>
        <v>4</v>
      </c>
      <c r="BE620" s="58">
        <f t="shared" si="129"/>
        <v>3</v>
      </c>
      <c r="BF620" s="53" t="s">
        <v>1643</v>
      </c>
      <c r="BG620" s="52" t="s">
        <v>37</v>
      </c>
      <c r="BH620" s="34">
        <v>73721</v>
      </c>
      <c r="BI620" s="34">
        <v>610</v>
      </c>
      <c r="BJ620" s="56" t="s">
        <v>1644</v>
      </c>
      <c r="BK620">
        <v>5523</v>
      </c>
      <c r="BL620">
        <v>233.8482214</v>
      </c>
      <c r="BM620">
        <v>233.8482214</v>
      </c>
      <c r="BN620">
        <v>233.8482214</v>
      </c>
      <c r="BO620">
        <v>233.8482214</v>
      </c>
      <c r="BP620">
        <v>233.8482214</v>
      </c>
      <c r="BQ620">
        <v>210.84</v>
      </c>
      <c r="BR620">
        <v>210.84</v>
      </c>
      <c r="BS620">
        <v>338.65370000000001</v>
      </c>
      <c r="BT620">
        <v>210.84</v>
      </c>
      <c r="BU620">
        <v>210.84</v>
      </c>
      <c r="BV620">
        <v>0</v>
      </c>
      <c r="BW620">
        <v>0</v>
      </c>
      <c r="BX620">
        <v>0</v>
      </c>
      <c r="BY620">
        <v>504.11269999999996</v>
      </c>
      <c r="BZ620">
        <v>453.00450000000001</v>
      </c>
      <c r="CA620">
        <v>0</v>
      </c>
      <c r="CB620">
        <v>0</v>
      </c>
      <c r="CC620">
        <v>0</v>
      </c>
      <c r="CD620">
        <v>0</v>
      </c>
    </row>
    <row r="621" spans="1:82" s="51" customFormat="1" x14ac:dyDescent="0.25">
      <c r="A621" t="s">
        <v>1581</v>
      </c>
      <c r="B621" s="52" t="str">
        <f t="shared" si="123"/>
        <v>Diagnostic Radiology &amp; Imaging Procedures-Ct abd &amp; pelvis w/contrast-74177</v>
      </c>
      <c r="C621" s="52" t="str">
        <f t="shared" si="124"/>
        <v>74177-0352</v>
      </c>
      <c r="D621" s="53" t="s">
        <v>886</v>
      </c>
      <c r="E621" s="53" t="s">
        <v>976</v>
      </c>
      <c r="F621" s="52" t="s">
        <v>115</v>
      </c>
      <c r="G621" s="52" t="s">
        <v>584</v>
      </c>
      <c r="H621" s="54" t="s">
        <v>73</v>
      </c>
      <c r="I621" s="55" t="s">
        <v>69</v>
      </c>
      <c r="J621" s="55" t="str">
        <f t="shared" si="130"/>
        <v>74177-352</v>
      </c>
      <c r="K621" s="56" t="s">
        <v>886</v>
      </c>
      <c r="L621" s="57">
        <v>5193</v>
      </c>
      <c r="M621" s="52">
        <f t="shared" si="125"/>
        <v>1</v>
      </c>
      <c r="N621" s="53" t="s">
        <v>632</v>
      </c>
      <c r="O621" s="52">
        <f t="shared" si="126"/>
        <v>1</v>
      </c>
      <c r="P621" s="52" t="str">
        <f t="shared" si="131"/>
        <v>0352-74177 0352-74177</v>
      </c>
      <c r="Q621" s="58" t="str">
        <f t="shared" si="132"/>
        <v>35274177</v>
      </c>
      <c r="R621" s="59">
        <v>367.01360039999997</v>
      </c>
      <c r="S621" s="59">
        <v>367.01360039999997</v>
      </c>
      <c r="T621" s="59">
        <v>367.01360039999997</v>
      </c>
      <c r="U621" s="59">
        <v>367.01360039999997</v>
      </c>
      <c r="V621" s="59">
        <v>367.01360039999997</v>
      </c>
      <c r="W621" s="59">
        <v>318.08999999999997</v>
      </c>
      <c r="X621" s="59">
        <v>318.08999999999997</v>
      </c>
      <c r="Y621" s="59">
        <v>347.25419999999997</v>
      </c>
      <c r="Z621" s="59">
        <v>318.08999999999997</v>
      </c>
      <c r="AA621" s="59">
        <v>318.08999999999997</v>
      </c>
      <c r="AB621" s="59">
        <v>0</v>
      </c>
      <c r="AC621" s="59">
        <v>0</v>
      </c>
      <c r="AD621" s="59">
        <v>0</v>
      </c>
      <c r="AE621" s="59">
        <v>548.44579999999996</v>
      </c>
      <c r="AF621" s="59">
        <v>492.84300000000002</v>
      </c>
      <c r="AG621" s="59">
        <v>0</v>
      </c>
      <c r="AH621" s="59">
        <v>0</v>
      </c>
      <c r="AI621" s="59">
        <v>0</v>
      </c>
      <c r="AJ621" s="59">
        <v>0</v>
      </c>
      <c r="AK621" s="60">
        <f t="shared" si="127"/>
        <v>367.01360039999997</v>
      </c>
      <c r="AL621" s="60">
        <f t="shared" si="127"/>
        <v>367.01360039999997</v>
      </c>
      <c r="AM621" s="60">
        <f t="shared" si="127"/>
        <v>367.01360039999997</v>
      </c>
      <c r="AN621" s="60">
        <f t="shared" si="127"/>
        <v>367.01360039999997</v>
      </c>
      <c r="AO621" s="60">
        <f t="shared" si="127"/>
        <v>367.01360039999997</v>
      </c>
      <c r="AP621" s="60">
        <f t="shared" si="122"/>
        <v>318.08999999999997</v>
      </c>
      <c r="AQ621" s="60">
        <f t="shared" si="122"/>
        <v>318.08999999999997</v>
      </c>
      <c r="AR621" s="60">
        <f t="shared" si="122"/>
        <v>347.25419999999997</v>
      </c>
      <c r="AS621" s="60">
        <f t="shared" si="122"/>
        <v>318.08999999999997</v>
      </c>
      <c r="AT621" s="60">
        <f t="shared" si="122"/>
        <v>318.08999999999997</v>
      </c>
      <c r="AU621" s="60" t="s">
        <v>623</v>
      </c>
      <c r="AV621" s="60" t="str">
        <f t="shared" si="134"/>
        <v>Not Reimbursable</v>
      </c>
      <c r="AW621" s="60" t="str">
        <f t="shared" si="134"/>
        <v>Not Reimbursable</v>
      </c>
      <c r="AX621" s="60">
        <f t="shared" si="134"/>
        <v>548.44579999999996</v>
      </c>
      <c r="AY621" s="60">
        <f t="shared" si="133"/>
        <v>492.84300000000002</v>
      </c>
      <c r="AZ621" s="60" t="str">
        <f t="shared" si="133"/>
        <v>Not Reimbursable</v>
      </c>
      <c r="BA621" s="60" t="str">
        <f t="shared" si="133"/>
        <v>Not Reimbursable</v>
      </c>
      <c r="BB621" s="60" t="s">
        <v>623</v>
      </c>
      <c r="BC621" s="60" t="s">
        <v>623</v>
      </c>
      <c r="BD621" s="58">
        <f t="shared" si="128"/>
        <v>4</v>
      </c>
      <c r="BE621" s="58">
        <f t="shared" si="129"/>
        <v>3</v>
      </c>
      <c r="BF621" s="53" t="s">
        <v>1645</v>
      </c>
      <c r="BG621" s="52" t="s">
        <v>37</v>
      </c>
      <c r="BH621" s="65">
        <v>74177</v>
      </c>
      <c r="BI621" s="65">
        <v>352</v>
      </c>
      <c r="BJ621" s="56" t="s">
        <v>1165</v>
      </c>
      <c r="BK621">
        <v>5572</v>
      </c>
      <c r="BL621">
        <v>367.01360039999997</v>
      </c>
      <c r="BM621">
        <v>367.01360039999997</v>
      </c>
      <c r="BN621">
        <v>367.01360039999997</v>
      </c>
      <c r="BO621">
        <v>367.01360039999997</v>
      </c>
      <c r="BP621">
        <v>367.01360039999997</v>
      </c>
      <c r="BQ621">
        <v>318.08999999999997</v>
      </c>
      <c r="BR621">
        <v>318.08999999999997</v>
      </c>
      <c r="BS621">
        <v>347.25419999999997</v>
      </c>
      <c r="BT621">
        <v>318.08999999999997</v>
      </c>
      <c r="BU621">
        <v>318.08999999999997</v>
      </c>
      <c r="BV621">
        <v>0</v>
      </c>
      <c r="BW621">
        <v>0</v>
      </c>
      <c r="BX621">
        <v>0</v>
      </c>
      <c r="BY621">
        <v>548.44579999999996</v>
      </c>
      <c r="BZ621">
        <v>492.84300000000002</v>
      </c>
      <c r="CA621">
        <v>0</v>
      </c>
      <c r="CB621">
        <v>0</v>
      </c>
      <c r="CC621">
        <v>0</v>
      </c>
      <c r="CD621">
        <v>0</v>
      </c>
    </row>
    <row r="622" spans="1:82" x14ac:dyDescent="0.25">
      <c r="A622" t="s">
        <v>1581</v>
      </c>
      <c r="B622" s="52" t="str">
        <f t="shared" si="123"/>
        <v>Diagnostic Radiology &amp; Imaging Procedures-Us exam abdom complete-76700</v>
      </c>
      <c r="C622" s="52" t="str">
        <f t="shared" si="124"/>
        <v>76700-0402</v>
      </c>
      <c r="D622" s="53" t="s">
        <v>887</v>
      </c>
      <c r="E622" s="53" t="s">
        <v>976</v>
      </c>
      <c r="F622" s="52" t="s">
        <v>115</v>
      </c>
      <c r="G622" s="52" t="s">
        <v>416</v>
      </c>
      <c r="H622" s="54" t="s">
        <v>1646</v>
      </c>
      <c r="I622" s="55" t="s">
        <v>75</v>
      </c>
      <c r="J622" s="55" t="str">
        <f t="shared" si="130"/>
        <v>76700-402</v>
      </c>
      <c r="K622" s="56" t="s">
        <v>887</v>
      </c>
      <c r="L622" s="57">
        <v>823</v>
      </c>
      <c r="M622" s="52">
        <f t="shared" si="125"/>
        <v>1</v>
      </c>
      <c r="N622" s="53" t="s">
        <v>632</v>
      </c>
      <c r="O622" s="52">
        <f t="shared" si="126"/>
        <v>1</v>
      </c>
      <c r="P622" s="52" t="str">
        <f t="shared" si="131"/>
        <v>0402-76700 0402-76700</v>
      </c>
      <c r="Q622" s="58" t="str">
        <f t="shared" si="132"/>
        <v>40276700</v>
      </c>
      <c r="R622" s="59">
        <v>104.91969499999999</v>
      </c>
      <c r="S622" s="59">
        <v>104.91969499999999</v>
      </c>
      <c r="T622" s="59">
        <v>104.91969499999999</v>
      </c>
      <c r="U622" s="59">
        <v>104.91969499999999</v>
      </c>
      <c r="V622" s="59">
        <v>104.91969499999999</v>
      </c>
      <c r="W622" s="59">
        <v>106.88</v>
      </c>
      <c r="X622" s="59">
        <v>106.88</v>
      </c>
      <c r="Y622" s="59">
        <v>103.7931</v>
      </c>
      <c r="Z622" s="59">
        <v>106.88</v>
      </c>
      <c r="AA622" s="59">
        <v>106.88</v>
      </c>
      <c r="AB622" s="59">
        <v>0</v>
      </c>
      <c r="AC622" s="59">
        <v>0</v>
      </c>
      <c r="AD622" s="59">
        <v>0</v>
      </c>
      <c r="AE622" s="59">
        <v>214.0402</v>
      </c>
      <c r="AF622" s="59">
        <v>193.4374</v>
      </c>
      <c r="AG622" s="59">
        <v>106.78800000000001</v>
      </c>
      <c r="AH622" s="59">
        <v>0</v>
      </c>
      <c r="AI622" s="59">
        <v>0</v>
      </c>
      <c r="AJ622" s="59">
        <v>0</v>
      </c>
      <c r="AK622" s="60">
        <f t="shared" si="127"/>
        <v>104.91969499999999</v>
      </c>
      <c r="AL622" s="60">
        <f t="shared" si="127"/>
        <v>104.91969499999999</v>
      </c>
      <c r="AM622" s="60">
        <f t="shared" si="127"/>
        <v>104.91969499999999</v>
      </c>
      <c r="AN622" s="60">
        <f t="shared" si="127"/>
        <v>104.91969499999999</v>
      </c>
      <c r="AO622" s="60">
        <f t="shared" si="127"/>
        <v>104.91969499999999</v>
      </c>
      <c r="AP622" s="60">
        <f t="shared" si="122"/>
        <v>106.88</v>
      </c>
      <c r="AQ622" s="60">
        <f t="shared" si="122"/>
        <v>106.88</v>
      </c>
      <c r="AR622" s="60">
        <f t="shared" si="122"/>
        <v>103.7931</v>
      </c>
      <c r="AS622" s="60">
        <f t="shared" si="122"/>
        <v>106.88</v>
      </c>
      <c r="AT622" s="60">
        <f t="shared" si="122"/>
        <v>106.88</v>
      </c>
      <c r="AU622" s="60" t="s">
        <v>623</v>
      </c>
      <c r="AV622" s="60" t="str">
        <f t="shared" si="134"/>
        <v>Not Reimbursable</v>
      </c>
      <c r="AW622" s="60" t="str">
        <f t="shared" si="134"/>
        <v>Not Reimbursable</v>
      </c>
      <c r="AX622" s="60">
        <f t="shared" si="134"/>
        <v>214.0402</v>
      </c>
      <c r="AY622" s="60">
        <f t="shared" si="133"/>
        <v>193.4374</v>
      </c>
      <c r="AZ622" s="60">
        <f t="shared" si="133"/>
        <v>106.78800000000001</v>
      </c>
      <c r="BA622" s="60" t="str">
        <f t="shared" si="133"/>
        <v>Not Reimbursable</v>
      </c>
      <c r="BB622" s="60" t="s">
        <v>623</v>
      </c>
      <c r="BC622" s="60" t="s">
        <v>623</v>
      </c>
      <c r="BD622" s="58">
        <f t="shared" si="128"/>
        <v>4</v>
      </c>
      <c r="BE622" s="58">
        <f t="shared" si="129"/>
        <v>3</v>
      </c>
      <c r="BF622" s="53" t="s">
        <v>1647</v>
      </c>
      <c r="BG622" s="52" t="s">
        <v>37</v>
      </c>
      <c r="BH622" s="34">
        <v>76700</v>
      </c>
      <c r="BI622" s="34">
        <v>402</v>
      </c>
      <c r="BJ622" s="56" t="s">
        <v>1648</v>
      </c>
      <c r="BK622">
        <v>5522</v>
      </c>
      <c r="BL622">
        <v>104.91969499999999</v>
      </c>
      <c r="BM622">
        <v>104.91969499999999</v>
      </c>
      <c r="BN622">
        <v>104.91969499999999</v>
      </c>
      <c r="BO622">
        <v>104.91969499999999</v>
      </c>
      <c r="BP622">
        <v>104.91969499999999</v>
      </c>
      <c r="BQ622">
        <v>106.88</v>
      </c>
      <c r="BR622">
        <v>106.88</v>
      </c>
      <c r="BS622">
        <v>103.7931</v>
      </c>
      <c r="BT622">
        <v>106.88</v>
      </c>
      <c r="BU622">
        <v>106.88</v>
      </c>
      <c r="BV622">
        <v>0</v>
      </c>
      <c r="BW622">
        <v>0</v>
      </c>
      <c r="BX622">
        <v>0</v>
      </c>
      <c r="BY622">
        <v>214.0402</v>
      </c>
      <c r="BZ622">
        <v>193.4374</v>
      </c>
      <c r="CA622">
        <v>106.78800000000001</v>
      </c>
      <c r="CB622">
        <v>0</v>
      </c>
      <c r="CC622">
        <v>0</v>
      </c>
      <c r="CD622">
        <v>0</v>
      </c>
    </row>
    <row r="623" spans="1:82" x14ac:dyDescent="0.25">
      <c r="A623" t="s">
        <v>1581</v>
      </c>
      <c r="B623" s="52" t="str">
        <f t="shared" si="123"/>
        <v>Diagnostic Radiology &amp; Imaging Procedures-Ob us &gt;= 14 wks sngl fetus-76805</v>
      </c>
      <c r="C623" s="52" t="str">
        <f t="shared" si="124"/>
        <v>76805-0402</v>
      </c>
      <c r="D623" s="53" t="s">
        <v>888</v>
      </c>
      <c r="E623" s="53" t="s">
        <v>976</v>
      </c>
      <c r="F623" s="52" t="s">
        <v>115</v>
      </c>
      <c r="G623" s="52" t="s">
        <v>421</v>
      </c>
      <c r="H623" s="54" t="s">
        <v>1649</v>
      </c>
      <c r="I623" s="55" t="s">
        <v>75</v>
      </c>
      <c r="J623" s="55" t="str">
        <f t="shared" si="130"/>
        <v>76805-402</v>
      </c>
      <c r="K623" s="56" t="s">
        <v>888</v>
      </c>
      <c r="L623" s="57">
        <v>729</v>
      </c>
      <c r="M623" s="52">
        <f t="shared" si="125"/>
        <v>1</v>
      </c>
      <c r="N623" s="53" t="s">
        <v>632</v>
      </c>
      <c r="O623" s="52">
        <f t="shared" si="126"/>
        <v>1</v>
      </c>
      <c r="P623" s="52" t="str">
        <f t="shared" si="131"/>
        <v>0402-76805 0402-76805</v>
      </c>
      <c r="Q623" s="58" t="str">
        <f t="shared" si="132"/>
        <v>40276805</v>
      </c>
      <c r="R623" s="59">
        <v>104.919695</v>
      </c>
      <c r="S623" s="59">
        <v>104.919695</v>
      </c>
      <c r="T623" s="59">
        <v>104.919695</v>
      </c>
      <c r="U623" s="59">
        <v>104.919695</v>
      </c>
      <c r="V623" s="59">
        <v>104.919695</v>
      </c>
      <c r="W623" s="59">
        <v>106.88</v>
      </c>
      <c r="X623" s="59">
        <v>106.88</v>
      </c>
      <c r="Y623" s="59">
        <v>106.31041999999999</v>
      </c>
      <c r="Z623" s="59">
        <v>106.88</v>
      </c>
      <c r="AA623" s="59">
        <v>106.88</v>
      </c>
      <c r="AB623" s="59">
        <v>0</v>
      </c>
      <c r="AC623" s="59">
        <v>0</v>
      </c>
      <c r="AD623" s="59">
        <v>0</v>
      </c>
      <c r="AE623" s="59">
        <v>175.83610000000002</v>
      </c>
      <c r="AF623" s="59">
        <v>158.91069999999999</v>
      </c>
      <c r="AG623" s="59">
        <v>106.78800000000001</v>
      </c>
      <c r="AH623" s="59">
        <v>0</v>
      </c>
      <c r="AI623" s="59">
        <v>0</v>
      </c>
      <c r="AJ623" s="59">
        <v>0</v>
      </c>
      <c r="AK623" s="60">
        <f t="shared" si="127"/>
        <v>104.919695</v>
      </c>
      <c r="AL623" s="60">
        <f t="shared" si="127"/>
        <v>104.919695</v>
      </c>
      <c r="AM623" s="60">
        <f t="shared" si="127"/>
        <v>104.919695</v>
      </c>
      <c r="AN623" s="60">
        <f t="shared" si="127"/>
        <v>104.919695</v>
      </c>
      <c r="AO623" s="60">
        <f t="shared" si="127"/>
        <v>104.919695</v>
      </c>
      <c r="AP623" s="60">
        <f t="shared" si="122"/>
        <v>106.88</v>
      </c>
      <c r="AQ623" s="60">
        <f t="shared" si="122"/>
        <v>106.88</v>
      </c>
      <c r="AR623" s="60">
        <f t="shared" si="122"/>
        <v>106.31041999999999</v>
      </c>
      <c r="AS623" s="60">
        <f t="shared" si="122"/>
        <v>106.88</v>
      </c>
      <c r="AT623" s="60">
        <f t="shared" si="122"/>
        <v>106.88</v>
      </c>
      <c r="AU623" s="60" t="s">
        <v>623</v>
      </c>
      <c r="AV623" s="60" t="str">
        <f t="shared" si="134"/>
        <v>Not Reimbursable</v>
      </c>
      <c r="AW623" s="60" t="str">
        <f t="shared" si="134"/>
        <v>Not Reimbursable</v>
      </c>
      <c r="AX623" s="60">
        <f t="shared" si="134"/>
        <v>175.83610000000002</v>
      </c>
      <c r="AY623" s="60">
        <f t="shared" si="133"/>
        <v>158.91069999999999</v>
      </c>
      <c r="AZ623" s="60">
        <f t="shared" si="133"/>
        <v>106.78800000000001</v>
      </c>
      <c r="BA623" s="60" t="str">
        <f t="shared" si="133"/>
        <v>Not Reimbursable</v>
      </c>
      <c r="BB623" s="60" t="s">
        <v>623</v>
      </c>
      <c r="BC623" s="60" t="s">
        <v>623</v>
      </c>
      <c r="BD623" s="58">
        <f t="shared" si="128"/>
        <v>4</v>
      </c>
      <c r="BE623" s="58">
        <f t="shared" si="129"/>
        <v>3</v>
      </c>
      <c r="BF623" s="53" t="s">
        <v>1650</v>
      </c>
      <c r="BG623" s="52" t="s">
        <v>37</v>
      </c>
      <c r="BH623" s="34">
        <v>76805</v>
      </c>
      <c r="BI623" s="34">
        <v>402</v>
      </c>
      <c r="BJ623" s="56" t="s">
        <v>1651</v>
      </c>
      <c r="BK623">
        <v>5522</v>
      </c>
      <c r="BL623">
        <v>104.919695</v>
      </c>
      <c r="BM623">
        <v>104.919695</v>
      </c>
      <c r="BN623">
        <v>104.919695</v>
      </c>
      <c r="BO623">
        <v>104.919695</v>
      </c>
      <c r="BP623">
        <v>104.919695</v>
      </c>
      <c r="BQ623">
        <v>106.88</v>
      </c>
      <c r="BR623">
        <v>106.88</v>
      </c>
      <c r="BS623">
        <v>106.31041999999999</v>
      </c>
      <c r="BT623">
        <v>106.88</v>
      </c>
      <c r="BU623">
        <v>106.88</v>
      </c>
      <c r="BV623">
        <v>0</v>
      </c>
      <c r="BW623">
        <v>0</v>
      </c>
      <c r="BX623">
        <v>0</v>
      </c>
      <c r="BY623">
        <v>175.83610000000002</v>
      </c>
      <c r="BZ623">
        <v>158.91069999999999</v>
      </c>
      <c r="CA623">
        <v>106.78800000000001</v>
      </c>
      <c r="CB623">
        <v>0</v>
      </c>
      <c r="CC623">
        <v>0</v>
      </c>
      <c r="CD623">
        <v>0</v>
      </c>
    </row>
    <row r="624" spans="1:82" x14ac:dyDescent="0.25">
      <c r="A624" t="s">
        <v>1581</v>
      </c>
      <c r="B624" s="52" t="str">
        <f t="shared" si="123"/>
        <v>Diagnostic Radiology &amp; Imaging Procedures-Transvaginal us non-ob-76830</v>
      </c>
      <c r="C624" s="52" t="str">
        <f t="shared" si="124"/>
        <v>76830-0402</v>
      </c>
      <c r="D624" s="53" t="s">
        <v>889</v>
      </c>
      <c r="E624" s="53" t="s">
        <v>976</v>
      </c>
      <c r="F624" s="52" t="s">
        <v>115</v>
      </c>
      <c r="G624" s="52" t="s">
        <v>431</v>
      </c>
      <c r="H624" s="54" t="s">
        <v>1469</v>
      </c>
      <c r="I624" s="55" t="s">
        <v>75</v>
      </c>
      <c r="J624" s="55" t="str">
        <f t="shared" si="130"/>
        <v>76830-402</v>
      </c>
      <c r="K624" s="56" t="s">
        <v>889</v>
      </c>
      <c r="L624" s="57">
        <v>824</v>
      </c>
      <c r="M624" s="52">
        <f t="shared" si="125"/>
        <v>1</v>
      </c>
      <c r="N624" s="53" t="s">
        <v>632</v>
      </c>
      <c r="O624" s="52">
        <f t="shared" si="126"/>
        <v>1</v>
      </c>
      <c r="P624" s="52" t="str">
        <f t="shared" si="131"/>
        <v>0402-76830 0402-76830</v>
      </c>
      <c r="Q624" s="58" t="str">
        <f t="shared" si="132"/>
        <v>40276830</v>
      </c>
      <c r="R624" s="59">
        <v>104.919695</v>
      </c>
      <c r="S624" s="59">
        <v>104.919695</v>
      </c>
      <c r="T624" s="59">
        <v>104.919695</v>
      </c>
      <c r="U624" s="59">
        <v>104.919695</v>
      </c>
      <c r="V624" s="59">
        <v>104.919695</v>
      </c>
      <c r="W624" s="59">
        <v>106.88</v>
      </c>
      <c r="X624" s="59">
        <v>106.88</v>
      </c>
      <c r="Y624" s="59">
        <v>111.81508333333335</v>
      </c>
      <c r="Z624" s="59">
        <v>106.88</v>
      </c>
      <c r="AA624" s="59">
        <v>106.88</v>
      </c>
      <c r="AB624" s="59">
        <v>0</v>
      </c>
      <c r="AC624" s="59">
        <v>0</v>
      </c>
      <c r="AD624" s="59">
        <v>0</v>
      </c>
      <c r="AE624" s="59">
        <v>167.10320000000002</v>
      </c>
      <c r="AF624" s="59">
        <v>151.01839999999996</v>
      </c>
      <c r="AG624" s="59">
        <v>167.28800000000004</v>
      </c>
      <c r="AH624" s="59">
        <v>0</v>
      </c>
      <c r="AI624" s="59">
        <v>0</v>
      </c>
      <c r="AJ624" s="59">
        <v>0</v>
      </c>
      <c r="AK624" s="60">
        <f t="shared" si="127"/>
        <v>104.919695</v>
      </c>
      <c r="AL624" s="60">
        <f t="shared" si="127"/>
        <v>104.919695</v>
      </c>
      <c r="AM624" s="60">
        <f t="shared" si="127"/>
        <v>104.919695</v>
      </c>
      <c r="AN624" s="60">
        <f t="shared" si="127"/>
        <v>104.919695</v>
      </c>
      <c r="AO624" s="60">
        <f t="shared" si="127"/>
        <v>104.919695</v>
      </c>
      <c r="AP624" s="60">
        <f t="shared" si="122"/>
        <v>106.88</v>
      </c>
      <c r="AQ624" s="60">
        <f t="shared" si="122"/>
        <v>106.88</v>
      </c>
      <c r="AR624" s="60">
        <f t="shared" si="122"/>
        <v>111.81508333333335</v>
      </c>
      <c r="AS624" s="60">
        <f t="shared" si="122"/>
        <v>106.88</v>
      </c>
      <c r="AT624" s="60">
        <f t="shared" si="122"/>
        <v>106.88</v>
      </c>
      <c r="AU624" s="60" t="s">
        <v>623</v>
      </c>
      <c r="AV624" s="60" t="str">
        <f t="shared" si="134"/>
        <v>Not Reimbursable</v>
      </c>
      <c r="AW624" s="60" t="str">
        <f t="shared" si="134"/>
        <v>Not Reimbursable</v>
      </c>
      <c r="AX624" s="60">
        <f t="shared" si="134"/>
        <v>167.10320000000002</v>
      </c>
      <c r="AY624" s="60">
        <f t="shared" si="133"/>
        <v>151.01839999999996</v>
      </c>
      <c r="AZ624" s="60">
        <f t="shared" si="133"/>
        <v>167.28800000000004</v>
      </c>
      <c r="BA624" s="60" t="str">
        <f t="shared" si="133"/>
        <v>Not Reimbursable</v>
      </c>
      <c r="BB624" s="60" t="s">
        <v>623</v>
      </c>
      <c r="BC624" s="60" t="s">
        <v>623</v>
      </c>
      <c r="BD624" s="58">
        <f t="shared" si="128"/>
        <v>4</v>
      </c>
      <c r="BE624" s="58">
        <f t="shared" si="129"/>
        <v>3</v>
      </c>
      <c r="BF624" s="53" t="s">
        <v>1652</v>
      </c>
      <c r="BG624" s="52" t="s">
        <v>37</v>
      </c>
      <c r="BH624" s="34">
        <v>76830</v>
      </c>
      <c r="BI624" s="34">
        <v>402</v>
      </c>
      <c r="BJ624" s="56" t="s">
        <v>1470</v>
      </c>
      <c r="BK624">
        <v>5522</v>
      </c>
      <c r="BL624">
        <v>104.919695</v>
      </c>
      <c r="BM624">
        <v>104.919695</v>
      </c>
      <c r="BN624">
        <v>104.919695</v>
      </c>
      <c r="BO624">
        <v>104.919695</v>
      </c>
      <c r="BP624">
        <v>104.919695</v>
      </c>
      <c r="BQ624">
        <v>106.88</v>
      </c>
      <c r="BR624">
        <v>106.88</v>
      </c>
      <c r="BS624">
        <v>111.81508333333335</v>
      </c>
      <c r="BT624">
        <v>106.88</v>
      </c>
      <c r="BU624">
        <v>106.88</v>
      </c>
      <c r="BV624">
        <v>0</v>
      </c>
      <c r="BW624">
        <v>0</v>
      </c>
      <c r="BX624">
        <v>0</v>
      </c>
      <c r="BY624">
        <v>167.10320000000002</v>
      </c>
      <c r="BZ624">
        <v>151.01839999999996</v>
      </c>
      <c r="CA624">
        <v>167.28800000000004</v>
      </c>
      <c r="CB624">
        <v>0</v>
      </c>
      <c r="CC624">
        <v>0</v>
      </c>
      <c r="CD624">
        <v>0</v>
      </c>
    </row>
    <row r="625" spans="1:82" x14ac:dyDescent="0.25">
      <c r="A625" t="s">
        <v>1581</v>
      </c>
      <c r="B625" s="52" t="str">
        <f t="shared" si="123"/>
        <v>Diagnostic Radiology &amp; Imaging Procedures-Dx mammo incl cad uni-77065</v>
      </c>
      <c r="C625" s="52" t="str">
        <f t="shared" si="124"/>
        <v>77065-0401</v>
      </c>
      <c r="D625" s="53" t="s">
        <v>890</v>
      </c>
      <c r="E625" s="53" t="s">
        <v>976</v>
      </c>
      <c r="F625" s="52" t="s">
        <v>115</v>
      </c>
      <c r="G625" s="52" t="s">
        <v>448</v>
      </c>
      <c r="H625" s="54" t="s">
        <v>1496</v>
      </c>
      <c r="I625" s="55" t="s">
        <v>555</v>
      </c>
      <c r="J625" s="55" t="str">
        <f t="shared" si="130"/>
        <v>77065-401</v>
      </c>
      <c r="K625" s="56" t="s">
        <v>890</v>
      </c>
      <c r="L625" s="57">
        <v>135</v>
      </c>
      <c r="M625" s="52">
        <f t="shared" si="125"/>
        <v>1</v>
      </c>
      <c r="N625" s="53" t="s">
        <v>632</v>
      </c>
      <c r="O625" s="52">
        <f t="shared" si="126"/>
        <v>1</v>
      </c>
      <c r="P625" s="52" t="str">
        <f t="shared" si="131"/>
        <v>0401-77065 0401-77065</v>
      </c>
      <c r="Q625" s="58" t="str">
        <f t="shared" si="132"/>
        <v>40177065</v>
      </c>
      <c r="R625" s="59">
        <v>0</v>
      </c>
      <c r="S625" s="59">
        <v>0</v>
      </c>
      <c r="T625" s="59">
        <v>0</v>
      </c>
      <c r="U625" s="59">
        <v>87.75</v>
      </c>
      <c r="V625" s="59">
        <v>0</v>
      </c>
      <c r="W625" s="59">
        <v>34.695</v>
      </c>
      <c r="X625" s="59">
        <v>34.020000000000003</v>
      </c>
      <c r="Y625" s="59">
        <v>35.1</v>
      </c>
      <c r="Z625" s="59">
        <v>34.020000000000003</v>
      </c>
      <c r="AA625" s="59">
        <v>34.020000000000003</v>
      </c>
      <c r="AB625" s="59">
        <v>0</v>
      </c>
      <c r="AC625" s="59">
        <v>0</v>
      </c>
      <c r="AD625" s="59">
        <v>0</v>
      </c>
      <c r="AE625" s="59">
        <v>179.18340000000001</v>
      </c>
      <c r="AF625" s="59">
        <v>161.93579999999997</v>
      </c>
      <c r="AG625" s="59">
        <v>0</v>
      </c>
      <c r="AH625" s="59">
        <v>0</v>
      </c>
      <c r="AI625" s="59">
        <v>0</v>
      </c>
      <c r="AJ625" s="59">
        <v>0</v>
      </c>
      <c r="AK625" s="60" t="str">
        <f t="shared" si="127"/>
        <v>Not Reimbursable</v>
      </c>
      <c r="AL625" s="60" t="str">
        <f t="shared" si="127"/>
        <v>Not Reimbursable</v>
      </c>
      <c r="AM625" s="60" t="str">
        <f t="shared" si="127"/>
        <v>Not Reimbursable</v>
      </c>
      <c r="AN625" s="60">
        <f t="shared" si="127"/>
        <v>87.75</v>
      </c>
      <c r="AO625" s="60" t="str">
        <f t="shared" si="127"/>
        <v>Not Reimbursable</v>
      </c>
      <c r="AP625" s="60">
        <f t="shared" si="122"/>
        <v>34.695</v>
      </c>
      <c r="AQ625" s="60">
        <f t="shared" si="122"/>
        <v>34.020000000000003</v>
      </c>
      <c r="AR625" s="60">
        <f t="shared" si="122"/>
        <v>35.1</v>
      </c>
      <c r="AS625" s="60">
        <f t="shared" si="122"/>
        <v>34.020000000000003</v>
      </c>
      <c r="AT625" s="60">
        <f t="shared" si="122"/>
        <v>34.020000000000003</v>
      </c>
      <c r="AU625" s="60" t="s">
        <v>623</v>
      </c>
      <c r="AV625" s="60" t="str">
        <f t="shared" si="134"/>
        <v>Not Reimbursable</v>
      </c>
      <c r="AW625" s="60" t="str">
        <f t="shared" si="134"/>
        <v>Not Reimbursable</v>
      </c>
      <c r="AX625" s="60">
        <f t="shared" si="134"/>
        <v>179.18340000000001</v>
      </c>
      <c r="AY625" s="60">
        <f t="shared" si="133"/>
        <v>161.93579999999997</v>
      </c>
      <c r="AZ625" s="60" t="str">
        <f t="shared" si="133"/>
        <v>Not Reimbursable</v>
      </c>
      <c r="BA625" s="60" t="str">
        <f t="shared" si="133"/>
        <v>Not Reimbursable</v>
      </c>
      <c r="BB625" s="60" t="s">
        <v>623</v>
      </c>
      <c r="BC625" s="60" t="s">
        <v>623</v>
      </c>
      <c r="BD625" s="58">
        <f t="shared" si="128"/>
        <v>4</v>
      </c>
      <c r="BE625" s="58">
        <f t="shared" si="129"/>
        <v>3</v>
      </c>
      <c r="BF625" s="53" t="s">
        <v>1653</v>
      </c>
      <c r="BG625" s="52" t="s">
        <v>37</v>
      </c>
      <c r="BH625" s="34">
        <v>77065</v>
      </c>
      <c r="BI625" s="34">
        <v>401</v>
      </c>
      <c r="BJ625" s="56" t="s">
        <v>1497</v>
      </c>
      <c r="BL625" t="e">
        <v>#N/A</v>
      </c>
      <c r="BM625" t="e">
        <v>#N/A</v>
      </c>
      <c r="BN625" t="e">
        <v>#N/A</v>
      </c>
      <c r="BO625">
        <v>87.75</v>
      </c>
      <c r="BP625" t="e">
        <v>#N/A</v>
      </c>
      <c r="BQ625">
        <v>34.695</v>
      </c>
      <c r="BR625">
        <v>34.020000000000003</v>
      </c>
      <c r="BS625">
        <v>35.1</v>
      </c>
      <c r="BT625">
        <v>34.020000000000003</v>
      </c>
      <c r="BU625">
        <v>34.020000000000003</v>
      </c>
      <c r="BV625" t="e">
        <v>#N/A</v>
      </c>
      <c r="BW625" t="e">
        <v>#N/A</v>
      </c>
      <c r="BX625" t="e">
        <v>#N/A</v>
      </c>
      <c r="BY625">
        <v>179.18340000000001</v>
      </c>
      <c r="BZ625">
        <v>161.93579999999997</v>
      </c>
      <c r="CA625" t="e">
        <v>#N/A</v>
      </c>
      <c r="CB625" t="e">
        <v>#N/A</v>
      </c>
      <c r="CC625" t="e">
        <v>#N/A</v>
      </c>
      <c r="CD625" t="e">
        <v>#N/A</v>
      </c>
    </row>
    <row r="626" spans="1:82" x14ac:dyDescent="0.25">
      <c r="A626" t="s">
        <v>1581</v>
      </c>
      <c r="B626" s="52" t="str">
        <f t="shared" si="123"/>
        <v>Diagnostic Radiology &amp; Imaging Procedures-Dx mammo incl cad bi-77066</v>
      </c>
      <c r="C626" s="52" t="str">
        <f t="shared" si="124"/>
        <v>77066-0401</v>
      </c>
      <c r="D626" s="53" t="s">
        <v>891</v>
      </c>
      <c r="E626" s="53" t="s">
        <v>976</v>
      </c>
      <c r="F626" s="52" t="s">
        <v>115</v>
      </c>
      <c r="G626" s="52" t="s">
        <v>449</v>
      </c>
      <c r="H626" s="54" t="s">
        <v>1500</v>
      </c>
      <c r="I626" s="55" t="s">
        <v>555</v>
      </c>
      <c r="J626" s="55" t="str">
        <f t="shared" si="130"/>
        <v>77066-401</v>
      </c>
      <c r="K626" s="56" t="s">
        <v>891</v>
      </c>
      <c r="L626" s="57">
        <v>303</v>
      </c>
      <c r="M626" s="52">
        <f t="shared" si="125"/>
        <v>1</v>
      </c>
      <c r="N626" s="53" t="s">
        <v>632</v>
      </c>
      <c r="O626" s="52">
        <f t="shared" si="126"/>
        <v>1</v>
      </c>
      <c r="P626" s="52" t="str">
        <f t="shared" si="131"/>
        <v>0401-77066 0401-77066</v>
      </c>
      <c r="Q626" s="58" t="str">
        <f t="shared" si="132"/>
        <v>40177066</v>
      </c>
      <c r="R626" s="59">
        <v>0</v>
      </c>
      <c r="S626" s="59">
        <v>0</v>
      </c>
      <c r="T626" s="59">
        <v>0</v>
      </c>
      <c r="U626" s="59">
        <v>196.95000000000002</v>
      </c>
      <c r="V626" s="59">
        <v>0</v>
      </c>
      <c r="W626" s="59">
        <v>77.870999999999995</v>
      </c>
      <c r="X626" s="59">
        <v>76.355999999999995</v>
      </c>
      <c r="Y626" s="59">
        <v>78.78</v>
      </c>
      <c r="Z626" s="59">
        <v>76.355999999999995</v>
      </c>
      <c r="AA626" s="59">
        <v>76.355999999999995</v>
      </c>
      <c r="AB626" s="59">
        <v>0</v>
      </c>
      <c r="AC626" s="59">
        <v>0</v>
      </c>
      <c r="AD626" s="59">
        <v>0</v>
      </c>
      <c r="AE626" s="59">
        <v>228.85060000000001</v>
      </c>
      <c r="AF626" s="59">
        <v>206.82219999999998</v>
      </c>
      <c r="AG626" s="59">
        <v>0</v>
      </c>
      <c r="AH626" s="59">
        <v>0</v>
      </c>
      <c r="AI626" s="59">
        <v>0</v>
      </c>
      <c r="AJ626" s="59">
        <v>0</v>
      </c>
      <c r="AK626" s="60" t="str">
        <f t="shared" si="127"/>
        <v>Not Reimbursable</v>
      </c>
      <c r="AL626" s="60" t="str">
        <f t="shared" si="127"/>
        <v>Not Reimbursable</v>
      </c>
      <c r="AM626" s="60" t="str">
        <f t="shared" si="127"/>
        <v>Not Reimbursable</v>
      </c>
      <c r="AN626" s="60">
        <f t="shared" si="127"/>
        <v>196.95000000000002</v>
      </c>
      <c r="AO626" s="60" t="str">
        <f t="shared" si="127"/>
        <v>Not Reimbursable</v>
      </c>
      <c r="AP626" s="60">
        <f t="shared" si="122"/>
        <v>77.870999999999995</v>
      </c>
      <c r="AQ626" s="60">
        <f t="shared" si="122"/>
        <v>76.355999999999995</v>
      </c>
      <c r="AR626" s="60">
        <f t="shared" si="122"/>
        <v>78.78</v>
      </c>
      <c r="AS626" s="60">
        <f t="shared" si="122"/>
        <v>76.355999999999995</v>
      </c>
      <c r="AT626" s="60">
        <f t="shared" si="122"/>
        <v>76.355999999999995</v>
      </c>
      <c r="AU626" s="60" t="s">
        <v>623</v>
      </c>
      <c r="AV626" s="60" t="str">
        <f t="shared" si="134"/>
        <v>Not Reimbursable</v>
      </c>
      <c r="AW626" s="60" t="str">
        <f t="shared" si="134"/>
        <v>Not Reimbursable</v>
      </c>
      <c r="AX626" s="60">
        <f t="shared" si="134"/>
        <v>228.85060000000001</v>
      </c>
      <c r="AY626" s="60">
        <f t="shared" si="133"/>
        <v>206.82219999999998</v>
      </c>
      <c r="AZ626" s="60" t="str">
        <f t="shared" si="133"/>
        <v>Not Reimbursable</v>
      </c>
      <c r="BA626" s="60" t="str">
        <f t="shared" si="133"/>
        <v>Not Reimbursable</v>
      </c>
      <c r="BB626" s="60" t="s">
        <v>623</v>
      </c>
      <c r="BC626" s="60" t="s">
        <v>623</v>
      </c>
      <c r="BD626" s="58">
        <f t="shared" si="128"/>
        <v>4</v>
      </c>
      <c r="BE626" s="58">
        <f t="shared" si="129"/>
        <v>3</v>
      </c>
      <c r="BF626" s="53" t="s">
        <v>1654</v>
      </c>
      <c r="BG626" s="52" t="s">
        <v>37</v>
      </c>
      <c r="BH626" s="34">
        <v>77066</v>
      </c>
      <c r="BI626" s="34">
        <v>401</v>
      </c>
      <c r="BJ626" s="56" t="s">
        <v>1501</v>
      </c>
      <c r="BL626" t="e">
        <v>#N/A</v>
      </c>
      <c r="BM626" t="e">
        <v>#N/A</v>
      </c>
      <c r="BN626" t="e">
        <v>#N/A</v>
      </c>
      <c r="BO626">
        <v>196.95000000000002</v>
      </c>
      <c r="BP626" t="e">
        <v>#N/A</v>
      </c>
      <c r="BQ626">
        <v>77.870999999999995</v>
      </c>
      <c r="BR626">
        <v>76.355999999999995</v>
      </c>
      <c r="BS626">
        <v>78.78</v>
      </c>
      <c r="BT626">
        <v>76.355999999999995</v>
      </c>
      <c r="BU626">
        <v>76.355999999999995</v>
      </c>
      <c r="BV626" t="e">
        <v>#N/A</v>
      </c>
      <c r="BW626" t="e">
        <v>#N/A</v>
      </c>
      <c r="BX626" t="e">
        <v>#N/A</v>
      </c>
      <c r="BY626">
        <v>228.85060000000001</v>
      </c>
      <c r="BZ626">
        <v>206.82219999999998</v>
      </c>
      <c r="CA626" t="e">
        <v>#N/A</v>
      </c>
      <c r="CB626" t="e">
        <v>#N/A</v>
      </c>
      <c r="CC626" t="e">
        <v>#N/A</v>
      </c>
      <c r="CD626" t="e">
        <v>#N/A</v>
      </c>
    </row>
    <row r="627" spans="1:82" x14ac:dyDescent="0.25">
      <c r="A627" t="s">
        <v>1581</v>
      </c>
      <c r="B627" s="52" t="str">
        <f t="shared" si="123"/>
        <v>Diagnostic Radiology &amp; Imaging Procedures-Scr mammo bi incl cad-77067</v>
      </c>
      <c r="C627" s="52" t="str">
        <f t="shared" si="124"/>
        <v>77067-0403</v>
      </c>
      <c r="D627" s="53" t="s">
        <v>892</v>
      </c>
      <c r="E627" s="53" t="s">
        <v>976</v>
      </c>
      <c r="F627" s="52" t="s">
        <v>115</v>
      </c>
      <c r="G627" s="52" t="s">
        <v>450</v>
      </c>
      <c r="H627" s="54" t="s">
        <v>1504</v>
      </c>
      <c r="I627" s="55" t="s">
        <v>556</v>
      </c>
      <c r="J627" s="55" t="str">
        <f t="shared" si="130"/>
        <v>77067-403</v>
      </c>
      <c r="K627" s="56" t="s">
        <v>892</v>
      </c>
      <c r="L627" s="57">
        <v>139</v>
      </c>
      <c r="M627" s="52">
        <f t="shared" si="125"/>
        <v>1</v>
      </c>
      <c r="N627" s="53" t="s">
        <v>632</v>
      </c>
      <c r="O627" s="52">
        <f t="shared" si="126"/>
        <v>1</v>
      </c>
      <c r="P627" s="52" t="str">
        <f t="shared" si="131"/>
        <v>0403-77067 0403-77067</v>
      </c>
      <c r="Q627" s="58" t="str">
        <f t="shared" si="132"/>
        <v>40377067</v>
      </c>
      <c r="R627" s="59">
        <v>0</v>
      </c>
      <c r="S627" s="59">
        <v>0</v>
      </c>
      <c r="T627" s="59">
        <v>0</v>
      </c>
      <c r="U627" s="59">
        <v>90.350000000000009</v>
      </c>
      <c r="V627" s="59">
        <v>0</v>
      </c>
      <c r="W627" s="59">
        <v>35.722999999999999</v>
      </c>
      <c r="X627" s="59">
        <v>35.027999999999999</v>
      </c>
      <c r="Y627" s="59">
        <v>36.14</v>
      </c>
      <c r="Z627" s="59">
        <v>35.027999999999999</v>
      </c>
      <c r="AA627" s="59">
        <v>35.027999999999999</v>
      </c>
      <c r="AB627" s="59">
        <v>0</v>
      </c>
      <c r="AC627" s="59">
        <v>0</v>
      </c>
      <c r="AD627" s="59">
        <v>0</v>
      </c>
      <c r="AE627" s="59">
        <v>189.2627</v>
      </c>
      <c r="AF627" s="59">
        <v>171.04489999999998</v>
      </c>
      <c r="AG627" s="59">
        <v>0</v>
      </c>
      <c r="AH627" s="59">
        <v>0</v>
      </c>
      <c r="AI627" s="59">
        <v>0</v>
      </c>
      <c r="AJ627" s="59">
        <v>0</v>
      </c>
      <c r="AK627" s="60" t="str">
        <f t="shared" si="127"/>
        <v>Not Reimbursable</v>
      </c>
      <c r="AL627" s="60" t="str">
        <f t="shared" si="127"/>
        <v>Not Reimbursable</v>
      </c>
      <c r="AM627" s="60" t="str">
        <f t="shared" si="127"/>
        <v>Not Reimbursable</v>
      </c>
      <c r="AN627" s="60">
        <f t="shared" si="127"/>
        <v>90.350000000000009</v>
      </c>
      <c r="AO627" s="60" t="str">
        <f t="shared" si="127"/>
        <v>Not Reimbursable</v>
      </c>
      <c r="AP627" s="60">
        <f t="shared" si="122"/>
        <v>35.722999999999999</v>
      </c>
      <c r="AQ627" s="60">
        <f t="shared" si="122"/>
        <v>35.027999999999999</v>
      </c>
      <c r="AR627" s="60">
        <f t="shared" si="122"/>
        <v>36.14</v>
      </c>
      <c r="AS627" s="60">
        <f t="shared" si="122"/>
        <v>35.027999999999999</v>
      </c>
      <c r="AT627" s="60">
        <f t="shared" si="122"/>
        <v>35.027999999999999</v>
      </c>
      <c r="AU627" s="60" t="s">
        <v>623</v>
      </c>
      <c r="AV627" s="60" t="str">
        <f t="shared" si="134"/>
        <v>Not Reimbursable</v>
      </c>
      <c r="AW627" s="60" t="str">
        <f t="shared" si="134"/>
        <v>Not Reimbursable</v>
      </c>
      <c r="AX627" s="60">
        <f t="shared" si="134"/>
        <v>189.2627</v>
      </c>
      <c r="AY627" s="60">
        <f t="shared" si="133"/>
        <v>171.04489999999998</v>
      </c>
      <c r="AZ627" s="60" t="str">
        <f t="shared" si="133"/>
        <v>Not Reimbursable</v>
      </c>
      <c r="BA627" s="60" t="str">
        <f t="shared" si="133"/>
        <v>Not Reimbursable</v>
      </c>
      <c r="BB627" s="60" t="s">
        <v>623</v>
      </c>
      <c r="BC627" s="60" t="s">
        <v>623</v>
      </c>
      <c r="BD627" s="58">
        <f t="shared" si="128"/>
        <v>4</v>
      </c>
      <c r="BE627" s="58">
        <f t="shared" si="129"/>
        <v>3</v>
      </c>
      <c r="BF627" s="53" t="s">
        <v>1655</v>
      </c>
      <c r="BG627" s="52" t="s">
        <v>37</v>
      </c>
      <c r="BH627" s="34">
        <v>77067</v>
      </c>
      <c r="BI627" s="34">
        <v>403</v>
      </c>
      <c r="BJ627" s="56" t="s">
        <v>1505</v>
      </c>
      <c r="BL627" t="e">
        <v>#N/A</v>
      </c>
      <c r="BM627" t="e">
        <v>#N/A</v>
      </c>
      <c r="BN627" t="e">
        <v>#N/A</v>
      </c>
      <c r="BO627">
        <v>90.350000000000009</v>
      </c>
      <c r="BP627" t="e">
        <v>#N/A</v>
      </c>
      <c r="BQ627">
        <v>35.722999999999999</v>
      </c>
      <c r="BR627">
        <v>35.027999999999999</v>
      </c>
      <c r="BS627">
        <v>36.14</v>
      </c>
      <c r="BT627">
        <v>35.027999999999999</v>
      </c>
      <c r="BU627">
        <v>35.027999999999999</v>
      </c>
      <c r="BV627" t="e">
        <v>#N/A</v>
      </c>
      <c r="BW627" t="e">
        <v>#N/A</v>
      </c>
      <c r="BX627" t="e">
        <v>#N/A</v>
      </c>
      <c r="BY627">
        <v>189.2627</v>
      </c>
      <c r="BZ627">
        <v>171.04489999999998</v>
      </c>
      <c r="CA627" t="e">
        <v>#N/A</v>
      </c>
      <c r="CB627" t="e">
        <v>#N/A</v>
      </c>
      <c r="CC627" t="e">
        <v>#N/A</v>
      </c>
      <c r="CD627" t="e">
        <v>#N/A</v>
      </c>
    </row>
    <row r="628" spans="1:82" x14ac:dyDescent="0.25">
      <c r="A628" t="s">
        <v>1581</v>
      </c>
      <c r="B628" s="52" t="str">
        <f t="shared" si="123"/>
        <v>Clinical Laboratory &amp; Pathology Procedures-Metabolic panel total ca-80048</v>
      </c>
      <c r="C628" s="52" t="str">
        <f t="shared" si="124"/>
        <v>80048-0300</v>
      </c>
      <c r="D628" s="53" t="s">
        <v>893</v>
      </c>
      <c r="E628" s="53" t="s">
        <v>976</v>
      </c>
      <c r="F628" s="52" t="s">
        <v>116</v>
      </c>
      <c r="G628" s="52" t="s">
        <v>462</v>
      </c>
      <c r="H628" s="54" t="s">
        <v>57</v>
      </c>
      <c r="I628" s="55" t="s">
        <v>36</v>
      </c>
      <c r="J628" s="55" t="str">
        <f t="shared" si="130"/>
        <v>80048-300</v>
      </c>
      <c r="K628" s="56" t="s">
        <v>893</v>
      </c>
      <c r="L628" s="57">
        <v>199</v>
      </c>
      <c r="M628" s="52">
        <f t="shared" si="125"/>
        <v>1</v>
      </c>
      <c r="N628" s="53"/>
      <c r="O628" s="52">
        <f t="shared" si="126"/>
        <v>1</v>
      </c>
      <c r="P628" s="52" t="str">
        <f t="shared" si="131"/>
        <v>0300-80048 0300-80048</v>
      </c>
      <c r="Q628" s="58" t="str">
        <f t="shared" si="132"/>
        <v>30080048</v>
      </c>
      <c r="R628" s="59">
        <v>8.4600000000000009</v>
      </c>
      <c r="S628" s="59">
        <v>8.8830000000000009</v>
      </c>
      <c r="T628" s="59">
        <v>8.8830000000000009</v>
      </c>
      <c r="U628" s="59">
        <v>8.8830000000000009</v>
      </c>
      <c r="V628" s="59">
        <v>8.4600000000000009</v>
      </c>
      <c r="W628" s="59">
        <v>8.6292000000000009</v>
      </c>
      <c r="X628" s="59">
        <v>8.4600000000000009</v>
      </c>
      <c r="Y628" s="59">
        <v>8.7138000000000009</v>
      </c>
      <c r="Z628" s="59">
        <v>8.4600000000000009</v>
      </c>
      <c r="AA628" s="59">
        <v>8.4600000000000009</v>
      </c>
      <c r="AB628" s="59">
        <v>0</v>
      </c>
      <c r="AC628" s="59">
        <v>129.35</v>
      </c>
      <c r="AD628" s="59">
        <v>129.35</v>
      </c>
      <c r="AE628" s="59">
        <v>21.819599999999998</v>
      </c>
      <c r="AF628" s="59">
        <v>19.627199999999998</v>
      </c>
      <c r="AG628" s="59">
        <v>10.6145</v>
      </c>
      <c r="AH628" s="59">
        <v>0</v>
      </c>
      <c r="AI628" s="59">
        <v>0</v>
      </c>
      <c r="AJ628" s="59">
        <v>0</v>
      </c>
      <c r="AK628" s="60">
        <f t="shared" si="127"/>
        <v>8.4600000000000009</v>
      </c>
      <c r="AL628" s="60">
        <f t="shared" si="127"/>
        <v>8.8830000000000009</v>
      </c>
      <c r="AM628" s="60">
        <f t="shared" si="127"/>
        <v>8.8830000000000009</v>
      </c>
      <c r="AN628" s="60">
        <f t="shared" si="127"/>
        <v>8.8830000000000009</v>
      </c>
      <c r="AO628" s="60">
        <f t="shared" si="127"/>
        <v>8.4600000000000009</v>
      </c>
      <c r="AP628" s="60">
        <f t="shared" si="122"/>
        <v>8.6292000000000009</v>
      </c>
      <c r="AQ628" s="60">
        <f t="shared" si="122"/>
        <v>8.4600000000000009</v>
      </c>
      <c r="AR628" s="60">
        <f t="shared" si="122"/>
        <v>8.7138000000000009</v>
      </c>
      <c r="AS628" s="60">
        <f t="shared" si="122"/>
        <v>8.4600000000000009</v>
      </c>
      <c r="AT628" s="60">
        <f t="shared" si="122"/>
        <v>8.4600000000000009</v>
      </c>
      <c r="AU628" s="60" t="s">
        <v>623</v>
      </c>
      <c r="AV628" s="60">
        <f t="shared" si="134"/>
        <v>129.35</v>
      </c>
      <c r="AW628" s="60">
        <f t="shared" si="134"/>
        <v>129.35</v>
      </c>
      <c r="AX628" s="60">
        <f t="shared" si="134"/>
        <v>21.819599999999998</v>
      </c>
      <c r="AY628" s="60">
        <f t="shared" si="133"/>
        <v>19.627199999999998</v>
      </c>
      <c r="AZ628" s="60">
        <f t="shared" si="133"/>
        <v>10.6145</v>
      </c>
      <c r="BA628" s="60" t="str">
        <f t="shared" si="133"/>
        <v>Not Reimbursable</v>
      </c>
      <c r="BB628" s="60" t="s">
        <v>623</v>
      </c>
      <c r="BC628" s="60" t="s">
        <v>623</v>
      </c>
      <c r="BD628" s="58" t="str">
        <f t="shared" si="128"/>
        <v>N/A</v>
      </c>
      <c r="BE628" s="58" t="e">
        <f>BD628-M628</f>
        <v>#VALUE!</v>
      </c>
      <c r="BF628" s="53" t="s">
        <v>1656</v>
      </c>
      <c r="BG628" s="52" t="s">
        <v>39</v>
      </c>
      <c r="BH628" s="34">
        <v>80048</v>
      </c>
      <c r="BI628" s="34">
        <v>300</v>
      </c>
      <c r="BJ628" s="56" t="s">
        <v>1064</v>
      </c>
      <c r="BL628">
        <v>8.4600000000000009</v>
      </c>
      <c r="BM628">
        <v>8.8830000000000009</v>
      </c>
      <c r="BN628">
        <v>8.8830000000000009</v>
      </c>
      <c r="BO628">
        <v>8.8830000000000009</v>
      </c>
      <c r="BP628">
        <v>8.4600000000000009</v>
      </c>
      <c r="BQ628">
        <v>8.6292000000000009</v>
      </c>
      <c r="BR628">
        <v>8.4600000000000009</v>
      </c>
      <c r="BS628">
        <v>8.7138000000000009</v>
      </c>
      <c r="BT628">
        <v>8.4600000000000009</v>
      </c>
      <c r="BU628">
        <v>8.4600000000000009</v>
      </c>
      <c r="BV628" t="e">
        <v>#N/A</v>
      </c>
      <c r="BW628">
        <v>129.35</v>
      </c>
      <c r="BX628">
        <v>129.35</v>
      </c>
      <c r="BY628">
        <v>21.819599999999998</v>
      </c>
      <c r="BZ628">
        <v>19.627199999999998</v>
      </c>
      <c r="CA628">
        <v>10.6145</v>
      </c>
      <c r="CB628" t="e">
        <v>#N/A</v>
      </c>
      <c r="CC628" t="e">
        <v>#N/A</v>
      </c>
      <c r="CD628" t="e">
        <v>#N/A</v>
      </c>
    </row>
    <row r="629" spans="1:82" x14ac:dyDescent="0.25">
      <c r="A629" t="s">
        <v>1581</v>
      </c>
      <c r="B629" s="52" t="str">
        <f t="shared" si="123"/>
        <v>Clinical Laboratory &amp; Pathology Procedures-Comprehen metabolic panel-80053</v>
      </c>
      <c r="C629" s="52" t="str">
        <f t="shared" si="124"/>
        <v>80053-0300</v>
      </c>
      <c r="D629" s="53" t="s">
        <v>894</v>
      </c>
      <c r="E629" s="53" t="s">
        <v>976</v>
      </c>
      <c r="F629" s="52" t="s">
        <v>116</v>
      </c>
      <c r="G629" s="52" t="s">
        <v>463</v>
      </c>
      <c r="H629" s="54" t="s">
        <v>1657</v>
      </c>
      <c r="I629" s="55" t="s">
        <v>36</v>
      </c>
      <c r="J629" s="55" t="str">
        <f t="shared" si="130"/>
        <v>80053-300</v>
      </c>
      <c r="K629" s="56" t="s">
        <v>894</v>
      </c>
      <c r="L629" s="57">
        <v>534</v>
      </c>
      <c r="M629" s="52">
        <f t="shared" si="125"/>
        <v>1</v>
      </c>
      <c r="N629" s="53"/>
      <c r="O629" s="52">
        <f t="shared" si="126"/>
        <v>1</v>
      </c>
      <c r="P629" s="52" t="str">
        <f t="shared" si="131"/>
        <v>0300-80053 0300-80053</v>
      </c>
      <c r="Q629" s="58" t="str">
        <f t="shared" si="132"/>
        <v>30080053</v>
      </c>
      <c r="R629" s="59">
        <v>10.56</v>
      </c>
      <c r="S629" s="59">
        <v>11.088000000000001</v>
      </c>
      <c r="T629" s="59">
        <v>11.088000000000001</v>
      </c>
      <c r="U629" s="59">
        <v>11.088000000000001</v>
      </c>
      <c r="V629" s="59">
        <v>10.56</v>
      </c>
      <c r="W629" s="59">
        <v>10.7712</v>
      </c>
      <c r="X629" s="59">
        <v>10.56</v>
      </c>
      <c r="Y629" s="59">
        <v>10.876800000000001</v>
      </c>
      <c r="Z629" s="59">
        <v>10.56</v>
      </c>
      <c r="AA629" s="59">
        <v>10.56</v>
      </c>
      <c r="AB629" s="59">
        <v>0</v>
      </c>
      <c r="AC629" s="59">
        <v>347.1</v>
      </c>
      <c r="AD629" s="59">
        <v>347.1</v>
      </c>
      <c r="AE629" s="59">
        <v>27.253599999999995</v>
      </c>
      <c r="AF629" s="59">
        <v>24.515199999999997</v>
      </c>
      <c r="AG629" s="59">
        <v>13.282500000000001</v>
      </c>
      <c r="AH629" s="59">
        <v>0</v>
      </c>
      <c r="AI629" s="59">
        <v>0</v>
      </c>
      <c r="AJ629" s="59">
        <v>0</v>
      </c>
      <c r="AK629" s="60">
        <f t="shared" si="127"/>
        <v>10.56</v>
      </c>
      <c r="AL629" s="60">
        <f t="shared" si="127"/>
        <v>11.088000000000001</v>
      </c>
      <c r="AM629" s="60">
        <f t="shared" si="127"/>
        <v>11.088000000000001</v>
      </c>
      <c r="AN629" s="60">
        <f t="shared" si="127"/>
        <v>11.088000000000001</v>
      </c>
      <c r="AO629" s="60">
        <f t="shared" si="127"/>
        <v>10.56</v>
      </c>
      <c r="AP629" s="60">
        <f t="shared" si="122"/>
        <v>10.7712</v>
      </c>
      <c r="AQ629" s="60">
        <f t="shared" si="122"/>
        <v>10.56</v>
      </c>
      <c r="AR629" s="60">
        <f t="shared" si="122"/>
        <v>10.876800000000001</v>
      </c>
      <c r="AS629" s="60">
        <f t="shared" si="122"/>
        <v>10.56</v>
      </c>
      <c r="AT629" s="60">
        <f t="shared" si="122"/>
        <v>10.56</v>
      </c>
      <c r="AU629" s="60" t="s">
        <v>623</v>
      </c>
      <c r="AV629" s="60">
        <f t="shared" si="134"/>
        <v>347.1</v>
      </c>
      <c r="AW629" s="60">
        <f t="shared" si="134"/>
        <v>347.1</v>
      </c>
      <c r="AX629" s="60">
        <f t="shared" si="134"/>
        <v>27.253599999999995</v>
      </c>
      <c r="AY629" s="60">
        <f t="shared" si="133"/>
        <v>24.515199999999997</v>
      </c>
      <c r="AZ629" s="60">
        <f t="shared" si="133"/>
        <v>13.282500000000001</v>
      </c>
      <c r="BA629" s="60" t="str">
        <f t="shared" si="133"/>
        <v>Not Reimbursable</v>
      </c>
      <c r="BB629" s="60" t="s">
        <v>623</v>
      </c>
      <c r="BC629" s="60" t="s">
        <v>623</v>
      </c>
      <c r="BD629" s="58" t="str">
        <f t="shared" si="128"/>
        <v>N/A</v>
      </c>
      <c r="BE629" s="58" t="e">
        <f t="shared" si="129"/>
        <v>#VALUE!</v>
      </c>
      <c r="BF629" s="53" t="s">
        <v>1658</v>
      </c>
      <c r="BG629" s="52" t="s">
        <v>39</v>
      </c>
      <c r="BH629" s="34">
        <v>80053</v>
      </c>
      <c r="BI629" s="34">
        <v>300</v>
      </c>
      <c r="BJ629" s="56" t="s">
        <v>1659</v>
      </c>
      <c r="BL629">
        <v>10.56</v>
      </c>
      <c r="BM629">
        <v>11.088000000000001</v>
      </c>
      <c r="BN629">
        <v>11.088000000000001</v>
      </c>
      <c r="BO629">
        <v>11.088000000000001</v>
      </c>
      <c r="BP629">
        <v>10.56</v>
      </c>
      <c r="BQ629">
        <v>10.7712</v>
      </c>
      <c r="BR629">
        <v>10.56</v>
      </c>
      <c r="BS629">
        <v>10.876800000000001</v>
      </c>
      <c r="BT629">
        <v>10.56</v>
      </c>
      <c r="BU629">
        <v>10.56</v>
      </c>
      <c r="BV629" t="e">
        <v>#N/A</v>
      </c>
      <c r="BW629">
        <v>347.1</v>
      </c>
      <c r="BX629">
        <v>347.1</v>
      </c>
      <c r="BY629">
        <v>27.253599999999995</v>
      </c>
      <c r="BZ629">
        <v>24.515199999999997</v>
      </c>
      <c r="CA629">
        <v>13.282500000000001</v>
      </c>
      <c r="CB629" t="e">
        <v>#N/A</v>
      </c>
      <c r="CC629" t="e">
        <v>#N/A</v>
      </c>
      <c r="CD629" t="e">
        <v>#N/A</v>
      </c>
    </row>
    <row r="630" spans="1:82" x14ac:dyDescent="0.25">
      <c r="A630" t="s">
        <v>1581</v>
      </c>
      <c r="B630" s="52" t="str">
        <f t="shared" si="123"/>
        <v>Clinical Laboratory &amp; Pathology Procedures-Lipid panel-80061</v>
      </c>
      <c r="C630" s="52" t="str">
        <f t="shared" si="124"/>
        <v>80061-0300</v>
      </c>
      <c r="D630" s="53" t="s">
        <v>895</v>
      </c>
      <c r="E630" s="53" t="s">
        <v>976</v>
      </c>
      <c r="F630" s="52" t="s">
        <v>116</v>
      </c>
      <c r="G630" s="52" t="s">
        <v>465</v>
      </c>
      <c r="H630" s="54" t="s">
        <v>1660</v>
      </c>
      <c r="I630" s="55" t="s">
        <v>36</v>
      </c>
      <c r="J630" s="55" t="str">
        <f t="shared" si="130"/>
        <v>80061-300</v>
      </c>
      <c r="K630" s="56" t="s">
        <v>895</v>
      </c>
      <c r="L630" s="57">
        <v>177</v>
      </c>
      <c r="M630" s="52">
        <f t="shared" si="125"/>
        <v>1</v>
      </c>
      <c r="N630" s="53"/>
      <c r="O630" s="52">
        <f t="shared" si="126"/>
        <v>1</v>
      </c>
      <c r="P630" s="52" t="str">
        <f t="shared" si="131"/>
        <v>0300-80061 0300-80061</v>
      </c>
      <c r="Q630" s="58" t="str">
        <f t="shared" si="132"/>
        <v>30080061</v>
      </c>
      <c r="R630" s="59">
        <v>13.39</v>
      </c>
      <c r="S630" s="59">
        <v>14.059500000000002</v>
      </c>
      <c r="T630" s="59">
        <v>14.059500000000002</v>
      </c>
      <c r="U630" s="59">
        <v>14.059500000000002</v>
      </c>
      <c r="V630" s="59">
        <v>13.39</v>
      </c>
      <c r="W630" s="59">
        <v>13.6578</v>
      </c>
      <c r="X630" s="59">
        <v>13.39</v>
      </c>
      <c r="Y630" s="59">
        <v>13.791700000000001</v>
      </c>
      <c r="Z630" s="59">
        <v>13.39</v>
      </c>
      <c r="AA630" s="59">
        <v>13.39</v>
      </c>
      <c r="AB630" s="59">
        <v>0</v>
      </c>
      <c r="AC630" s="59">
        <v>115.05</v>
      </c>
      <c r="AD630" s="59">
        <v>115.05</v>
      </c>
      <c r="AE630" s="59">
        <v>34.547699999999999</v>
      </c>
      <c r="AF630" s="59">
        <v>31.0764</v>
      </c>
      <c r="AG630" s="59">
        <v>16.3415</v>
      </c>
      <c r="AH630" s="59">
        <v>0</v>
      </c>
      <c r="AI630" s="59">
        <v>0</v>
      </c>
      <c r="AJ630" s="59">
        <v>0</v>
      </c>
      <c r="AK630" s="60">
        <f t="shared" si="127"/>
        <v>13.39</v>
      </c>
      <c r="AL630" s="60">
        <f t="shared" si="127"/>
        <v>14.059500000000002</v>
      </c>
      <c r="AM630" s="60">
        <f t="shared" si="127"/>
        <v>14.059500000000002</v>
      </c>
      <c r="AN630" s="60">
        <f t="shared" si="127"/>
        <v>14.059500000000002</v>
      </c>
      <c r="AO630" s="60">
        <f t="shared" si="127"/>
        <v>13.39</v>
      </c>
      <c r="AP630" s="60">
        <f t="shared" ref="AP630:AT672" si="135">IF($E630="Related",IFERROR(IF(W630=0,"Packaged",W630),"Packaged"),IFERROR(IF(W630=0,"Not Reimbursable",W630),"Not Reimbursable"))</f>
        <v>13.6578</v>
      </c>
      <c r="AQ630" s="60">
        <f t="shared" si="135"/>
        <v>13.39</v>
      </c>
      <c r="AR630" s="60">
        <f t="shared" si="135"/>
        <v>13.791700000000001</v>
      </c>
      <c r="AS630" s="60">
        <f t="shared" si="135"/>
        <v>13.39</v>
      </c>
      <c r="AT630" s="60">
        <f t="shared" si="135"/>
        <v>13.39</v>
      </c>
      <c r="AU630" s="60" t="s">
        <v>623</v>
      </c>
      <c r="AV630" s="60">
        <f t="shared" si="134"/>
        <v>115.05</v>
      </c>
      <c r="AW630" s="60">
        <f t="shared" si="134"/>
        <v>115.05</v>
      </c>
      <c r="AX630" s="60">
        <f t="shared" si="134"/>
        <v>34.547699999999999</v>
      </c>
      <c r="AY630" s="60">
        <f t="shared" si="133"/>
        <v>31.0764</v>
      </c>
      <c r="AZ630" s="60">
        <f t="shared" si="133"/>
        <v>16.3415</v>
      </c>
      <c r="BA630" s="60" t="str">
        <f t="shared" si="133"/>
        <v>Not Reimbursable</v>
      </c>
      <c r="BB630" s="60" t="s">
        <v>623</v>
      </c>
      <c r="BC630" s="60" t="s">
        <v>623</v>
      </c>
      <c r="BD630" s="58" t="str">
        <f t="shared" si="128"/>
        <v>N/A</v>
      </c>
      <c r="BE630" s="58" t="e">
        <f t="shared" si="129"/>
        <v>#VALUE!</v>
      </c>
      <c r="BF630" s="53" t="s">
        <v>1661</v>
      </c>
      <c r="BG630" s="52" t="s">
        <v>39</v>
      </c>
      <c r="BH630" s="34">
        <v>80061</v>
      </c>
      <c r="BI630" s="34">
        <v>300</v>
      </c>
      <c r="BJ630" s="56" t="s">
        <v>1662</v>
      </c>
      <c r="BL630">
        <v>13.39</v>
      </c>
      <c r="BM630">
        <v>14.059500000000002</v>
      </c>
      <c r="BN630">
        <v>14.059500000000002</v>
      </c>
      <c r="BO630">
        <v>14.059500000000002</v>
      </c>
      <c r="BP630">
        <v>13.39</v>
      </c>
      <c r="BQ630">
        <v>13.6578</v>
      </c>
      <c r="BR630">
        <v>13.39</v>
      </c>
      <c r="BS630">
        <v>13.791700000000001</v>
      </c>
      <c r="BT630">
        <v>13.39</v>
      </c>
      <c r="BU630">
        <v>13.39</v>
      </c>
      <c r="BV630" t="e">
        <v>#N/A</v>
      </c>
      <c r="BW630">
        <v>115.05</v>
      </c>
      <c r="BX630">
        <v>115.05</v>
      </c>
      <c r="BY630">
        <v>34.547699999999999</v>
      </c>
      <c r="BZ630">
        <v>31.0764</v>
      </c>
      <c r="CA630">
        <v>16.3415</v>
      </c>
      <c r="CB630" t="e">
        <v>#N/A</v>
      </c>
      <c r="CC630" t="e">
        <v>#N/A</v>
      </c>
      <c r="CD630" t="e">
        <v>#N/A</v>
      </c>
    </row>
    <row r="631" spans="1:82" x14ac:dyDescent="0.25">
      <c r="A631" t="s">
        <v>1581</v>
      </c>
      <c r="B631" s="52" t="str">
        <f t="shared" si="123"/>
        <v>Clinical Laboratory &amp; Pathology Procedures-Renal function panel-80069</v>
      </c>
      <c r="C631" s="52" t="str">
        <f t="shared" si="124"/>
        <v>80069-0300</v>
      </c>
      <c r="D631" s="53" t="s">
        <v>896</v>
      </c>
      <c r="E631" s="53" t="s">
        <v>976</v>
      </c>
      <c r="F631" s="52" t="s">
        <v>116</v>
      </c>
      <c r="G631" s="52" t="s">
        <v>466</v>
      </c>
      <c r="H631" s="54" t="s">
        <v>1663</v>
      </c>
      <c r="I631" s="55" t="s">
        <v>36</v>
      </c>
      <c r="J631" s="55" t="str">
        <f t="shared" si="130"/>
        <v>80069-300</v>
      </c>
      <c r="K631" s="56" t="s">
        <v>896</v>
      </c>
      <c r="L631" s="57">
        <v>13</v>
      </c>
      <c r="M631" s="52">
        <f t="shared" si="125"/>
        <v>1</v>
      </c>
      <c r="N631" s="53"/>
      <c r="O631" s="52">
        <f t="shared" si="126"/>
        <v>1</v>
      </c>
      <c r="P631" s="52" t="str">
        <f t="shared" si="131"/>
        <v>0300-80069 0300-80069</v>
      </c>
      <c r="Q631" s="58" t="str">
        <f t="shared" si="132"/>
        <v>30080069</v>
      </c>
      <c r="R631" s="59">
        <v>8.68</v>
      </c>
      <c r="S631" s="59">
        <v>9.1140000000000008</v>
      </c>
      <c r="T631" s="59">
        <v>9.1140000000000008</v>
      </c>
      <c r="U631" s="59">
        <v>9.1140000000000008</v>
      </c>
      <c r="V631" s="59">
        <v>8.68</v>
      </c>
      <c r="W631" s="59">
        <v>8.8536000000000001</v>
      </c>
      <c r="X631" s="59">
        <v>8.68</v>
      </c>
      <c r="Y631" s="59">
        <v>8.9404000000000003</v>
      </c>
      <c r="Z631" s="59">
        <v>8.68</v>
      </c>
      <c r="AA631" s="59">
        <v>8.68</v>
      </c>
      <c r="AB631" s="59">
        <v>0</v>
      </c>
      <c r="AC631" s="59">
        <v>8.4500000000000011</v>
      </c>
      <c r="AD631" s="59">
        <v>8.4500000000000011</v>
      </c>
      <c r="AE631" s="59">
        <v>22.404799999999998</v>
      </c>
      <c r="AF631" s="59">
        <v>20.153600000000001</v>
      </c>
      <c r="AG631" s="59">
        <v>10.901999999999999</v>
      </c>
      <c r="AH631" s="59">
        <v>0</v>
      </c>
      <c r="AI631" s="59">
        <v>0</v>
      </c>
      <c r="AJ631" s="59">
        <v>0</v>
      </c>
      <c r="AK631" s="60">
        <f t="shared" ref="AK631:AO672" si="136">IF($E631="Related",IFERROR(IF(R631=0,"Packaged",R631),"Packaged"),IFERROR(IF(R631=0,"Not Reimbursable",R631),"Not Reimbursable"))</f>
        <v>8.68</v>
      </c>
      <c r="AL631" s="60">
        <f t="shared" si="136"/>
        <v>9.1140000000000008</v>
      </c>
      <c r="AM631" s="60">
        <f t="shared" si="136"/>
        <v>9.1140000000000008</v>
      </c>
      <c r="AN631" s="60">
        <f t="shared" si="136"/>
        <v>9.1140000000000008</v>
      </c>
      <c r="AO631" s="60">
        <f t="shared" si="136"/>
        <v>8.68</v>
      </c>
      <c r="AP631" s="60">
        <f t="shared" si="135"/>
        <v>8.8536000000000001</v>
      </c>
      <c r="AQ631" s="60">
        <f t="shared" si="135"/>
        <v>8.68</v>
      </c>
      <c r="AR631" s="60">
        <f t="shared" si="135"/>
        <v>8.9404000000000003</v>
      </c>
      <c r="AS631" s="60">
        <f t="shared" si="135"/>
        <v>8.68</v>
      </c>
      <c r="AT631" s="60">
        <f t="shared" si="135"/>
        <v>8.68</v>
      </c>
      <c r="AU631" s="60" t="s">
        <v>623</v>
      </c>
      <c r="AV631" s="60">
        <f t="shared" si="134"/>
        <v>8.4500000000000011</v>
      </c>
      <c r="AW631" s="60">
        <f t="shared" si="134"/>
        <v>8.4500000000000011</v>
      </c>
      <c r="AX631" s="60">
        <f t="shared" si="134"/>
        <v>22.404799999999998</v>
      </c>
      <c r="AY631" s="60">
        <f t="shared" si="133"/>
        <v>20.153600000000001</v>
      </c>
      <c r="AZ631" s="60">
        <f t="shared" si="133"/>
        <v>10.901999999999999</v>
      </c>
      <c r="BA631" s="60" t="str">
        <f t="shared" si="133"/>
        <v>Not Reimbursable</v>
      </c>
      <c r="BB631" s="60" t="s">
        <v>623</v>
      </c>
      <c r="BC631" s="60" t="s">
        <v>623</v>
      </c>
      <c r="BD631" s="58" t="str">
        <f t="shared" si="128"/>
        <v>N/A</v>
      </c>
      <c r="BE631" s="58" t="e">
        <f t="shared" si="129"/>
        <v>#VALUE!</v>
      </c>
      <c r="BF631" s="53" t="s">
        <v>1664</v>
      </c>
      <c r="BG631" s="52" t="s">
        <v>39</v>
      </c>
      <c r="BH631" s="34">
        <v>80069</v>
      </c>
      <c r="BI631" s="34">
        <v>300</v>
      </c>
      <c r="BJ631" s="56" t="s">
        <v>1665</v>
      </c>
      <c r="BL631">
        <v>8.68</v>
      </c>
      <c r="BM631">
        <v>9.1140000000000008</v>
      </c>
      <c r="BN631">
        <v>9.1140000000000008</v>
      </c>
      <c r="BO631">
        <v>9.1140000000000008</v>
      </c>
      <c r="BP631">
        <v>8.68</v>
      </c>
      <c r="BQ631">
        <v>8.8536000000000001</v>
      </c>
      <c r="BR631">
        <v>8.68</v>
      </c>
      <c r="BS631">
        <v>8.9404000000000003</v>
      </c>
      <c r="BT631">
        <v>8.68</v>
      </c>
      <c r="BU631">
        <v>8.68</v>
      </c>
      <c r="BV631" t="e">
        <v>#N/A</v>
      </c>
      <c r="BW631">
        <v>8.4500000000000011</v>
      </c>
      <c r="BX631">
        <v>8.4500000000000011</v>
      </c>
      <c r="BY631">
        <v>22.404799999999998</v>
      </c>
      <c r="BZ631">
        <v>20.153600000000001</v>
      </c>
      <c r="CA631">
        <v>10.901999999999999</v>
      </c>
      <c r="CB631" t="e">
        <v>#N/A</v>
      </c>
      <c r="CC631" t="e">
        <v>#N/A</v>
      </c>
      <c r="CD631" t="e">
        <v>#N/A</v>
      </c>
    </row>
    <row r="632" spans="1:82" x14ac:dyDescent="0.25">
      <c r="A632" t="s">
        <v>1581</v>
      </c>
      <c r="B632" s="52" t="str">
        <f t="shared" si="123"/>
        <v>Clinical Laboratory &amp; Pathology Procedures-Hepatic function panel-80076</v>
      </c>
      <c r="C632" s="52" t="str">
        <f t="shared" si="124"/>
        <v>80076-0300</v>
      </c>
      <c r="D632" s="53" t="s">
        <v>897</v>
      </c>
      <c r="E632" s="53" t="s">
        <v>976</v>
      </c>
      <c r="F632" s="52" t="s">
        <v>116</v>
      </c>
      <c r="G632" s="52" t="s">
        <v>467</v>
      </c>
      <c r="H632" s="54" t="s">
        <v>1666</v>
      </c>
      <c r="I632" s="55" t="s">
        <v>36</v>
      </c>
      <c r="J632" s="55" t="str">
        <f t="shared" si="130"/>
        <v>80076-300</v>
      </c>
      <c r="K632" s="56" t="s">
        <v>897</v>
      </c>
      <c r="L632" s="57">
        <v>244</v>
      </c>
      <c r="M632" s="52">
        <f t="shared" si="125"/>
        <v>1</v>
      </c>
      <c r="N632" s="53"/>
      <c r="O632" s="52">
        <f t="shared" si="126"/>
        <v>1</v>
      </c>
      <c r="P632" s="52" t="str">
        <f t="shared" si="131"/>
        <v>0300-80076 0300-80076</v>
      </c>
      <c r="Q632" s="58" t="str">
        <f t="shared" si="132"/>
        <v>30080076</v>
      </c>
      <c r="R632" s="59">
        <v>8.17</v>
      </c>
      <c r="S632" s="59">
        <v>8.5785</v>
      </c>
      <c r="T632" s="59">
        <v>8.5785</v>
      </c>
      <c r="U632" s="59">
        <v>8.5785</v>
      </c>
      <c r="V632" s="59">
        <v>8.17</v>
      </c>
      <c r="W632" s="59">
        <v>8.3333999999999993</v>
      </c>
      <c r="X632" s="59">
        <v>8.17</v>
      </c>
      <c r="Y632" s="59">
        <v>8.4151000000000007</v>
      </c>
      <c r="Z632" s="59">
        <v>8.17</v>
      </c>
      <c r="AA632" s="59">
        <v>8.17</v>
      </c>
      <c r="AB632" s="59">
        <v>0</v>
      </c>
      <c r="AC632" s="59">
        <v>158.6</v>
      </c>
      <c r="AD632" s="59">
        <v>158.6</v>
      </c>
      <c r="AE632" s="59">
        <v>21.088099999999997</v>
      </c>
      <c r="AF632" s="59">
        <v>18.969199999999997</v>
      </c>
      <c r="AG632" s="59">
        <v>10.246499999999999</v>
      </c>
      <c r="AH632" s="59">
        <v>0</v>
      </c>
      <c r="AI632" s="59">
        <v>0</v>
      </c>
      <c r="AJ632" s="59">
        <v>0</v>
      </c>
      <c r="AK632" s="60">
        <f t="shared" si="136"/>
        <v>8.17</v>
      </c>
      <c r="AL632" s="60">
        <f t="shared" si="136"/>
        <v>8.5785</v>
      </c>
      <c r="AM632" s="60">
        <f t="shared" si="136"/>
        <v>8.5785</v>
      </c>
      <c r="AN632" s="60">
        <f t="shared" si="136"/>
        <v>8.5785</v>
      </c>
      <c r="AO632" s="60">
        <f t="shared" si="136"/>
        <v>8.17</v>
      </c>
      <c r="AP632" s="60">
        <f t="shared" si="135"/>
        <v>8.3333999999999993</v>
      </c>
      <c r="AQ632" s="60">
        <f t="shared" si="135"/>
        <v>8.17</v>
      </c>
      <c r="AR632" s="60">
        <f t="shared" si="135"/>
        <v>8.4151000000000007</v>
      </c>
      <c r="AS632" s="60">
        <f t="shared" si="135"/>
        <v>8.17</v>
      </c>
      <c r="AT632" s="60">
        <f t="shared" si="135"/>
        <v>8.17</v>
      </c>
      <c r="AU632" s="60" t="s">
        <v>623</v>
      </c>
      <c r="AV632" s="60">
        <f t="shared" si="134"/>
        <v>158.6</v>
      </c>
      <c r="AW632" s="60">
        <f t="shared" si="134"/>
        <v>158.6</v>
      </c>
      <c r="AX632" s="60">
        <f t="shared" si="134"/>
        <v>21.088099999999997</v>
      </c>
      <c r="AY632" s="60">
        <f t="shared" si="133"/>
        <v>18.969199999999997</v>
      </c>
      <c r="AZ632" s="60">
        <f t="shared" si="133"/>
        <v>10.246499999999999</v>
      </c>
      <c r="BA632" s="60" t="str">
        <f t="shared" si="133"/>
        <v>Not Reimbursable</v>
      </c>
      <c r="BB632" s="60" t="s">
        <v>623</v>
      </c>
      <c r="BC632" s="60" t="s">
        <v>623</v>
      </c>
      <c r="BD632" s="58" t="str">
        <f t="shared" si="128"/>
        <v>N/A</v>
      </c>
      <c r="BE632" s="58" t="e">
        <f t="shared" si="129"/>
        <v>#VALUE!</v>
      </c>
      <c r="BF632" s="53" t="s">
        <v>1667</v>
      </c>
      <c r="BG632" s="52" t="s">
        <v>39</v>
      </c>
      <c r="BH632" s="34">
        <v>80076</v>
      </c>
      <c r="BI632" s="34">
        <v>300</v>
      </c>
      <c r="BJ632" s="56" t="s">
        <v>1668</v>
      </c>
      <c r="BL632">
        <v>8.17</v>
      </c>
      <c r="BM632">
        <v>8.5785</v>
      </c>
      <c r="BN632">
        <v>8.5785</v>
      </c>
      <c r="BO632">
        <v>8.5785</v>
      </c>
      <c r="BP632">
        <v>8.17</v>
      </c>
      <c r="BQ632">
        <v>8.3333999999999993</v>
      </c>
      <c r="BR632">
        <v>8.17</v>
      </c>
      <c r="BS632">
        <v>8.4151000000000007</v>
      </c>
      <c r="BT632">
        <v>8.17</v>
      </c>
      <c r="BU632">
        <v>8.17</v>
      </c>
      <c r="BV632" t="e">
        <v>#N/A</v>
      </c>
      <c r="BW632">
        <v>158.6</v>
      </c>
      <c r="BX632">
        <v>158.6</v>
      </c>
      <c r="BY632">
        <v>21.088099999999997</v>
      </c>
      <c r="BZ632">
        <v>18.969199999999997</v>
      </c>
      <c r="CA632">
        <v>10.246499999999999</v>
      </c>
      <c r="CB632" t="e">
        <v>#N/A</v>
      </c>
      <c r="CC632" t="e">
        <v>#N/A</v>
      </c>
      <c r="CD632" t="e">
        <v>#N/A</v>
      </c>
    </row>
    <row r="633" spans="1:82" x14ac:dyDescent="0.25">
      <c r="A633" t="s">
        <v>1581</v>
      </c>
      <c r="B633" s="52" t="str">
        <f t="shared" si="123"/>
        <v>Clinical Laboratory &amp; Pathology Procedures-Urinalysis auto w/scope-81001</v>
      </c>
      <c r="C633" s="52" t="str">
        <f t="shared" si="124"/>
        <v>81001-0300</v>
      </c>
      <c r="D633" s="53" t="s">
        <v>898</v>
      </c>
      <c r="E633" s="53" t="s">
        <v>976</v>
      </c>
      <c r="F633" s="52" t="s">
        <v>116</v>
      </c>
      <c r="G633" s="52" t="s">
        <v>469</v>
      </c>
      <c r="H633" s="54" t="s">
        <v>1669</v>
      </c>
      <c r="I633" s="55" t="s">
        <v>36</v>
      </c>
      <c r="J633" s="55" t="str">
        <f t="shared" si="130"/>
        <v>81001-300</v>
      </c>
      <c r="K633" s="56" t="s">
        <v>898</v>
      </c>
      <c r="L633" s="57">
        <v>84</v>
      </c>
      <c r="M633" s="52">
        <f t="shared" si="125"/>
        <v>1</v>
      </c>
      <c r="N633" s="53"/>
      <c r="O633" s="52">
        <f t="shared" si="126"/>
        <v>1</v>
      </c>
      <c r="P633" s="52" t="str">
        <f t="shared" si="131"/>
        <v>0300-81001 0300-81001</v>
      </c>
      <c r="Q633" s="58" t="str">
        <f t="shared" si="132"/>
        <v>30081001</v>
      </c>
      <c r="R633" s="59">
        <v>3.17</v>
      </c>
      <c r="S633" s="59">
        <v>3.3285</v>
      </c>
      <c r="T633" s="59">
        <v>3.3285</v>
      </c>
      <c r="U633" s="59">
        <v>3.3285</v>
      </c>
      <c r="V633" s="59">
        <v>3.17</v>
      </c>
      <c r="W633" s="59">
        <v>3.2334000000000001</v>
      </c>
      <c r="X633" s="59">
        <v>3.17</v>
      </c>
      <c r="Y633" s="59">
        <v>3.2650999999999999</v>
      </c>
      <c r="Z633" s="59">
        <v>3.17</v>
      </c>
      <c r="AA633" s="59">
        <v>3.17</v>
      </c>
      <c r="AB633" s="59">
        <v>0</v>
      </c>
      <c r="AC633" s="59">
        <v>54.6</v>
      </c>
      <c r="AD633" s="59">
        <v>54.6</v>
      </c>
      <c r="AE633" s="59">
        <v>8.1928000000000001</v>
      </c>
      <c r="AF633" s="59">
        <v>7.3695999999999993</v>
      </c>
      <c r="AG633" s="59">
        <v>3.9789999999999996</v>
      </c>
      <c r="AH633" s="59">
        <v>0</v>
      </c>
      <c r="AI633" s="59">
        <v>0</v>
      </c>
      <c r="AJ633" s="59">
        <v>0</v>
      </c>
      <c r="AK633" s="60">
        <f t="shared" si="136"/>
        <v>3.17</v>
      </c>
      <c r="AL633" s="60">
        <f t="shared" si="136"/>
        <v>3.3285</v>
      </c>
      <c r="AM633" s="60">
        <f t="shared" si="136"/>
        <v>3.3285</v>
      </c>
      <c r="AN633" s="60">
        <f t="shared" si="136"/>
        <v>3.3285</v>
      </c>
      <c r="AO633" s="60">
        <f t="shared" si="136"/>
        <v>3.17</v>
      </c>
      <c r="AP633" s="60">
        <f t="shared" si="135"/>
        <v>3.2334000000000001</v>
      </c>
      <c r="AQ633" s="60">
        <f t="shared" si="135"/>
        <v>3.17</v>
      </c>
      <c r="AR633" s="60">
        <f t="shared" si="135"/>
        <v>3.2650999999999999</v>
      </c>
      <c r="AS633" s="60">
        <f t="shared" si="135"/>
        <v>3.17</v>
      </c>
      <c r="AT633" s="60">
        <f t="shared" si="135"/>
        <v>3.17</v>
      </c>
      <c r="AU633" s="60" t="s">
        <v>623</v>
      </c>
      <c r="AV633" s="60">
        <f t="shared" si="134"/>
        <v>54.6</v>
      </c>
      <c r="AW633" s="60">
        <f t="shared" si="134"/>
        <v>54.6</v>
      </c>
      <c r="AX633" s="60">
        <f t="shared" si="134"/>
        <v>8.1928000000000001</v>
      </c>
      <c r="AY633" s="60">
        <f t="shared" si="133"/>
        <v>7.3695999999999993</v>
      </c>
      <c r="AZ633" s="60">
        <f t="shared" si="133"/>
        <v>3.9789999999999996</v>
      </c>
      <c r="BA633" s="60" t="str">
        <f t="shared" si="133"/>
        <v>Not Reimbursable</v>
      </c>
      <c r="BB633" s="60" t="s">
        <v>623</v>
      </c>
      <c r="BC633" s="60" t="s">
        <v>623</v>
      </c>
      <c r="BD633" s="58" t="str">
        <f t="shared" si="128"/>
        <v>N/A</v>
      </c>
      <c r="BE633" s="58" t="e">
        <f t="shared" si="129"/>
        <v>#VALUE!</v>
      </c>
      <c r="BF633" s="53" t="s">
        <v>1670</v>
      </c>
      <c r="BG633" s="52" t="s">
        <v>39</v>
      </c>
      <c r="BH633" s="34">
        <v>81001</v>
      </c>
      <c r="BI633" s="34">
        <v>300</v>
      </c>
      <c r="BJ633" s="56" t="s">
        <v>1671</v>
      </c>
      <c r="BL633">
        <v>3.17</v>
      </c>
      <c r="BM633">
        <v>3.3285</v>
      </c>
      <c r="BN633">
        <v>3.3285</v>
      </c>
      <c r="BO633">
        <v>3.3285</v>
      </c>
      <c r="BP633">
        <v>3.17</v>
      </c>
      <c r="BQ633">
        <v>3.2334000000000001</v>
      </c>
      <c r="BR633">
        <v>3.17</v>
      </c>
      <c r="BS633">
        <v>3.2650999999999999</v>
      </c>
      <c r="BT633">
        <v>3.17</v>
      </c>
      <c r="BU633">
        <v>3.17</v>
      </c>
      <c r="BV633" t="e">
        <v>#N/A</v>
      </c>
      <c r="BW633">
        <v>54.6</v>
      </c>
      <c r="BX633">
        <v>54.6</v>
      </c>
      <c r="BY633">
        <v>8.1928000000000001</v>
      </c>
      <c r="BZ633">
        <v>7.3695999999999993</v>
      </c>
      <c r="CA633">
        <v>3.9789999999999996</v>
      </c>
      <c r="CB633" t="e">
        <v>#N/A</v>
      </c>
      <c r="CC633" t="e">
        <v>#N/A</v>
      </c>
      <c r="CD633" t="e">
        <v>#N/A</v>
      </c>
    </row>
    <row r="634" spans="1:82" x14ac:dyDescent="0.25">
      <c r="A634" t="s">
        <v>1581</v>
      </c>
      <c r="B634" s="52" t="str">
        <f t="shared" si="123"/>
        <v>Clinical Laboratory &amp; Pathology Procedures-Urinalysis nonauto w/o scope-81002</v>
      </c>
      <c r="C634" s="52" t="str">
        <f t="shared" si="124"/>
        <v>81002-0300</v>
      </c>
      <c r="D634" s="53" t="s">
        <v>899</v>
      </c>
      <c r="E634" s="53" t="s">
        <v>976</v>
      </c>
      <c r="F634" s="52" t="s">
        <v>116</v>
      </c>
      <c r="G634" s="52" t="s">
        <v>470</v>
      </c>
      <c r="H634" s="54" t="s">
        <v>1672</v>
      </c>
      <c r="I634" s="55" t="s">
        <v>36</v>
      </c>
      <c r="J634" s="55" t="str">
        <f t="shared" si="130"/>
        <v>81002-300</v>
      </c>
      <c r="K634" s="56" t="s">
        <v>899</v>
      </c>
      <c r="L634" s="57">
        <v>19</v>
      </c>
      <c r="M634" s="52">
        <f t="shared" si="125"/>
        <v>1</v>
      </c>
      <c r="N634" s="53"/>
      <c r="O634" s="52">
        <f t="shared" si="126"/>
        <v>1</v>
      </c>
      <c r="P634" s="52" t="str">
        <f t="shared" si="131"/>
        <v>0300-81002 0300-81002</v>
      </c>
      <c r="Q634" s="58" t="str">
        <f t="shared" si="132"/>
        <v>30081002</v>
      </c>
      <c r="R634" s="59">
        <v>3.48</v>
      </c>
      <c r="S634" s="59">
        <v>3.6539999999999999</v>
      </c>
      <c r="T634" s="59">
        <v>3.6539999999999999</v>
      </c>
      <c r="U634" s="59">
        <v>3.6539999999999999</v>
      </c>
      <c r="V634" s="59">
        <v>3.48</v>
      </c>
      <c r="W634" s="59">
        <v>3.5495999999999999</v>
      </c>
      <c r="X634" s="59">
        <v>3.48</v>
      </c>
      <c r="Y634" s="59">
        <v>3.5844</v>
      </c>
      <c r="Z634" s="59">
        <v>3.48</v>
      </c>
      <c r="AA634" s="59">
        <v>3.48</v>
      </c>
      <c r="AB634" s="59">
        <v>0</v>
      </c>
      <c r="AC634" s="59">
        <v>26.975000000000001</v>
      </c>
      <c r="AD634" s="59">
        <v>26.975000000000001</v>
      </c>
      <c r="AE634" s="59">
        <v>7.2731999999999992</v>
      </c>
      <c r="AF634" s="59">
        <v>6.5423999999999998</v>
      </c>
      <c r="AG634" s="59">
        <v>3.2084999999999999</v>
      </c>
      <c r="AH634" s="59">
        <v>0</v>
      </c>
      <c r="AI634" s="59">
        <v>0</v>
      </c>
      <c r="AJ634" s="59">
        <v>0</v>
      </c>
      <c r="AK634" s="60">
        <f t="shared" si="136"/>
        <v>3.48</v>
      </c>
      <c r="AL634" s="60">
        <f t="shared" si="136"/>
        <v>3.6539999999999999</v>
      </c>
      <c r="AM634" s="60">
        <f t="shared" si="136"/>
        <v>3.6539999999999999</v>
      </c>
      <c r="AN634" s="60">
        <f t="shared" si="136"/>
        <v>3.6539999999999999</v>
      </c>
      <c r="AO634" s="60">
        <f t="shared" si="136"/>
        <v>3.48</v>
      </c>
      <c r="AP634" s="60">
        <f t="shared" si="135"/>
        <v>3.5495999999999999</v>
      </c>
      <c r="AQ634" s="60">
        <f t="shared" si="135"/>
        <v>3.48</v>
      </c>
      <c r="AR634" s="60">
        <f t="shared" si="135"/>
        <v>3.5844</v>
      </c>
      <c r="AS634" s="60">
        <f t="shared" si="135"/>
        <v>3.48</v>
      </c>
      <c r="AT634" s="60">
        <f t="shared" si="135"/>
        <v>3.48</v>
      </c>
      <c r="AU634" s="60" t="s">
        <v>623</v>
      </c>
      <c r="AV634" s="60">
        <f t="shared" si="134"/>
        <v>26.975000000000001</v>
      </c>
      <c r="AW634" s="60">
        <f t="shared" si="134"/>
        <v>26.975000000000001</v>
      </c>
      <c r="AX634" s="60">
        <f t="shared" si="134"/>
        <v>7.2731999999999992</v>
      </c>
      <c r="AY634" s="60">
        <f t="shared" si="133"/>
        <v>6.5423999999999998</v>
      </c>
      <c r="AZ634" s="60">
        <f t="shared" si="133"/>
        <v>3.2084999999999999</v>
      </c>
      <c r="BA634" s="60" t="str">
        <f t="shared" si="133"/>
        <v>Not Reimbursable</v>
      </c>
      <c r="BB634" s="60" t="s">
        <v>623</v>
      </c>
      <c r="BC634" s="60" t="s">
        <v>623</v>
      </c>
      <c r="BD634" s="58" t="str">
        <f t="shared" si="128"/>
        <v>N/A</v>
      </c>
      <c r="BE634" s="58" t="e">
        <f t="shared" si="129"/>
        <v>#VALUE!</v>
      </c>
      <c r="BF634" s="53" t="s">
        <v>1673</v>
      </c>
      <c r="BG634" s="52" t="s">
        <v>39</v>
      </c>
      <c r="BH634" s="34">
        <v>81002</v>
      </c>
      <c r="BI634" s="34">
        <v>300</v>
      </c>
      <c r="BJ634" s="56" t="s">
        <v>1674</v>
      </c>
      <c r="BL634">
        <v>3.48</v>
      </c>
      <c r="BM634">
        <v>3.6539999999999999</v>
      </c>
      <c r="BN634">
        <v>3.6539999999999999</v>
      </c>
      <c r="BO634">
        <v>3.6539999999999999</v>
      </c>
      <c r="BP634">
        <v>3.48</v>
      </c>
      <c r="BQ634">
        <v>3.5495999999999999</v>
      </c>
      <c r="BR634">
        <v>3.48</v>
      </c>
      <c r="BS634">
        <v>3.5844</v>
      </c>
      <c r="BT634">
        <v>3.48</v>
      </c>
      <c r="BU634">
        <v>3.48</v>
      </c>
      <c r="BV634" t="e">
        <v>#N/A</v>
      </c>
      <c r="BW634">
        <v>26.975000000000001</v>
      </c>
      <c r="BX634">
        <v>26.975000000000001</v>
      </c>
      <c r="BY634">
        <v>7.2731999999999992</v>
      </c>
      <c r="BZ634">
        <v>6.5423999999999998</v>
      </c>
      <c r="CA634">
        <v>3.2084999999999999</v>
      </c>
      <c r="CB634" t="e">
        <v>#N/A</v>
      </c>
      <c r="CC634" t="e">
        <v>#N/A</v>
      </c>
      <c r="CD634" t="e">
        <v>#N/A</v>
      </c>
    </row>
    <row r="635" spans="1:82" x14ac:dyDescent="0.25">
      <c r="A635" t="s">
        <v>1581</v>
      </c>
      <c r="B635" s="52" t="str">
        <f t="shared" si="123"/>
        <v>Clinical Laboratory &amp; Pathology Procedures-Urinalysis auto w/o scope-81003</v>
      </c>
      <c r="C635" s="52" t="str">
        <f t="shared" si="124"/>
        <v>81003-0300</v>
      </c>
      <c r="D635" s="53" t="s">
        <v>900</v>
      </c>
      <c r="E635" s="53" t="s">
        <v>976</v>
      </c>
      <c r="F635" s="52" t="s">
        <v>116</v>
      </c>
      <c r="G635" s="52" t="s">
        <v>471</v>
      </c>
      <c r="H635" s="54" t="s">
        <v>1675</v>
      </c>
      <c r="I635" s="55" t="s">
        <v>36</v>
      </c>
      <c r="J635" s="55" t="str">
        <f t="shared" si="130"/>
        <v>81003-300</v>
      </c>
      <c r="K635" s="56" t="s">
        <v>900</v>
      </c>
      <c r="L635" s="57">
        <v>66</v>
      </c>
      <c r="M635" s="52">
        <f t="shared" si="125"/>
        <v>1</v>
      </c>
      <c r="N635" s="53"/>
      <c r="O635" s="52">
        <f t="shared" si="126"/>
        <v>1</v>
      </c>
      <c r="P635" s="52" t="str">
        <f t="shared" si="131"/>
        <v>0300-81003 0300-81003</v>
      </c>
      <c r="Q635" s="58" t="str">
        <f t="shared" si="132"/>
        <v>30081003</v>
      </c>
      <c r="R635" s="59">
        <v>2.25</v>
      </c>
      <c r="S635" s="59">
        <v>2.3625000000000003</v>
      </c>
      <c r="T635" s="59">
        <v>2.3625000000000003</v>
      </c>
      <c r="U635" s="59">
        <v>2.3625000000000003</v>
      </c>
      <c r="V635" s="59">
        <v>2.25</v>
      </c>
      <c r="W635" s="59">
        <v>2.2949999999999999</v>
      </c>
      <c r="X635" s="59">
        <v>2.25</v>
      </c>
      <c r="Y635" s="59">
        <v>2.3174999999999999</v>
      </c>
      <c r="Z635" s="59">
        <v>2.25</v>
      </c>
      <c r="AA635" s="59">
        <v>2.25</v>
      </c>
      <c r="AB635" s="59">
        <v>0</v>
      </c>
      <c r="AC635" s="59">
        <v>30.983333333333331</v>
      </c>
      <c r="AD635" s="59">
        <v>30.983333333333331</v>
      </c>
      <c r="AE635" s="59">
        <v>5.7892999999999999</v>
      </c>
      <c r="AF635" s="59">
        <v>5.2075999999999993</v>
      </c>
      <c r="AG635" s="59">
        <v>2.8175000000000003</v>
      </c>
      <c r="AH635" s="59">
        <v>0</v>
      </c>
      <c r="AI635" s="59">
        <v>0</v>
      </c>
      <c r="AJ635" s="59">
        <v>0</v>
      </c>
      <c r="AK635" s="60">
        <f t="shared" si="136"/>
        <v>2.25</v>
      </c>
      <c r="AL635" s="60">
        <f t="shared" si="136"/>
        <v>2.3625000000000003</v>
      </c>
      <c r="AM635" s="60">
        <f t="shared" si="136"/>
        <v>2.3625000000000003</v>
      </c>
      <c r="AN635" s="60">
        <f t="shared" si="136"/>
        <v>2.3625000000000003</v>
      </c>
      <c r="AO635" s="60">
        <f t="shared" si="136"/>
        <v>2.25</v>
      </c>
      <c r="AP635" s="60">
        <f t="shared" si="135"/>
        <v>2.2949999999999999</v>
      </c>
      <c r="AQ635" s="60">
        <f t="shared" si="135"/>
        <v>2.25</v>
      </c>
      <c r="AR635" s="60">
        <f t="shared" si="135"/>
        <v>2.3174999999999999</v>
      </c>
      <c r="AS635" s="60">
        <f t="shared" si="135"/>
        <v>2.25</v>
      </c>
      <c r="AT635" s="60">
        <f t="shared" si="135"/>
        <v>2.25</v>
      </c>
      <c r="AU635" s="60" t="s">
        <v>623</v>
      </c>
      <c r="AV635" s="60">
        <f t="shared" si="134"/>
        <v>30.983333333333331</v>
      </c>
      <c r="AW635" s="60">
        <f t="shared" si="134"/>
        <v>30.983333333333331</v>
      </c>
      <c r="AX635" s="60">
        <f t="shared" si="134"/>
        <v>5.7892999999999999</v>
      </c>
      <c r="AY635" s="60">
        <f t="shared" si="133"/>
        <v>5.2075999999999993</v>
      </c>
      <c r="AZ635" s="60">
        <f t="shared" si="133"/>
        <v>2.8175000000000003</v>
      </c>
      <c r="BA635" s="60" t="str">
        <f t="shared" si="133"/>
        <v>Not Reimbursable</v>
      </c>
      <c r="BB635" s="60" t="s">
        <v>623</v>
      </c>
      <c r="BC635" s="60" t="s">
        <v>623</v>
      </c>
      <c r="BD635" s="58" t="str">
        <f t="shared" si="128"/>
        <v>N/A</v>
      </c>
      <c r="BE635" s="58" t="e">
        <f t="shared" si="129"/>
        <v>#VALUE!</v>
      </c>
      <c r="BF635" s="53" t="s">
        <v>1676</v>
      </c>
      <c r="BG635" s="52" t="s">
        <v>39</v>
      </c>
      <c r="BH635" s="34">
        <v>81003</v>
      </c>
      <c r="BI635" s="34">
        <v>300</v>
      </c>
      <c r="BJ635" s="56" t="s">
        <v>1677</v>
      </c>
      <c r="BL635">
        <v>2.25</v>
      </c>
      <c r="BM635">
        <v>2.3625000000000003</v>
      </c>
      <c r="BN635">
        <v>2.3625000000000003</v>
      </c>
      <c r="BO635">
        <v>2.3625000000000003</v>
      </c>
      <c r="BP635">
        <v>2.25</v>
      </c>
      <c r="BQ635">
        <v>2.2949999999999999</v>
      </c>
      <c r="BR635">
        <v>2.25</v>
      </c>
      <c r="BS635">
        <v>2.3174999999999999</v>
      </c>
      <c r="BT635">
        <v>2.25</v>
      </c>
      <c r="BU635">
        <v>2.25</v>
      </c>
      <c r="BV635" t="e">
        <v>#N/A</v>
      </c>
      <c r="BW635">
        <v>30.983333333333331</v>
      </c>
      <c r="BX635">
        <v>30.983333333333331</v>
      </c>
      <c r="BY635">
        <v>5.7892999999999999</v>
      </c>
      <c r="BZ635">
        <v>5.2075999999999993</v>
      </c>
      <c r="CA635">
        <v>2.8175000000000003</v>
      </c>
      <c r="CB635" t="e">
        <v>#N/A</v>
      </c>
      <c r="CC635" t="e">
        <v>#N/A</v>
      </c>
      <c r="CD635" t="e">
        <v>#N/A</v>
      </c>
    </row>
    <row r="636" spans="1:82" x14ac:dyDescent="0.25">
      <c r="A636" t="s">
        <v>1581</v>
      </c>
      <c r="B636" s="52" t="str">
        <f t="shared" si="123"/>
        <v>Clinical Laboratory &amp; Pathology Procedures-Assay of psa total-84153</v>
      </c>
      <c r="C636" s="52" t="str">
        <f t="shared" si="124"/>
        <v>84153-0300</v>
      </c>
      <c r="D636" s="53" t="s">
        <v>901</v>
      </c>
      <c r="E636" s="53" t="s">
        <v>976</v>
      </c>
      <c r="F636" s="52" t="s">
        <v>116</v>
      </c>
      <c r="G636" s="52" t="s">
        <v>474</v>
      </c>
      <c r="H636" s="54" t="s">
        <v>1678</v>
      </c>
      <c r="I636" s="55" t="s">
        <v>36</v>
      </c>
      <c r="J636" s="55" t="str">
        <f t="shared" si="130"/>
        <v>84153-300</v>
      </c>
      <c r="K636" s="56" t="s">
        <v>901</v>
      </c>
      <c r="L636" s="57">
        <v>73</v>
      </c>
      <c r="M636" s="52">
        <f t="shared" si="125"/>
        <v>1</v>
      </c>
      <c r="N636" s="53"/>
      <c r="O636" s="52">
        <f t="shared" si="126"/>
        <v>1</v>
      </c>
      <c r="P636" s="52" t="str">
        <f t="shared" si="131"/>
        <v>0300-84153 0300-84153</v>
      </c>
      <c r="Q636" s="58" t="str">
        <f t="shared" si="132"/>
        <v>30084153</v>
      </c>
      <c r="R636" s="59">
        <v>18.39</v>
      </c>
      <c r="S636" s="59">
        <v>19.3095</v>
      </c>
      <c r="T636" s="59">
        <v>19.3095</v>
      </c>
      <c r="U636" s="59">
        <v>19.3095</v>
      </c>
      <c r="V636" s="59">
        <v>18.39</v>
      </c>
      <c r="W636" s="59">
        <v>18.7578</v>
      </c>
      <c r="X636" s="59">
        <v>18.39</v>
      </c>
      <c r="Y636" s="59">
        <v>18.941700000000001</v>
      </c>
      <c r="Z636" s="59">
        <v>18.39</v>
      </c>
      <c r="AA636" s="59">
        <v>18.39</v>
      </c>
      <c r="AB636" s="59">
        <v>0</v>
      </c>
      <c r="AC636" s="59">
        <v>27.3</v>
      </c>
      <c r="AD636" s="59">
        <v>27.3</v>
      </c>
      <c r="AE636" s="59">
        <v>47.463899999999995</v>
      </c>
      <c r="AF636" s="59">
        <v>42.694800000000001</v>
      </c>
      <c r="AG636" s="59">
        <v>23.080499999999997</v>
      </c>
      <c r="AH636" s="59">
        <v>0</v>
      </c>
      <c r="AI636" s="59">
        <v>0</v>
      </c>
      <c r="AJ636" s="59">
        <v>0</v>
      </c>
      <c r="AK636" s="60">
        <f t="shared" si="136"/>
        <v>18.39</v>
      </c>
      <c r="AL636" s="60">
        <f t="shared" si="136"/>
        <v>19.3095</v>
      </c>
      <c r="AM636" s="60">
        <f t="shared" si="136"/>
        <v>19.3095</v>
      </c>
      <c r="AN636" s="60">
        <f t="shared" si="136"/>
        <v>19.3095</v>
      </c>
      <c r="AO636" s="60">
        <f t="shared" si="136"/>
        <v>18.39</v>
      </c>
      <c r="AP636" s="60">
        <f t="shared" si="135"/>
        <v>18.7578</v>
      </c>
      <c r="AQ636" s="60">
        <f t="shared" si="135"/>
        <v>18.39</v>
      </c>
      <c r="AR636" s="60">
        <f t="shared" si="135"/>
        <v>18.941700000000001</v>
      </c>
      <c r="AS636" s="60">
        <f t="shared" si="135"/>
        <v>18.39</v>
      </c>
      <c r="AT636" s="60">
        <f t="shared" si="135"/>
        <v>18.39</v>
      </c>
      <c r="AU636" s="60" t="s">
        <v>623</v>
      </c>
      <c r="AV636" s="60">
        <f t="shared" si="134"/>
        <v>27.3</v>
      </c>
      <c r="AW636" s="60">
        <f t="shared" si="134"/>
        <v>27.3</v>
      </c>
      <c r="AX636" s="60">
        <f t="shared" si="134"/>
        <v>47.463899999999995</v>
      </c>
      <c r="AY636" s="60">
        <f t="shared" si="133"/>
        <v>42.694800000000001</v>
      </c>
      <c r="AZ636" s="60">
        <f t="shared" si="133"/>
        <v>23.080499999999997</v>
      </c>
      <c r="BA636" s="60" t="str">
        <f t="shared" si="133"/>
        <v>Not Reimbursable</v>
      </c>
      <c r="BB636" s="60" t="s">
        <v>623</v>
      </c>
      <c r="BC636" s="60" t="s">
        <v>623</v>
      </c>
      <c r="BD636" s="58" t="str">
        <f t="shared" si="128"/>
        <v>N/A</v>
      </c>
      <c r="BE636" s="58" t="e">
        <f t="shared" si="129"/>
        <v>#VALUE!</v>
      </c>
      <c r="BF636" s="53" t="s">
        <v>1679</v>
      </c>
      <c r="BG636" s="52" t="s">
        <v>39</v>
      </c>
      <c r="BH636" s="34">
        <v>84153</v>
      </c>
      <c r="BI636" s="34">
        <v>300</v>
      </c>
      <c r="BJ636" s="56" t="s">
        <v>1680</v>
      </c>
      <c r="BL636">
        <v>18.39</v>
      </c>
      <c r="BM636">
        <v>19.3095</v>
      </c>
      <c r="BN636">
        <v>19.3095</v>
      </c>
      <c r="BO636">
        <v>19.3095</v>
      </c>
      <c r="BP636">
        <v>18.39</v>
      </c>
      <c r="BQ636">
        <v>18.7578</v>
      </c>
      <c r="BR636">
        <v>18.39</v>
      </c>
      <c r="BS636">
        <v>18.941700000000001</v>
      </c>
      <c r="BT636">
        <v>18.39</v>
      </c>
      <c r="BU636">
        <v>18.39</v>
      </c>
      <c r="BV636" t="e">
        <v>#N/A</v>
      </c>
      <c r="BW636">
        <v>27.3</v>
      </c>
      <c r="BX636">
        <v>27.3</v>
      </c>
      <c r="BY636">
        <v>47.463899999999995</v>
      </c>
      <c r="BZ636">
        <v>42.694800000000001</v>
      </c>
      <c r="CA636">
        <v>23.080499999999997</v>
      </c>
      <c r="CB636" t="e">
        <v>#N/A</v>
      </c>
      <c r="CC636" t="e">
        <v>#N/A</v>
      </c>
      <c r="CD636" t="e">
        <v>#N/A</v>
      </c>
    </row>
    <row r="637" spans="1:82" x14ac:dyDescent="0.25">
      <c r="A637" t="s">
        <v>1581</v>
      </c>
      <c r="B637" s="52" t="str">
        <f t="shared" si="123"/>
        <v>Clinical Laboratory &amp; Pathology Procedures-Assay thyroid stim hormone-84443</v>
      </c>
      <c r="C637" s="52" t="str">
        <f t="shared" si="124"/>
        <v>84443-0300</v>
      </c>
      <c r="D637" s="53" t="s">
        <v>902</v>
      </c>
      <c r="E637" s="53" t="s">
        <v>976</v>
      </c>
      <c r="F637" s="52" t="s">
        <v>116</v>
      </c>
      <c r="G637" s="52" t="s">
        <v>476</v>
      </c>
      <c r="H637" s="54" t="s">
        <v>1681</v>
      </c>
      <c r="I637" s="55" t="s">
        <v>36</v>
      </c>
      <c r="J637" s="55" t="str">
        <f t="shared" si="130"/>
        <v>84443-300</v>
      </c>
      <c r="K637" s="56" t="s">
        <v>902</v>
      </c>
      <c r="L637" s="57">
        <v>214</v>
      </c>
      <c r="M637" s="52">
        <f t="shared" si="125"/>
        <v>1</v>
      </c>
      <c r="N637" s="53"/>
      <c r="O637" s="52">
        <f t="shared" si="126"/>
        <v>1</v>
      </c>
      <c r="P637" s="52" t="str">
        <f t="shared" si="131"/>
        <v>0300-84443 0300-84443</v>
      </c>
      <c r="Q637" s="58" t="str">
        <f t="shared" si="132"/>
        <v>30084443</v>
      </c>
      <c r="R637" s="59">
        <v>16.8</v>
      </c>
      <c r="S637" s="59">
        <v>17.64</v>
      </c>
      <c r="T637" s="59">
        <v>17.64</v>
      </c>
      <c r="U637" s="59">
        <v>17.64</v>
      </c>
      <c r="V637" s="59">
        <v>16.8</v>
      </c>
      <c r="W637" s="59">
        <v>17.136000000000003</v>
      </c>
      <c r="X637" s="59">
        <v>16.8</v>
      </c>
      <c r="Y637" s="59">
        <v>17.304000000000002</v>
      </c>
      <c r="Z637" s="59">
        <v>16.8</v>
      </c>
      <c r="AA637" s="59">
        <v>16.8</v>
      </c>
      <c r="AB637" s="59">
        <v>0</v>
      </c>
      <c r="AC637" s="59">
        <v>71.5</v>
      </c>
      <c r="AD637" s="59">
        <v>71.5</v>
      </c>
      <c r="AE637" s="59">
        <v>43.3675</v>
      </c>
      <c r="AF637" s="59">
        <v>39.01</v>
      </c>
      <c r="AG637" s="59">
        <v>21.079499999999996</v>
      </c>
      <c r="AH637" s="59">
        <v>0</v>
      </c>
      <c r="AI637" s="59">
        <v>0</v>
      </c>
      <c r="AJ637" s="59">
        <v>0</v>
      </c>
      <c r="AK637" s="60">
        <f t="shared" si="136"/>
        <v>16.8</v>
      </c>
      <c r="AL637" s="60">
        <f t="shared" si="136"/>
        <v>17.64</v>
      </c>
      <c r="AM637" s="60">
        <f t="shared" si="136"/>
        <v>17.64</v>
      </c>
      <c r="AN637" s="60">
        <f t="shared" si="136"/>
        <v>17.64</v>
      </c>
      <c r="AO637" s="60">
        <f t="shared" si="136"/>
        <v>16.8</v>
      </c>
      <c r="AP637" s="60">
        <f t="shared" si="135"/>
        <v>17.136000000000003</v>
      </c>
      <c r="AQ637" s="60">
        <f t="shared" si="135"/>
        <v>16.8</v>
      </c>
      <c r="AR637" s="60">
        <f t="shared" si="135"/>
        <v>17.304000000000002</v>
      </c>
      <c r="AS637" s="60">
        <f t="shared" si="135"/>
        <v>16.8</v>
      </c>
      <c r="AT637" s="60">
        <f t="shared" si="135"/>
        <v>16.8</v>
      </c>
      <c r="AU637" s="60" t="s">
        <v>623</v>
      </c>
      <c r="AV637" s="60">
        <f t="shared" si="134"/>
        <v>71.5</v>
      </c>
      <c r="AW637" s="60">
        <f t="shared" si="134"/>
        <v>71.5</v>
      </c>
      <c r="AX637" s="60">
        <f t="shared" si="134"/>
        <v>43.3675</v>
      </c>
      <c r="AY637" s="60">
        <f t="shared" si="133"/>
        <v>39.01</v>
      </c>
      <c r="AZ637" s="60">
        <f t="shared" si="133"/>
        <v>21.079499999999996</v>
      </c>
      <c r="BA637" s="60" t="str">
        <f t="shared" si="133"/>
        <v>Not Reimbursable</v>
      </c>
      <c r="BB637" s="60" t="s">
        <v>623</v>
      </c>
      <c r="BC637" s="60" t="s">
        <v>623</v>
      </c>
      <c r="BD637" s="58" t="str">
        <f t="shared" si="128"/>
        <v>N/A</v>
      </c>
      <c r="BE637" s="58" t="e">
        <f t="shared" si="129"/>
        <v>#VALUE!</v>
      </c>
      <c r="BF637" s="53" t="s">
        <v>1682</v>
      </c>
      <c r="BG637" s="52" t="s">
        <v>39</v>
      </c>
      <c r="BH637" s="34">
        <v>84443</v>
      </c>
      <c r="BI637" s="34">
        <v>300</v>
      </c>
      <c r="BJ637" s="56" t="s">
        <v>1683</v>
      </c>
      <c r="BL637">
        <v>16.8</v>
      </c>
      <c r="BM637">
        <v>17.64</v>
      </c>
      <c r="BN637">
        <v>17.64</v>
      </c>
      <c r="BO637">
        <v>17.64</v>
      </c>
      <c r="BP637">
        <v>16.8</v>
      </c>
      <c r="BQ637">
        <v>17.136000000000003</v>
      </c>
      <c r="BR637">
        <v>16.8</v>
      </c>
      <c r="BS637">
        <v>17.304000000000002</v>
      </c>
      <c r="BT637">
        <v>16.8</v>
      </c>
      <c r="BU637">
        <v>16.8</v>
      </c>
      <c r="BV637" t="e">
        <v>#N/A</v>
      </c>
      <c r="BW637">
        <v>71.5</v>
      </c>
      <c r="BX637">
        <v>71.5</v>
      </c>
      <c r="BY637">
        <v>43.3675</v>
      </c>
      <c r="BZ637">
        <v>39.01</v>
      </c>
      <c r="CA637">
        <v>21.079499999999996</v>
      </c>
      <c r="CB637" t="e">
        <v>#N/A</v>
      </c>
      <c r="CC637" t="e">
        <v>#N/A</v>
      </c>
      <c r="CD637" t="e">
        <v>#N/A</v>
      </c>
    </row>
    <row r="638" spans="1:82" x14ac:dyDescent="0.25">
      <c r="A638" t="s">
        <v>1581</v>
      </c>
      <c r="B638" s="52" t="str">
        <f t="shared" si="123"/>
        <v>Clinical Laboratory &amp; Pathology Procedures-Complete cbc w/auto diff wbc-85025</v>
      </c>
      <c r="C638" s="52" t="str">
        <f t="shared" si="124"/>
        <v>85025-0300</v>
      </c>
      <c r="D638" s="53" t="s">
        <v>903</v>
      </c>
      <c r="E638" s="53" t="s">
        <v>976</v>
      </c>
      <c r="F638" s="52" t="s">
        <v>116</v>
      </c>
      <c r="G638" s="52" t="s">
        <v>477</v>
      </c>
      <c r="H638" s="54" t="s">
        <v>58</v>
      </c>
      <c r="I638" s="55" t="s">
        <v>36</v>
      </c>
      <c r="J638" s="55" t="str">
        <f t="shared" si="130"/>
        <v>85025-300</v>
      </c>
      <c r="K638" s="56" t="s">
        <v>903</v>
      </c>
      <c r="L638" s="57">
        <v>142</v>
      </c>
      <c r="M638" s="52">
        <f t="shared" si="125"/>
        <v>1</v>
      </c>
      <c r="N638" s="53"/>
      <c r="O638" s="52">
        <f t="shared" si="126"/>
        <v>1</v>
      </c>
      <c r="P638" s="52" t="str">
        <f t="shared" si="131"/>
        <v>0300-85025 0300-85025</v>
      </c>
      <c r="Q638" s="58" t="str">
        <f t="shared" si="132"/>
        <v>30085025</v>
      </c>
      <c r="R638" s="59">
        <v>7.77</v>
      </c>
      <c r="S638" s="59">
        <v>8.1585000000000001</v>
      </c>
      <c r="T638" s="59">
        <v>8.1585000000000001</v>
      </c>
      <c r="U638" s="59">
        <v>8.1585000000000001</v>
      </c>
      <c r="V638" s="59">
        <v>7.77</v>
      </c>
      <c r="W638" s="59">
        <v>7.9253999999999998</v>
      </c>
      <c r="X638" s="59">
        <v>7.77</v>
      </c>
      <c r="Y638" s="59">
        <v>8.0030999999999999</v>
      </c>
      <c r="Z638" s="59">
        <v>7.77</v>
      </c>
      <c r="AA638" s="59">
        <v>7.77</v>
      </c>
      <c r="AB638" s="59">
        <v>0</v>
      </c>
      <c r="AC638" s="59">
        <v>97.825000000000003</v>
      </c>
      <c r="AD638" s="59">
        <v>97.825000000000003</v>
      </c>
      <c r="AE638" s="59">
        <v>20.043099999999999</v>
      </c>
      <c r="AF638" s="59">
        <v>18.029199999999999</v>
      </c>
      <c r="AG638" s="59">
        <v>9.7634999999999987</v>
      </c>
      <c r="AH638" s="59">
        <v>0</v>
      </c>
      <c r="AI638" s="59">
        <v>0</v>
      </c>
      <c r="AJ638" s="59">
        <v>0</v>
      </c>
      <c r="AK638" s="60">
        <f t="shared" si="136"/>
        <v>7.77</v>
      </c>
      <c r="AL638" s="60">
        <f t="shared" si="136"/>
        <v>8.1585000000000001</v>
      </c>
      <c r="AM638" s="60">
        <f t="shared" si="136"/>
        <v>8.1585000000000001</v>
      </c>
      <c r="AN638" s="60">
        <f t="shared" si="136"/>
        <v>8.1585000000000001</v>
      </c>
      <c r="AO638" s="60">
        <f t="shared" si="136"/>
        <v>7.77</v>
      </c>
      <c r="AP638" s="60">
        <f t="shared" si="135"/>
        <v>7.9253999999999998</v>
      </c>
      <c r="AQ638" s="60">
        <f t="shared" si="135"/>
        <v>7.77</v>
      </c>
      <c r="AR638" s="60">
        <f t="shared" si="135"/>
        <v>8.0030999999999999</v>
      </c>
      <c r="AS638" s="60">
        <f t="shared" si="135"/>
        <v>7.77</v>
      </c>
      <c r="AT638" s="60">
        <f t="shared" si="135"/>
        <v>7.77</v>
      </c>
      <c r="AU638" s="60" t="s">
        <v>623</v>
      </c>
      <c r="AV638" s="60">
        <f t="shared" si="134"/>
        <v>97.825000000000003</v>
      </c>
      <c r="AW638" s="60">
        <f t="shared" si="134"/>
        <v>97.825000000000003</v>
      </c>
      <c r="AX638" s="60">
        <f t="shared" si="134"/>
        <v>20.043099999999999</v>
      </c>
      <c r="AY638" s="60">
        <f t="shared" si="133"/>
        <v>18.029199999999999</v>
      </c>
      <c r="AZ638" s="60">
        <f t="shared" si="133"/>
        <v>9.7634999999999987</v>
      </c>
      <c r="BA638" s="60" t="str">
        <f t="shared" si="133"/>
        <v>Not Reimbursable</v>
      </c>
      <c r="BB638" s="60" t="s">
        <v>623</v>
      </c>
      <c r="BC638" s="60" t="s">
        <v>623</v>
      </c>
      <c r="BD638" s="58" t="str">
        <f t="shared" si="128"/>
        <v>N/A</v>
      </c>
      <c r="BE638" s="58" t="e">
        <f t="shared" si="129"/>
        <v>#VALUE!</v>
      </c>
      <c r="BF638" s="53" t="s">
        <v>1684</v>
      </c>
      <c r="BG638" s="52" t="s">
        <v>39</v>
      </c>
      <c r="BH638" s="34">
        <v>85025</v>
      </c>
      <c r="BI638" s="34">
        <v>300</v>
      </c>
      <c r="BJ638" s="56" t="s">
        <v>1063</v>
      </c>
      <c r="BL638">
        <v>7.77</v>
      </c>
      <c r="BM638">
        <v>8.1585000000000001</v>
      </c>
      <c r="BN638">
        <v>8.1585000000000001</v>
      </c>
      <c r="BO638">
        <v>8.1585000000000001</v>
      </c>
      <c r="BP638">
        <v>7.77</v>
      </c>
      <c r="BQ638">
        <v>7.9253999999999998</v>
      </c>
      <c r="BR638">
        <v>7.77</v>
      </c>
      <c r="BS638">
        <v>8.0030999999999999</v>
      </c>
      <c r="BT638">
        <v>7.77</v>
      </c>
      <c r="BU638">
        <v>7.77</v>
      </c>
      <c r="BV638" t="e">
        <v>#N/A</v>
      </c>
      <c r="BW638">
        <v>97.825000000000003</v>
      </c>
      <c r="BX638">
        <v>97.825000000000003</v>
      </c>
      <c r="BY638">
        <v>20.043099999999999</v>
      </c>
      <c r="BZ638">
        <v>18.029199999999999</v>
      </c>
      <c r="CA638">
        <v>9.7634999999999987</v>
      </c>
      <c r="CB638" t="e">
        <v>#N/A</v>
      </c>
      <c r="CC638" t="e">
        <v>#N/A</v>
      </c>
      <c r="CD638" t="e">
        <v>#N/A</v>
      </c>
    </row>
    <row r="639" spans="1:82" x14ac:dyDescent="0.25">
      <c r="A639" t="s">
        <v>1581</v>
      </c>
      <c r="B639" s="52" t="str">
        <f t="shared" si="123"/>
        <v>Clinical Laboratory &amp; Pathology Procedures-Complete cbc automated-85027</v>
      </c>
      <c r="C639" s="52" t="str">
        <f t="shared" si="124"/>
        <v>85027-0300</v>
      </c>
      <c r="D639" s="53" t="s">
        <v>904</v>
      </c>
      <c r="E639" s="53" t="s">
        <v>976</v>
      </c>
      <c r="F639" s="52" t="s">
        <v>116</v>
      </c>
      <c r="G639" s="52" t="s">
        <v>478</v>
      </c>
      <c r="H639" s="54" t="s">
        <v>1685</v>
      </c>
      <c r="I639" s="55" t="s">
        <v>36</v>
      </c>
      <c r="J639" s="55" t="str">
        <f t="shared" si="130"/>
        <v>85027-300</v>
      </c>
      <c r="K639" s="56" t="s">
        <v>904</v>
      </c>
      <c r="L639" s="57">
        <v>133</v>
      </c>
      <c r="M639" s="52">
        <f t="shared" si="125"/>
        <v>1</v>
      </c>
      <c r="N639" s="53"/>
      <c r="O639" s="52">
        <f t="shared" si="126"/>
        <v>1</v>
      </c>
      <c r="P639" s="52" t="str">
        <f t="shared" si="131"/>
        <v>0300-85027 0300-85027</v>
      </c>
      <c r="Q639" s="58" t="str">
        <f t="shared" si="132"/>
        <v>30085027</v>
      </c>
      <c r="R639" s="59">
        <v>6.47</v>
      </c>
      <c r="S639" s="59">
        <v>6.7934999999999999</v>
      </c>
      <c r="T639" s="59">
        <v>6.7934999999999999</v>
      </c>
      <c r="U639" s="59">
        <v>6.7934999999999999</v>
      </c>
      <c r="V639" s="59">
        <v>6.47</v>
      </c>
      <c r="W639" s="59">
        <v>6.5994000000000002</v>
      </c>
      <c r="X639" s="59">
        <v>6.47</v>
      </c>
      <c r="Y639" s="59">
        <v>6.6641000000000004</v>
      </c>
      <c r="Z639" s="59">
        <v>6.47</v>
      </c>
      <c r="AA639" s="59">
        <v>6.47</v>
      </c>
      <c r="AB639" s="59">
        <v>0</v>
      </c>
      <c r="AC639" s="59">
        <v>86.45</v>
      </c>
      <c r="AD639" s="59">
        <v>86.45</v>
      </c>
      <c r="AE639" s="59">
        <v>16.6782</v>
      </c>
      <c r="AF639" s="59">
        <v>15.0024</v>
      </c>
      <c r="AG639" s="59">
        <v>8.1189999999999998</v>
      </c>
      <c r="AH639" s="59">
        <v>0</v>
      </c>
      <c r="AI639" s="59">
        <v>0</v>
      </c>
      <c r="AJ639" s="59">
        <v>0</v>
      </c>
      <c r="AK639" s="60">
        <f t="shared" si="136"/>
        <v>6.47</v>
      </c>
      <c r="AL639" s="60">
        <f t="shared" si="136"/>
        <v>6.7934999999999999</v>
      </c>
      <c r="AM639" s="60">
        <f t="shared" si="136"/>
        <v>6.7934999999999999</v>
      </c>
      <c r="AN639" s="60">
        <f t="shared" si="136"/>
        <v>6.7934999999999999</v>
      </c>
      <c r="AO639" s="60">
        <f t="shared" si="136"/>
        <v>6.47</v>
      </c>
      <c r="AP639" s="60">
        <f t="shared" si="135"/>
        <v>6.5994000000000002</v>
      </c>
      <c r="AQ639" s="60">
        <f t="shared" si="135"/>
        <v>6.47</v>
      </c>
      <c r="AR639" s="60">
        <f t="shared" si="135"/>
        <v>6.6641000000000004</v>
      </c>
      <c r="AS639" s="60">
        <f t="shared" si="135"/>
        <v>6.47</v>
      </c>
      <c r="AT639" s="60">
        <f t="shared" si="135"/>
        <v>6.47</v>
      </c>
      <c r="AU639" s="60" t="s">
        <v>623</v>
      </c>
      <c r="AV639" s="60">
        <f t="shared" si="134"/>
        <v>86.45</v>
      </c>
      <c r="AW639" s="60">
        <f t="shared" si="134"/>
        <v>86.45</v>
      </c>
      <c r="AX639" s="60">
        <f t="shared" si="134"/>
        <v>16.6782</v>
      </c>
      <c r="AY639" s="60">
        <f t="shared" si="133"/>
        <v>15.0024</v>
      </c>
      <c r="AZ639" s="60">
        <f t="shared" si="133"/>
        <v>8.1189999999999998</v>
      </c>
      <c r="BA639" s="60" t="str">
        <f t="shared" si="133"/>
        <v>Not Reimbursable</v>
      </c>
      <c r="BB639" s="60" t="s">
        <v>623</v>
      </c>
      <c r="BC639" s="60" t="s">
        <v>623</v>
      </c>
      <c r="BD639" s="58" t="str">
        <f t="shared" si="128"/>
        <v>N/A</v>
      </c>
      <c r="BE639" s="58" t="e">
        <f t="shared" si="129"/>
        <v>#VALUE!</v>
      </c>
      <c r="BF639" s="53" t="s">
        <v>1686</v>
      </c>
      <c r="BG639" s="52" t="s">
        <v>39</v>
      </c>
      <c r="BH639" s="34">
        <v>85027</v>
      </c>
      <c r="BI639" s="34">
        <v>300</v>
      </c>
      <c r="BJ639" s="56" t="s">
        <v>1687</v>
      </c>
      <c r="BL639">
        <v>6.47</v>
      </c>
      <c r="BM639">
        <v>6.7934999999999999</v>
      </c>
      <c r="BN639">
        <v>6.7934999999999999</v>
      </c>
      <c r="BO639">
        <v>6.7934999999999999</v>
      </c>
      <c r="BP639">
        <v>6.47</v>
      </c>
      <c r="BQ639">
        <v>6.5994000000000002</v>
      </c>
      <c r="BR639">
        <v>6.47</v>
      </c>
      <c r="BS639">
        <v>6.6641000000000004</v>
      </c>
      <c r="BT639">
        <v>6.47</v>
      </c>
      <c r="BU639">
        <v>6.47</v>
      </c>
      <c r="BV639" t="e">
        <v>#N/A</v>
      </c>
      <c r="BW639">
        <v>86.45</v>
      </c>
      <c r="BX639">
        <v>86.45</v>
      </c>
      <c r="BY639">
        <v>16.6782</v>
      </c>
      <c r="BZ639">
        <v>15.0024</v>
      </c>
      <c r="CA639">
        <v>8.1189999999999998</v>
      </c>
      <c r="CB639" t="e">
        <v>#N/A</v>
      </c>
      <c r="CC639" t="e">
        <v>#N/A</v>
      </c>
      <c r="CD639" t="e">
        <v>#N/A</v>
      </c>
    </row>
    <row r="640" spans="1:82" x14ac:dyDescent="0.25">
      <c r="A640" t="s">
        <v>1581</v>
      </c>
      <c r="B640" s="52" t="str">
        <f t="shared" si="123"/>
        <v>Clinical Laboratory &amp; Pathology Procedures-Prothrombin time-85610</v>
      </c>
      <c r="C640" s="52" t="str">
        <f t="shared" si="124"/>
        <v>85610-0300</v>
      </c>
      <c r="D640" s="53" t="s">
        <v>905</v>
      </c>
      <c r="E640" s="53" t="s">
        <v>976</v>
      </c>
      <c r="F640" s="52" t="s">
        <v>116</v>
      </c>
      <c r="G640" s="52" t="s">
        <v>481</v>
      </c>
      <c r="H640" s="54" t="s">
        <v>1688</v>
      </c>
      <c r="I640" s="55" t="s">
        <v>36</v>
      </c>
      <c r="J640" s="55" t="str">
        <f t="shared" si="130"/>
        <v>85610-300</v>
      </c>
      <c r="K640" s="56" t="s">
        <v>905</v>
      </c>
      <c r="L640" s="57">
        <v>15</v>
      </c>
      <c r="M640" s="52">
        <f t="shared" si="125"/>
        <v>1</v>
      </c>
      <c r="N640" s="53"/>
      <c r="O640" s="52">
        <f t="shared" si="126"/>
        <v>1</v>
      </c>
      <c r="P640" s="52" t="str">
        <f t="shared" si="131"/>
        <v>0300-85610 0300-85610</v>
      </c>
      <c r="Q640" s="58" t="str">
        <f t="shared" si="132"/>
        <v>30085610</v>
      </c>
      <c r="R640" s="59">
        <v>4.29</v>
      </c>
      <c r="S640" s="59">
        <v>4.5045000000000002</v>
      </c>
      <c r="T640" s="59">
        <v>4.5045000000000002</v>
      </c>
      <c r="U640" s="59">
        <v>4.5045000000000002</v>
      </c>
      <c r="V640" s="59">
        <v>4.29</v>
      </c>
      <c r="W640" s="59">
        <v>4.3757999999999999</v>
      </c>
      <c r="X640" s="59">
        <v>4.29</v>
      </c>
      <c r="Y640" s="59">
        <v>4.4187000000000003</v>
      </c>
      <c r="Z640" s="59">
        <v>4.29</v>
      </c>
      <c r="AA640" s="59">
        <v>4.29</v>
      </c>
      <c r="AB640" s="59">
        <v>0</v>
      </c>
      <c r="AC640" s="59">
        <v>9.75</v>
      </c>
      <c r="AD640" s="59">
        <v>9.75</v>
      </c>
      <c r="AE640" s="59">
        <v>10.136499999999998</v>
      </c>
      <c r="AF640" s="59">
        <v>9.1179999999999986</v>
      </c>
      <c r="AG640" s="59">
        <v>4.9334999999999996</v>
      </c>
      <c r="AH640" s="59">
        <v>0</v>
      </c>
      <c r="AI640" s="59">
        <v>0</v>
      </c>
      <c r="AJ640" s="59">
        <v>0</v>
      </c>
      <c r="AK640" s="60">
        <f t="shared" si="136"/>
        <v>4.29</v>
      </c>
      <c r="AL640" s="60">
        <f t="shared" si="136"/>
        <v>4.5045000000000002</v>
      </c>
      <c r="AM640" s="60">
        <f t="shared" si="136"/>
        <v>4.5045000000000002</v>
      </c>
      <c r="AN640" s="60">
        <f t="shared" si="136"/>
        <v>4.5045000000000002</v>
      </c>
      <c r="AO640" s="60">
        <f t="shared" si="136"/>
        <v>4.29</v>
      </c>
      <c r="AP640" s="60">
        <f t="shared" si="135"/>
        <v>4.3757999999999999</v>
      </c>
      <c r="AQ640" s="60">
        <f t="shared" si="135"/>
        <v>4.29</v>
      </c>
      <c r="AR640" s="60">
        <f t="shared" si="135"/>
        <v>4.4187000000000003</v>
      </c>
      <c r="AS640" s="60">
        <f t="shared" si="135"/>
        <v>4.29</v>
      </c>
      <c r="AT640" s="60">
        <f t="shared" si="135"/>
        <v>4.29</v>
      </c>
      <c r="AU640" s="60" t="s">
        <v>623</v>
      </c>
      <c r="AV640" s="60">
        <f t="shared" si="134"/>
        <v>9.75</v>
      </c>
      <c r="AW640" s="60">
        <f t="shared" si="134"/>
        <v>9.75</v>
      </c>
      <c r="AX640" s="60">
        <f t="shared" si="134"/>
        <v>10.136499999999998</v>
      </c>
      <c r="AY640" s="60">
        <f t="shared" si="133"/>
        <v>9.1179999999999986</v>
      </c>
      <c r="AZ640" s="60">
        <f t="shared" si="133"/>
        <v>4.9334999999999996</v>
      </c>
      <c r="BA640" s="60" t="str">
        <f t="shared" si="133"/>
        <v>Not Reimbursable</v>
      </c>
      <c r="BB640" s="60" t="s">
        <v>623</v>
      </c>
      <c r="BC640" s="60" t="s">
        <v>623</v>
      </c>
      <c r="BD640" s="58" t="str">
        <f t="shared" si="128"/>
        <v>N/A</v>
      </c>
      <c r="BE640" s="58" t="e">
        <f t="shared" si="129"/>
        <v>#VALUE!</v>
      </c>
      <c r="BF640" s="53" t="s">
        <v>1689</v>
      </c>
      <c r="BG640" s="52" t="s">
        <v>39</v>
      </c>
      <c r="BH640" s="34">
        <v>85610</v>
      </c>
      <c r="BI640" s="34">
        <v>300</v>
      </c>
      <c r="BJ640" s="56" t="s">
        <v>1690</v>
      </c>
      <c r="BL640">
        <v>4.29</v>
      </c>
      <c r="BM640">
        <v>4.5045000000000002</v>
      </c>
      <c r="BN640">
        <v>4.5045000000000002</v>
      </c>
      <c r="BO640">
        <v>4.5045000000000002</v>
      </c>
      <c r="BP640">
        <v>4.29</v>
      </c>
      <c r="BQ640">
        <v>4.3757999999999999</v>
      </c>
      <c r="BR640">
        <v>4.29</v>
      </c>
      <c r="BS640">
        <v>4.4187000000000003</v>
      </c>
      <c r="BT640">
        <v>4.29</v>
      </c>
      <c r="BU640">
        <v>4.29</v>
      </c>
      <c r="BV640" t="e">
        <v>#N/A</v>
      </c>
      <c r="BW640">
        <v>9.75</v>
      </c>
      <c r="BX640">
        <v>9.75</v>
      </c>
      <c r="BY640">
        <v>10.136499999999998</v>
      </c>
      <c r="BZ640">
        <v>9.1179999999999986</v>
      </c>
      <c r="CA640">
        <v>4.9334999999999996</v>
      </c>
      <c r="CB640" t="e">
        <v>#N/A</v>
      </c>
      <c r="CC640" t="e">
        <v>#N/A</v>
      </c>
      <c r="CD640" t="e">
        <v>#N/A</v>
      </c>
    </row>
    <row r="641" spans="1:82" x14ac:dyDescent="0.25">
      <c r="A641" t="s">
        <v>1581</v>
      </c>
      <c r="B641" s="52" t="str">
        <f t="shared" si="123"/>
        <v>Clinical Laboratory &amp; Pathology Procedures-Thromboplastin time partial-85730</v>
      </c>
      <c r="C641" s="52" t="str">
        <f t="shared" si="124"/>
        <v>85730-0300</v>
      </c>
      <c r="D641" s="53" t="s">
        <v>906</v>
      </c>
      <c r="E641" s="53" t="s">
        <v>976</v>
      </c>
      <c r="F641" s="52" t="s">
        <v>116</v>
      </c>
      <c r="G641" s="52" t="s">
        <v>482</v>
      </c>
      <c r="H641" s="54" t="s">
        <v>1691</v>
      </c>
      <c r="I641" s="55" t="s">
        <v>36</v>
      </c>
      <c r="J641" s="55" t="str">
        <f t="shared" si="130"/>
        <v>85730-300</v>
      </c>
      <c r="K641" s="56" t="s">
        <v>906</v>
      </c>
      <c r="L641" s="57">
        <v>108</v>
      </c>
      <c r="M641" s="52">
        <f t="shared" si="125"/>
        <v>1</v>
      </c>
      <c r="N641" s="53"/>
      <c r="O641" s="52">
        <f t="shared" si="126"/>
        <v>1</v>
      </c>
      <c r="P641" s="52" t="str">
        <f t="shared" si="131"/>
        <v>0300-85730 0300-85730</v>
      </c>
      <c r="Q641" s="58" t="str">
        <f t="shared" si="132"/>
        <v>30085730</v>
      </c>
      <c r="R641" s="59">
        <v>6.01</v>
      </c>
      <c r="S641" s="59">
        <v>6.3105000000000002</v>
      </c>
      <c r="T641" s="59">
        <v>6.3105000000000002</v>
      </c>
      <c r="U641" s="59">
        <v>6.3105000000000002</v>
      </c>
      <c r="V641" s="59">
        <v>6.01</v>
      </c>
      <c r="W641" s="59">
        <v>6.1302000000000003</v>
      </c>
      <c r="X641" s="59">
        <v>6.01</v>
      </c>
      <c r="Y641" s="59">
        <v>6.1902999999999997</v>
      </c>
      <c r="Z641" s="59">
        <v>6.01</v>
      </c>
      <c r="AA641" s="59">
        <v>6.01</v>
      </c>
      <c r="AB641" s="59">
        <v>0</v>
      </c>
      <c r="AC641" s="59">
        <v>39.65</v>
      </c>
      <c r="AD641" s="59">
        <v>39.65</v>
      </c>
      <c r="AE641" s="59">
        <v>15.5078</v>
      </c>
      <c r="AF641" s="59">
        <v>13.949599999999998</v>
      </c>
      <c r="AG641" s="59">
        <v>7.520999999999999</v>
      </c>
      <c r="AH641" s="59">
        <v>0</v>
      </c>
      <c r="AI641" s="59">
        <v>0</v>
      </c>
      <c r="AJ641" s="59">
        <v>0</v>
      </c>
      <c r="AK641" s="60">
        <f t="shared" si="136"/>
        <v>6.01</v>
      </c>
      <c r="AL641" s="60">
        <f t="shared" si="136"/>
        <v>6.3105000000000002</v>
      </c>
      <c r="AM641" s="60">
        <f t="shared" si="136"/>
        <v>6.3105000000000002</v>
      </c>
      <c r="AN641" s="60">
        <f t="shared" si="136"/>
        <v>6.3105000000000002</v>
      </c>
      <c r="AO641" s="60">
        <f t="shared" si="136"/>
        <v>6.01</v>
      </c>
      <c r="AP641" s="60">
        <f t="shared" si="135"/>
        <v>6.1302000000000003</v>
      </c>
      <c r="AQ641" s="60">
        <f t="shared" si="135"/>
        <v>6.01</v>
      </c>
      <c r="AR641" s="60">
        <f t="shared" si="135"/>
        <v>6.1902999999999997</v>
      </c>
      <c r="AS641" s="60">
        <f t="shared" si="135"/>
        <v>6.01</v>
      </c>
      <c r="AT641" s="60">
        <f t="shared" si="135"/>
        <v>6.01</v>
      </c>
      <c r="AU641" s="60" t="s">
        <v>623</v>
      </c>
      <c r="AV641" s="60">
        <f t="shared" si="134"/>
        <v>39.65</v>
      </c>
      <c r="AW641" s="60">
        <f t="shared" si="134"/>
        <v>39.65</v>
      </c>
      <c r="AX641" s="60">
        <f t="shared" si="134"/>
        <v>15.5078</v>
      </c>
      <c r="AY641" s="60">
        <f t="shared" si="133"/>
        <v>13.949599999999998</v>
      </c>
      <c r="AZ641" s="60">
        <f t="shared" si="133"/>
        <v>7.520999999999999</v>
      </c>
      <c r="BA641" s="60" t="str">
        <f t="shared" si="133"/>
        <v>Not Reimbursable</v>
      </c>
      <c r="BB641" s="60" t="s">
        <v>623</v>
      </c>
      <c r="BC641" s="60" t="s">
        <v>623</v>
      </c>
      <c r="BD641" s="58" t="str">
        <f t="shared" si="128"/>
        <v>N/A</v>
      </c>
      <c r="BE641" s="58" t="e">
        <f t="shared" si="129"/>
        <v>#VALUE!</v>
      </c>
      <c r="BF641" s="53" t="s">
        <v>1692</v>
      </c>
      <c r="BG641" s="52" t="s">
        <v>39</v>
      </c>
      <c r="BH641" s="34">
        <v>85730</v>
      </c>
      <c r="BI641" s="34">
        <v>300</v>
      </c>
      <c r="BJ641" s="56" t="s">
        <v>1693</v>
      </c>
      <c r="BL641">
        <v>6.01</v>
      </c>
      <c r="BM641">
        <v>6.3105000000000002</v>
      </c>
      <c r="BN641">
        <v>6.3105000000000002</v>
      </c>
      <c r="BO641">
        <v>6.3105000000000002</v>
      </c>
      <c r="BP641">
        <v>6.01</v>
      </c>
      <c r="BQ641">
        <v>6.1302000000000003</v>
      </c>
      <c r="BR641">
        <v>6.01</v>
      </c>
      <c r="BS641">
        <v>6.1902999999999997</v>
      </c>
      <c r="BT641">
        <v>6.01</v>
      </c>
      <c r="BU641">
        <v>6.01</v>
      </c>
      <c r="BV641" t="e">
        <v>#N/A</v>
      </c>
      <c r="BW641">
        <v>39.65</v>
      </c>
      <c r="BX641">
        <v>39.65</v>
      </c>
      <c r="BY641">
        <v>15.5078</v>
      </c>
      <c r="BZ641">
        <v>13.949599999999998</v>
      </c>
      <c r="CA641">
        <v>7.520999999999999</v>
      </c>
      <c r="CB641" t="e">
        <v>#N/A</v>
      </c>
      <c r="CC641" t="e">
        <v>#N/A</v>
      </c>
      <c r="CD641" t="e">
        <v>#N/A</v>
      </c>
    </row>
    <row r="642" spans="1:82" x14ac:dyDescent="0.25">
      <c r="A642" t="s">
        <v>1581</v>
      </c>
      <c r="B642" s="52" t="str">
        <f t="shared" si="123"/>
        <v>Medicine Services-Psytx w pt 30 minutes-90832</v>
      </c>
      <c r="C642" s="52" t="str">
        <f t="shared" si="124"/>
        <v>90832-0513</v>
      </c>
      <c r="D642" s="53" t="s">
        <v>907</v>
      </c>
      <c r="E642" s="53" t="s">
        <v>976</v>
      </c>
      <c r="F642" s="52" t="s">
        <v>117</v>
      </c>
      <c r="G642" s="52" t="s">
        <v>499</v>
      </c>
      <c r="H642" s="54" t="s">
        <v>1694</v>
      </c>
      <c r="I642" s="55" t="s">
        <v>562</v>
      </c>
      <c r="J642" s="55" t="str">
        <f t="shared" si="130"/>
        <v>90832-513</v>
      </c>
      <c r="K642" s="56" t="s">
        <v>907</v>
      </c>
      <c r="L642" s="57">
        <v>134</v>
      </c>
      <c r="M642" s="52">
        <f t="shared" si="125"/>
        <v>1</v>
      </c>
      <c r="N642" s="53" t="s">
        <v>632</v>
      </c>
      <c r="O642" s="52">
        <f t="shared" si="126"/>
        <v>1</v>
      </c>
      <c r="P642" s="52" t="str">
        <f t="shared" si="131"/>
        <v>0513-90832 0513-90832</v>
      </c>
      <c r="Q642" s="58" t="str">
        <f t="shared" si="132"/>
        <v>51390832</v>
      </c>
      <c r="R642" s="59">
        <v>152.15609419999998</v>
      </c>
      <c r="S642" s="59">
        <v>152.15609419999998</v>
      </c>
      <c r="T642" s="59">
        <v>152.15609419999998</v>
      </c>
      <c r="U642" s="59">
        <v>152.15609419999998</v>
      </c>
      <c r="V642" s="59">
        <v>152.15609419999998</v>
      </c>
      <c r="W642" s="59">
        <v>34.438000000000002</v>
      </c>
      <c r="X642" s="59">
        <v>33.768000000000001</v>
      </c>
      <c r="Y642" s="59">
        <v>34.840000000000003</v>
      </c>
      <c r="Z642" s="59">
        <v>33.768000000000001</v>
      </c>
      <c r="AA642" s="59">
        <v>33.768000000000001</v>
      </c>
      <c r="AB642" s="59">
        <v>0</v>
      </c>
      <c r="AC642" s="59">
        <v>87.100000000000009</v>
      </c>
      <c r="AD642" s="59">
        <v>87.100000000000009</v>
      </c>
      <c r="AE642" s="59">
        <v>107.2</v>
      </c>
      <c r="AF642" s="59">
        <v>107.2</v>
      </c>
      <c r="AG642" s="59">
        <v>0</v>
      </c>
      <c r="AH642" s="59">
        <v>0</v>
      </c>
      <c r="AI642" s="59">
        <v>0</v>
      </c>
      <c r="AJ642" s="59">
        <v>0</v>
      </c>
      <c r="AK642" s="60">
        <f t="shared" si="136"/>
        <v>152.15609419999998</v>
      </c>
      <c r="AL642" s="60">
        <f t="shared" si="136"/>
        <v>152.15609419999998</v>
      </c>
      <c r="AM642" s="60">
        <f t="shared" si="136"/>
        <v>152.15609419999998</v>
      </c>
      <c r="AN642" s="60">
        <f t="shared" si="136"/>
        <v>152.15609419999998</v>
      </c>
      <c r="AO642" s="60">
        <f t="shared" si="136"/>
        <v>152.15609419999998</v>
      </c>
      <c r="AP642" s="60">
        <f t="shared" si="135"/>
        <v>34.438000000000002</v>
      </c>
      <c r="AQ642" s="60">
        <f t="shared" si="135"/>
        <v>33.768000000000001</v>
      </c>
      <c r="AR642" s="60">
        <f t="shared" si="135"/>
        <v>34.840000000000003</v>
      </c>
      <c r="AS642" s="60">
        <f t="shared" si="135"/>
        <v>33.768000000000001</v>
      </c>
      <c r="AT642" s="60">
        <f t="shared" si="135"/>
        <v>33.768000000000001</v>
      </c>
      <c r="AU642" s="60" t="s">
        <v>623</v>
      </c>
      <c r="AV642" s="60">
        <f t="shared" si="134"/>
        <v>87.100000000000009</v>
      </c>
      <c r="AW642" s="60">
        <f t="shared" si="134"/>
        <v>87.100000000000009</v>
      </c>
      <c r="AX642" s="60">
        <f t="shared" si="134"/>
        <v>107.2</v>
      </c>
      <c r="AY642" s="60">
        <f t="shared" si="133"/>
        <v>107.2</v>
      </c>
      <c r="AZ642" s="60" t="str">
        <f t="shared" si="133"/>
        <v>Not Reimbursable</v>
      </c>
      <c r="BA642" s="60" t="str">
        <f t="shared" si="133"/>
        <v>Not Reimbursable</v>
      </c>
      <c r="BB642" s="60" t="s">
        <v>623</v>
      </c>
      <c r="BC642" s="60" t="s">
        <v>623</v>
      </c>
      <c r="BD642" s="58">
        <f t="shared" si="128"/>
        <v>4</v>
      </c>
      <c r="BE642" s="58">
        <f t="shared" si="129"/>
        <v>3</v>
      </c>
      <c r="BF642" s="53" t="s">
        <v>1695</v>
      </c>
      <c r="BG642" s="52" t="s">
        <v>33</v>
      </c>
      <c r="BH642" s="34">
        <v>90832</v>
      </c>
      <c r="BI642" s="34">
        <v>513</v>
      </c>
      <c r="BJ642" s="56" t="s">
        <v>1696</v>
      </c>
      <c r="BK642">
        <v>5823</v>
      </c>
      <c r="BL642">
        <v>152.15609419999998</v>
      </c>
      <c r="BM642">
        <v>152.15609419999998</v>
      </c>
      <c r="BN642">
        <v>152.15609419999998</v>
      </c>
      <c r="BO642">
        <v>152.15609419999998</v>
      </c>
      <c r="BP642">
        <v>152.15609419999998</v>
      </c>
      <c r="BQ642">
        <v>34.438000000000002</v>
      </c>
      <c r="BR642">
        <v>33.768000000000001</v>
      </c>
      <c r="BS642">
        <v>34.840000000000003</v>
      </c>
      <c r="BT642">
        <v>33.768000000000001</v>
      </c>
      <c r="BU642">
        <v>33.768000000000001</v>
      </c>
      <c r="BV642">
        <v>0</v>
      </c>
      <c r="BW642">
        <v>87.100000000000009</v>
      </c>
      <c r="BX642">
        <v>87.100000000000009</v>
      </c>
      <c r="BY642">
        <v>107.2</v>
      </c>
      <c r="BZ642">
        <v>107.2</v>
      </c>
      <c r="CA642">
        <v>0</v>
      </c>
      <c r="CB642">
        <v>0</v>
      </c>
      <c r="CC642">
        <v>0</v>
      </c>
      <c r="CD642">
        <v>0</v>
      </c>
    </row>
    <row r="643" spans="1:82" x14ac:dyDescent="0.25">
      <c r="A643" t="s">
        <v>1581</v>
      </c>
      <c r="B643" s="52" t="str">
        <f t="shared" si="123"/>
        <v>Medicine Services-Psytx w pt 45 minutes-90834</v>
      </c>
      <c r="C643" s="52" t="str">
        <f t="shared" si="124"/>
        <v>90834-0513</v>
      </c>
      <c r="D643" s="53" t="s">
        <v>908</v>
      </c>
      <c r="E643" s="53" t="s">
        <v>976</v>
      </c>
      <c r="F643" s="52" t="s">
        <v>117</v>
      </c>
      <c r="G643" s="52" t="s">
        <v>500</v>
      </c>
      <c r="H643" s="54" t="s">
        <v>1697</v>
      </c>
      <c r="I643" s="55" t="s">
        <v>562</v>
      </c>
      <c r="J643" s="55" t="str">
        <f t="shared" si="130"/>
        <v>90834-513</v>
      </c>
      <c r="K643" s="56" t="s">
        <v>908</v>
      </c>
      <c r="L643" s="57">
        <v>187</v>
      </c>
      <c r="M643" s="52">
        <f t="shared" si="125"/>
        <v>1</v>
      </c>
      <c r="N643" s="53" t="s">
        <v>632</v>
      </c>
      <c r="O643" s="52">
        <f t="shared" si="126"/>
        <v>1</v>
      </c>
      <c r="P643" s="52" t="str">
        <f t="shared" si="131"/>
        <v>0513-90834 0513-90834</v>
      </c>
      <c r="Q643" s="58" t="str">
        <f t="shared" si="132"/>
        <v>51390834</v>
      </c>
      <c r="R643" s="59">
        <v>152.15609419999998</v>
      </c>
      <c r="S643" s="59">
        <v>152.15609419999998</v>
      </c>
      <c r="T643" s="59">
        <v>152.15609419999998</v>
      </c>
      <c r="U643" s="59">
        <v>152.15609419999998</v>
      </c>
      <c r="V643" s="59">
        <v>152.15609419999998</v>
      </c>
      <c r="W643" s="59">
        <v>48.059000000000005</v>
      </c>
      <c r="X643" s="59">
        <v>47.124000000000002</v>
      </c>
      <c r="Y643" s="59">
        <v>48.620000000000005</v>
      </c>
      <c r="Z643" s="59">
        <v>47.124000000000002</v>
      </c>
      <c r="AA643" s="59">
        <v>47.124000000000002</v>
      </c>
      <c r="AB643" s="59">
        <v>0</v>
      </c>
      <c r="AC643" s="59">
        <v>121.55</v>
      </c>
      <c r="AD643" s="59">
        <v>121.55</v>
      </c>
      <c r="AE643" s="59">
        <v>149.6</v>
      </c>
      <c r="AF643" s="59">
        <v>149.6</v>
      </c>
      <c r="AG643" s="59">
        <v>0</v>
      </c>
      <c r="AH643" s="59">
        <v>0</v>
      </c>
      <c r="AI643" s="59">
        <v>0</v>
      </c>
      <c r="AJ643" s="59">
        <v>0</v>
      </c>
      <c r="AK643" s="60">
        <f t="shared" si="136"/>
        <v>152.15609419999998</v>
      </c>
      <c r="AL643" s="60">
        <f t="shared" si="136"/>
        <v>152.15609419999998</v>
      </c>
      <c r="AM643" s="60">
        <f t="shared" si="136"/>
        <v>152.15609419999998</v>
      </c>
      <c r="AN643" s="60">
        <f t="shared" si="136"/>
        <v>152.15609419999998</v>
      </c>
      <c r="AO643" s="60">
        <f t="shared" si="136"/>
        <v>152.15609419999998</v>
      </c>
      <c r="AP643" s="60">
        <f t="shared" si="135"/>
        <v>48.059000000000005</v>
      </c>
      <c r="AQ643" s="60">
        <f t="shared" si="135"/>
        <v>47.124000000000002</v>
      </c>
      <c r="AR643" s="60">
        <f t="shared" si="135"/>
        <v>48.620000000000005</v>
      </c>
      <c r="AS643" s="60">
        <f t="shared" si="135"/>
        <v>47.124000000000002</v>
      </c>
      <c r="AT643" s="60">
        <f t="shared" si="135"/>
        <v>47.124000000000002</v>
      </c>
      <c r="AU643" s="60" t="s">
        <v>623</v>
      </c>
      <c r="AV643" s="60">
        <f t="shared" si="134"/>
        <v>121.55</v>
      </c>
      <c r="AW643" s="60">
        <f t="shared" si="134"/>
        <v>121.55</v>
      </c>
      <c r="AX643" s="60">
        <f t="shared" si="134"/>
        <v>149.6</v>
      </c>
      <c r="AY643" s="60">
        <f t="shared" si="133"/>
        <v>149.6</v>
      </c>
      <c r="AZ643" s="60" t="str">
        <f t="shared" si="133"/>
        <v>Not Reimbursable</v>
      </c>
      <c r="BA643" s="60" t="str">
        <f t="shared" si="133"/>
        <v>Not Reimbursable</v>
      </c>
      <c r="BB643" s="60" t="s">
        <v>623</v>
      </c>
      <c r="BC643" s="60" t="s">
        <v>623</v>
      </c>
      <c r="BD643" s="58">
        <f t="shared" si="128"/>
        <v>4</v>
      </c>
      <c r="BE643" s="58">
        <f t="shared" si="129"/>
        <v>3</v>
      </c>
      <c r="BF643" s="53" t="s">
        <v>1698</v>
      </c>
      <c r="BG643" s="52" t="s">
        <v>33</v>
      </c>
      <c r="BH643" s="34">
        <v>90834</v>
      </c>
      <c r="BI643" s="34">
        <v>513</v>
      </c>
      <c r="BJ643" s="56" t="s">
        <v>1699</v>
      </c>
      <c r="BK643">
        <v>5823</v>
      </c>
      <c r="BL643">
        <v>152.15609419999998</v>
      </c>
      <c r="BM643">
        <v>152.15609419999998</v>
      </c>
      <c r="BN643">
        <v>152.15609419999998</v>
      </c>
      <c r="BO643">
        <v>152.15609419999998</v>
      </c>
      <c r="BP643">
        <v>152.15609419999998</v>
      </c>
      <c r="BQ643">
        <v>48.059000000000005</v>
      </c>
      <c r="BR643">
        <v>47.124000000000002</v>
      </c>
      <c r="BS643">
        <v>48.620000000000005</v>
      </c>
      <c r="BT643">
        <v>47.124000000000002</v>
      </c>
      <c r="BU643">
        <v>47.124000000000002</v>
      </c>
      <c r="BV643">
        <v>0</v>
      </c>
      <c r="BW643">
        <v>121.55</v>
      </c>
      <c r="BX643">
        <v>121.55</v>
      </c>
      <c r="BY643">
        <v>149.6</v>
      </c>
      <c r="BZ643">
        <v>149.6</v>
      </c>
      <c r="CA643">
        <v>0</v>
      </c>
      <c r="CB643">
        <v>0</v>
      </c>
      <c r="CC643">
        <v>0</v>
      </c>
      <c r="CD643">
        <v>0</v>
      </c>
    </row>
    <row r="644" spans="1:82" x14ac:dyDescent="0.25">
      <c r="A644" t="s">
        <v>1581</v>
      </c>
      <c r="B644" s="52" t="str">
        <f t="shared" ref="B644:B672" si="137">F644&amp;"-"&amp;G644&amp;"-"&amp;H644</f>
        <v>Medicine Services-Psytx w pt 60 minutes-90837</v>
      </c>
      <c r="C644" s="52" t="str">
        <f t="shared" ref="C644:C672" si="138">RIGHT(D644,5)&amp;"-"&amp;LEFT(D644,4)</f>
        <v>90837-0513</v>
      </c>
      <c r="D644" s="53" t="s">
        <v>909</v>
      </c>
      <c r="E644" s="53" t="s">
        <v>976</v>
      </c>
      <c r="F644" s="52" t="s">
        <v>117</v>
      </c>
      <c r="G644" s="52" t="s">
        <v>501</v>
      </c>
      <c r="H644" s="54" t="s">
        <v>1700</v>
      </c>
      <c r="I644" s="55" t="s">
        <v>562</v>
      </c>
      <c r="J644" s="55" t="str">
        <f t="shared" si="130"/>
        <v>90837-513</v>
      </c>
      <c r="K644" s="56" t="s">
        <v>909</v>
      </c>
      <c r="L644" s="57">
        <v>187</v>
      </c>
      <c r="M644" s="52">
        <f t="shared" ref="M644:M672" si="139">COUNTIF($D$2:$D$675,D644)</f>
        <v>1</v>
      </c>
      <c r="N644" s="53" t="s">
        <v>632</v>
      </c>
      <c r="O644" s="52">
        <f t="shared" ref="O644:O672" si="140">IF(E644="Primary",COUNTIFS($H$4:$H$675,$H644,$E$4:$E$675,$E644),0)</f>
        <v>1</v>
      </c>
      <c r="P644" s="52" t="str">
        <f t="shared" si="131"/>
        <v>0513-90837 0513-90837</v>
      </c>
      <c r="Q644" s="58" t="str">
        <f t="shared" si="132"/>
        <v>51390837</v>
      </c>
      <c r="R644" s="59">
        <v>152.15609419999998</v>
      </c>
      <c r="S644" s="59">
        <v>152.15609419999998</v>
      </c>
      <c r="T644" s="59">
        <v>152.15609419999998</v>
      </c>
      <c r="U644" s="59">
        <v>152.15609419999998</v>
      </c>
      <c r="V644" s="59">
        <v>152.15609419999998</v>
      </c>
      <c r="W644" s="59">
        <v>48.059000000000005</v>
      </c>
      <c r="X644" s="59">
        <v>47.124000000000002</v>
      </c>
      <c r="Y644" s="59">
        <v>48.620000000000005</v>
      </c>
      <c r="Z644" s="59">
        <v>47.124000000000002</v>
      </c>
      <c r="AA644" s="59">
        <v>47.124000000000002</v>
      </c>
      <c r="AB644" s="59">
        <v>0</v>
      </c>
      <c r="AC644" s="59">
        <v>121.55</v>
      </c>
      <c r="AD644" s="59">
        <v>121.55</v>
      </c>
      <c r="AE644" s="59">
        <v>149.6</v>
      </c>
      <c r="AF644" s="59">
        <v>149.6</v>
      </c>
      <c r="AG644" s="59">
        <v>0</v>
      </c>
      <c r="AH644" s="59">
        <v>0</v>
      </c>
      <c r="AI644" s="59">
        <v>0</v>
      </c>
      <c r="AJ644" s="59">
        <v>0</v>
      </c>
      <c r="AK644" s="60">
        <f t="shared" si="136"/>
        <v>152.15609419999998</v>
      </c>
      <c r="AL644" s="60">
        <f t="shared" si="136"/>
        <v>152.15609419999998</v>
      </c>
      <c r="AM644" s="60">
        <f t="shared" si="136"/>
        <v>152.15609419999998</v>
      </c>
      <c r="AN644" s="60">
        <f t="shared" si="136"/>
        <v>152.15609419999998</v>
      </c>
      <c r="AO644" s="60">
        <f t="shared" si="136"/>
        <v>152.15609419999998</v>
      </c>
      <c r="AP644" s="60">
        <f t="shared" si="135"/>
        <v>48.059000000000005</v>
      </c>
      <c r="AQ644" s="60">
        <f t="shared" si="135"/>
        <v>47.124000000000002</v>
      </c>
      <c r="AR644" s="60">
        <f t="shared" si="135"/>
        <v>48.620000000000005</v>
      </c>
      <c r="AS644" s="60">
        <f t="shared" si="135"/>
        <v>47.124000000000002</v>
      </c>
      <c r="AT644" s="60">
        <f t="shared" si="135"/>
        <v>47.124000000000002</v>
      </c>
      <c r="AU644" s="60" t="s">
        <v>623</v>
      </c>
      <c r="AV644" s="60">
        <f t="shared" si="134"/>
        <v>121.55</v>
      </c>
      <c r="AW644" s="60">
        <f t="shared" si="134"/>
        <v>121.55</v>
      </c>
      <c r="AX644" s="60">
        <f t="shared" si="134"/>
        <v>149.6</v>
      </c>
      <c r="AY644" s="60">
        <f t="shared" si="133"/>
        <v>149.6</v>
      </c>
      <c r="AZ644" s="60" t="str">
        <f t="shared" si="133"/>
        <v>Not Reimbursable</v>
      </c>
      <c r="BA644" s="60" t="str">
        <f t="shared" si="133"/>
        <v>Not Reimbursable</v>
      </c>
      <c r="BB644" s="60" t="s">
        <v>623</v>
      </c>
      <c r="BC644" s="60" t="s">
        <v>623</v>
      </c>
      <c r="BD644" s="58">
        <f t="shared" ref="BD644:BD672" si="141">IF(AND(O644=1,N644="Yes",M644=1),3+M644,IF(AND(N644="Yes",O644=1,M644&gt;1),4+M644,IF(AND(O644=1,N644="No",M644=1),1+M644,IF(AND(O644=1,N644="No",M644&gt;1),2+M644,"N/A"))))</f>
        <v>4</v>
      </c>
      <c r="BE644" s="58">
        <f t="shared" ref="BE644:BE672" si="142">BD644-M644</f>
        <v>3</v>
      </c>
      <c r="BF644" s="53" t="s">
        <v>1701</v>
      </c>
      <c r="BG644" s="52" t="s">
        <v>33</v>
      </c>
      <c r="BH644" s="34">
        <v>90837</v>
      </c>
      <c r="BI644" s="34">
        <v>513</v>
      </c>
      <c r="BJ644" s="56" t="s">
        <v>1702</v>
      </c>
      <c r="BK644">
        <v>5823</v>
      </c>
      <c r="BL644">
        <v>152.15609419999998</v>
      </c>
      <c r="BM644">
        <v>152.15609419999998</v>
      </c>
      <c r="BN644">
        <v>152.15609419999998</v>
      </c>
      <c r="BO644">
        <v>152.15609419999998</v>
      </c>
      <c r="BP644">
        <v>152.15609419999998</v>
      </c>
      <c r="BQ644">
        <v>48.059000000000005</v>
      </c>
      <c r="BR644">
        <v>47.124000000000002</v>
      </c>
      <c r="BS644">
        <v>48.620000000000005</v>
      </c>
      <c r="BT644">
        <v>47.124000000000002</v>
      </c>
      <c r="BU644">
        <v>47.124000000000002</v>
      </c>
      <c r="BV644">
        <v>0</v>
      </c>
      <c r="BW644">
        <v>121.55</v>
      </c>
      <c r="BX644">
        <v>121.55</v>
      </c>
      <c r="BY644">
        <v>149.6</v>
      </c>
      <c r="BZ644">
        <v>149.6</v>
      </c>
      <c r="CA644">
        <v>0</v>
      </c>
      <c r="CB644">
        <v>0</v>
      </c>
      <c r="CC644">
        <v>0</v>
      </c>
      <c r="CD644">
        <v>0</v>
      </c>
    </row>
    <row r="645" spans="1:82" x14ac:dyDescent="0.25">
      <c r="A645" t="s">
        <v>1581</v>
      </c>
      <c r="B645" s="52" t="str">
        <f t="shared" si="137"/>
        <v>Medicine Services-Family psytx w/pt 50 min-90847</v>
      </c>
      <c r="C645" s="52" t="str">
        <f t="shared" si="138"/>
        <v>90847-0513</v>
      </c>
      <c r="D645" s="53" t="s">
        <v>910</v>
      </c>
      <c r="E645" s="53" t="s">
        <v>976</v>
      </c>
      <c r="F645" s="52" t="s">
        <v>117</v>
      </c>
      <c r="G645" s="52" t="s">
        <v>503</v>
      </c>
      <c r="H645" s="54" t="s">
        <v>1703</v>
      </c>
      <c r="I645" s="55" t="s">
        <v>562</v>
      </c>
      <c r="J645" s="55" t="str">
        <f t="shared" ref="J645:J694" si="143">CONCATENATE(H645,"-",I645)</f>
        <v>90847-513</v>
      </c>
      <c r="K645" s="56" t="s">
        <v>910</v>
      </c>
      <c r="L645" s="57">
        <v>420</v>
      </c>
      <c r="M645" s="52">
        <f t="shared" si="139"/>
        <v>1</v>
      </c>
      <c r="N645" s="53" t="s">
        <v>632</v>
      </c>
      <c r="O645" s="52">
        <f t="shared" si="140"/>
        <v>1</v>
      </c>
      <c r="P645" s="52" t="str">
        <f t="shared" ref="P645:P672" si="144">K645&amp;" "&amp;D645</f>
        <v>0513-90847 0513-90847</v>
      </c>
      <c r="Q645" s="58" t="str">
        <f t="shared" ref="Q645:Q672" si="145">I645&amp;H645</f>
        <v>51390847</v>
      </c>
      <c r="R645" s="59">
        <v>152.15609419999998</v>
      </c>
      <c r="S645" s="59">
        <v>152.15609419999998</v>
      </c>
      <c r="T645" s="59">
        <v>152.15609419999998</v>
      </c>
      <c r="U645" s="59">
        <v>152.15609419999998</v>
      </c>
      <c r="V645" s="59">
        <v>152.15609419999998</v>
      </c>
      <c r="W645" s="59">
        <v>107.94</v>
      </c>
      <c r="X645" s="59">
        <v>105.84</v>
      </c>
      <c r="Y645" s="59">
        <v>109.2</v>
      </c>
      <c r="Z645" s="59">
        <v>105.84</v>
      </c>
      <c r="AA645" s="59">
        <v>105.84</v>
      </c>
      <c r="AB645" s="59">
        <v>0</v>
      </c>
      <c r="AC645" s="59">
        <v>273</v>
      </c>
      <c r="AD645" s="59">
        <v>273</v>
      </c>
      <c r="AE645" s="59">
        <v>336</v>
      </c>
      <c r="AF645" s="59">
        <v>336</v>
      </c>
      <c r="AG645" s="59">
        <v>0</v>
      </c>
      <c r="AH645" s="59">
        <v>0</v>
      </c>
      <c r="AI645" s="59">
        <v>0</v>
      </c>
      <c r="AJ645" s="59">
        <v>0</v>
      </c>
      <c r="AK645" s="60">
        <f t="shared" si="136"/>
        <v>152.15609419999998</v>
      </c>
      <c r="AL645" s="60">
        <f t="shared" si="136"/>
        <v>152.15609419999998</v>
      </c>
      <c r="AM645" s="60">
        <f t="shared" si="136"/>
        <v>152.15609419999998</v>
      </c>
      <c r="AN645" s="60">
        <f t="shared" si="136"/>
        <v>152.15609419999998</v>
      </c>
      <c r="AO645" s="60">
        <f t="shared" si="136"/>
        <v>152.15609419999998</v>
      </c>
      <c r="AP645" s="60">
        <f t="shared" si="135"/>
        <v>107.94</v>
      </c>
      <c r="AQ645" s="60">
        <f t="shared" si="135"/>
        <v>105.84</v>
      </c>
      <c r="AR645" s="60">
        <f t="shared" si="135"/>
        <v>109.2</v>
      </c>
      <c r="AS645" s="60">
        <f t="shared" si="135"/>
        <v>105.84</v>
      </c>
      <c r="AT645" s="60">
        <f t="shared" si="135"/>
        <v>105.84</v>
      </c>
      <c r="AU645" s="60" t="s">
        <v>623</v>
      </c>
      <c r="AV645" s="60">
        <f t="shared" si="134"/>
        <v>273</v>
      </c>
      <c r="AW645" s="60">
        <f t="shared" si="134"/>
        <v>273</v>
      </c>
      <c r="AX645" s="60">
        <f t="shared" si="134"/>
        <v>336</v>
      </c>
      <c r="AY645" s="60">
        <f t="shared" si="133"/>
        <v>336</v>
      </c>
      <c r="AZ645" s="60" t="str">
        <f t="shared" si="133"/>
        <v>Not Reimbursable</v>
      </c>
      <c r="BA645" s="60" t="str">
        <f t="shared" si="133"/>
        <v>Not Reimbursable</v>
      </c>
      <c r="BB645" s="60" t="s">
        <v>623</v>
      </c>
      <c r="BC645" s="60" t="s">
        <v>623</v>
      </c>
      <c r="BD645" s="58">
        <f t="shared" si="141"/>
        <v>4</v>
      </c>
      <c r="BE645" s="58">
        <f t="shared" si="142"/>
        <v>3</v>
      </c>
      <c r="BF645" s="53" t="s">
        <v>1704</v>
      </c>
      <c r="BG645" s="52" t="s">
        <v>33</v>
      </c>
      <c r="BH645" s="34">
        <v>90847</v>
      </c>
      <c r="BI645" s="34">
        <v>513</v>
      </c>
      <c r="BJ645" s="56" t="s">
        <v>1705</v>
      </c>
      <c r="BK645">
        <v>5823</v>
      </c>
      <c r="BL645">
        <v>152.15609419999998</v>
      </c>
      <c r="BM645">
        <v>152.15609419999998</v>
      </c>
      <c r="BN645">
        <v>152.15609419999998</v>
      </c>
      <c r="BO645">
        <v>152.15609419999998</v>
      </c>
      <c r="BP645">
        <v>152.15609419999998</v>
      </c>
      <c r="BQ645">
        <v>107.94</v>
      </c>
      <c r="BR645">
        <v>105.84</v>
      </c>
      <c r="BS645">
        <v>109.2</v>
      </c>
      <c r="BT645">
        <v>105.84</v>
      </c>
      <c r="BU645">
        <v>105.84</v>
      </c>
      <c r="BV645">
        <v>0</v>
      </c>
      <c r="BW645">
        <v>273</v>
      </c>
      <c r="BX645">
        <v>273</v>
      </c>
      <c r="BY645">
        <v>336</v>
      </c>
      <c r="BZ645">
        <v>336</v>
      </c>
      <c r="CA645">
        <v>0</v>
      </c>
      <c r="CB645">
        <v>0</v>
      </c>
      <c r="CC645">
        <v>0</v>
      </c>
      <c r="CD645">
        <v>0</v>
      </c>
    </row>
    <row r="646" spans="1:82" x14ac:dyDescent="0.25">
      <c r="A646" t="s">
        <v>1581</v>
      </c>
      <c r="B646" s="52" t="str">
        <f t="shared" si="137"/>
        <v>Medicine Services-Group psychotherapy-90853</v>
      </c>
      <c r="C646" s="52" t="str">
        <f t="shared" si="138"/>
        <v>90853-0513</v>
      </c>
      <c r="D646" s="53" t="s">
        <v>911</v>
      </c>
      <c r="E646" s="53" t="s">
        <v>976</v>
      </c>
      <c r="F646" s="52" t="s">
        <v>117</v>
      </c>
      <c r="G646" s="52" t="s">
        <v>41</v>
      </c>
      <c r="H646" s="54" t="s">
        <v>1706</v>
      </c>
      <c r="I646" s="55" t="s">
        <v>562</v>
      </c>
      <c r="J646" s="55" t="str">
        <f t="shared" si="143"/>
        <v>90853-513</v>
      </c>
      <c r="K646" s="56" t="s">
        <v>911</v>
      </c>
      <c r="L646" s="57">
        <v>127</v>
      </c>
      <c r="M646" s="52">
        <f t="shared" si="139"/>
        <v>1</v>
      </c>
      <c r="N646" s="53" t="s">
        <v>632</v>
      </c>
      <c r="O646" s="52">
        <f t="shared" si="140"/>
        <v>1</v>
      </c>
      <c r="P646" s="52" t="str">
        <f t="shared" si="144"/>
        <v>0513-90853 0513-90853</v>
      </c>
      <c r="Q646" s="58" t="str">
        <f t="shared" si="145"/>
        <v>51390853</v>
      </c>
      <c r="R646" s="59">
        <v>85.067586599999998</v>
      </c>
      <c r="S646" s="59">
        <v>85.067586599999998</v>
      </c>
      <c r="T646" s="59">
        <v>85.067586599999998</v>
      </c>
      <c r="U646" s="59">
        <v>85.067586599999998</v>
      </c>
      <c r="V646" s="59">
        <v>85.067586599999998</v>
      </c>
      <c r="W646" s="59">
        <v>32.639000000000003</v>
      </c>
      <c r="X646" s="59">
        <v>32.003999999999998</v>
      </c>
      <c r="Y646" s="59">
        <v>33.020000000000003</v>
      </c>
      <c r="Z646" s="59">
        <v>32.003999999999998</v>
      </c>
      <c r="AA646" s="59">
        <v>32.003999999999998</v>
      </c>
      <c r="AB646" s="59">
        <v>0</v>
      </c>
      <c r="AC646" s="59">
        <v>82.55</v>
      </c>
      <c r="AD646" s="59">
        <v>82.55</v>
      </c>
      <c r="AE646" s="59">
        <v>101.60000000000001</v>
      </c>
      <c r="AF646" s="59">
        <v>101.60000000000001</v>
      </c>
      <c r="AG646" s="59">
        <v>0</v>
      </c>
      <c r="AH646" s="59">
        <v>0</v>
      </c>
      <c r="AI646" s="59">
        <v>0</v>
      </c>
      <c r="AJ646" s="59">
        <v>0</v>
      </c>
      <c r="AK646" s="60">
        <f t="shared" si="136"/>
        <v>85.067586599999998</v>
      </c>
      <c r="AL646" s="60">
        <f t="shared" si="136"/>
        <v>85.067586599999998</v>
      </c>
      <c r="AM646" s="60">
        <f t="shared" si="136"/>
        <v>85.067586599999998</v>
      </c>
      <c r="AN646" s="60">
        <f t="shared" si="136"/>
        <v>85.067586599999998</v>
      </c>
      <c r="AO646" s="60">
        <f t="shared" si="136"/>
        <v>85.067586599999998</v>
      </c>
      <c r="AP646" s="60">
        <f t="shared" si="135"/>
        <v>32.639000000000003</v>
      </c>
      <c r="AQ646" s="60">
        <f t="shared" si="135"/>
        <v>32.003999999999998</v>
      </c>
      <c r="AR646" s="60">
        <f t="shared" si="135"/>
        <v>33.020000000000003</v>
      </c>
      <c r="AS646" s="60">
        <f t="shared" si="135"/>
        <v>32.003999999999998</v>
      </c>
      <c r="AT646" s="60">
        <f t="shared" si="135"/>
        <v>32.003999999999998</v>
      </c>
      <c r="AU646" s="60" t="s">
        <v>623</v>
      </c>
      <c r="AV646" s="60">
        <f t="shared" si="134"/>
        <v>82.55</v>
      </c>
      <c r="AW646" s="60">
        <f t="shared" si="134"/>
        <v>82.55</v>
      </c>
      <c r="AX646" s="60">
        <f t="shared" si="134"/>
        <v>101.60000000000001</v>
      </c>
      <c r="AY646" s="60">
        <f t="shared" si="133"/>
        <v>101.60000000000001</v>
      </c>
      <c r="AZ646" s="60" t="str">
        <f t="shared" si="133"/>
        <v>Not Reimbursable</v>
      </c>
      <c r="BA646" s="60" t="str">
        <f t="shared" si="133"/>
        <v>Not Reimbursable</v>
      </c>
      <c r="BB646" s="60" t="s">
        <v>623</v>
      </c>
      <c r="BC646" s="60" t="s">
        <v>623</v>
      </c>
      <c r="BD646" s="58">
        <f t="shared" si="141"/>
        <v>4</v>
      </c>
      <c r="BE646" s="58">
        <f t="shared" si="142"/>
        <v>3</v>
      </c>
      <c r="BF646" s="53" t="s">
        <v>1707</v>
      </c>
      <c r="BG646" s="52" t="s">
        <v>33</v>
      </c>
      <c r="BH646" s="34">
        <v>90853</v>
      </c>
      <c r="BI646" s="34">
        <v>513</v>
      </c>
      <c r="BJ646" s="56" t="s">
        <v>1708</v>
      </c>
      <c r="BK646">
        <v>5822</v>
      </c>
      <c r="BL646">
        <v>85.067586599999998</v>
      </c>
      <c r="BM646">
        <v>85.067586599999998</v>
      </c>
      <c r="BN646">
        <v>85.067586599999998</v>
      </c>
      <c r="BO646">
        <v>85.067586599999998</v>
      </c>
      <c r="BP646">
        <v>85.067586599999998</v>
      </c>
      <c r="BQ646">
        <v>32.639000000000003</v>
      </c>
      <c r="BR646">
        <v>32.003999999999998</v>
      </c>
      <c r="BS646">
        <v>33.020000000000003</v>
      </c>
      <c r="BT646">
        <v>32.003999999999998</v>
      </c>
      <c r="BU646">
        <v>32.003999999999998</v>
      </c>
      <c r="BV646">
        <v>0</v>
      </c>
      <c r="BW646">
        <v>82.55</v>
      </c>
      <c r="BX646">
        <v>82.55</v>
      </c>
      <c r="BY646">
        <v>101.60000000000001</v>
      </c>
      <c r="BZ646">
        <v>101.60000000000001</v>
      </c>
      <c r="CA646">
        <v>0</v>
      </c>
      <c r="CB646">
        <v>0</v>
      </c>
      <c r="CC646">
        <v>0</v>
      </c>
      <c r="CD646">
        <v>0</v>
      </c>
    </row>
    <row r="647" spans="1:82" x14ac:dyDescent="0.25">
      <c r="A647" t="s">
        <v>1581</v>
      </c>
      <c r="B647" s="52" t="str">
        <f t="shared" si="137"/>
        <v>Medicine Services-Left hrt cath w/ventrclgrphy-93452</v>
      </c>
      <c r="C647" s="52" t="str">
        <f t="shared" si="138"/>
        <v>93452-0481</v>
      </c>
      <c r="D647" s="53" t="s">
        <v>912</v>
      </c>
      <c r="E647" s="53" t="s">
        <v>976</v>
      </c>
      <c r="F647" s="52" t="s">
        <v>117</v>
      </c>
      <c r="G647" s="52" t="s">
        <v>508</v>
      </c>
      <c r="H647" s="54" t="s">
        <v>1709</v>
      </c>
      <c r="I647" s="55" t="s">
        <v>547</v>
      </c>
      <c r="J647" s="55" t="str">
        <f t="shared" si="143"/>
        <v>93452-481</v>
      </c>
      <c r="K647" s="56" t="s">
        <v>912</v>
      </c>
      <c r="L647" s="62">
        <v>4335</v>
      </c>
      <c r="M647" s="52">
        <f t="shared" si="139"/>
        <v>1</v>
      </c>
      <c r="N647" s="53" t="s">
        <v>632</v>
      </c>
      <c r="O647" s="52">
        <f t="shared" si="140"/>
        <v>1</v>
      </c>
      <c r="P647" s="52" t="str">
        <f t="shared" si="144"/>
        <v>0481-93452 0481-93452</v>
      </c>
      <c r="Q647" s="58" t="str">
        <f t="shared" si="145"/>
        <v>48193452</v>
      </c>
      <c r="R647" s="59">
        <v>3109.7596626</v>
      </c>
      <c r="S647" s="59">
        <v>3109.7596626</v>
      </c>
      <c r="T647" s="59">
        <v>3109.7596626</v>
      </c>
      <c r="U647" s="59">
        <v>3109.7596626</v>
      </c>
      <c r="V647" s="59">
        <v>3109.7596626</v>
      </c>
      <c r="W647" s="59">
        <v>1114.095</v>
      </c>
      <c r="X647" s="59">
        <v>1092.42</v>
      </c>
      <c r="Y647" s="59">
        <v>1127.1000000000001</v>
      </c>
      <c r="Z647" s="59">
        <v>1092.42</v>
      </c>
      <c r="AA647" s="59">
        <v>1092.42</v>
      </c>
      <c r="AB647" s="59">
        <v>0</v>
      </c>
      <c r="AC647" s="59">
        <v>1454</v>
      </c>
      <c r="AD647" s="59">
        <v>1454</v>
      </c>
      <c r="AE647" s="59">
        <v>3468</v>
      </c>
      <c r="AF647" s="59">
        <v>3468</v>
      </c>
      <c r="AG647" s="59">
        <v>0</v>
      </c>
      <c r="AH647" s="59">
        <v>5245</v>
      </c>
      <c r="AI647" s="59">
        <v>0</v>
      </c>
      <c r="AJ647" s="59">
        <v>0</v>
      </c>
      <c r="AK647" s="60">
        <f t="shared" si="136"/>
        <v>3109.7596626</v>
      </c>
      <c r="AL647" s="60">
        <f t="shared" si="136"/>
        <v>3109.7596626</v>
      </c>
      <c r="AM647" s="60">
        <f t="shared" si="136"/>
        <v>3109.7596626</v>
      </c>
      <c r="AN647" s="60">
        <f t="shared" si="136"/>
        <v>3109.7596626</v>
      </c>
      <c r="AO647" s="60">
        <f t="shared" si="136"/>
        <v>3109.7596626</v>
      </c>
      <c r="AP647" s="60">
        <f t="shared" si="135"/>
        <v>1114.095</v>
      </c>
      <c r="AQ647" s="60">
        <f t="shared" si="135"/>
        <v>1092.42</v>
      </c>
      <c r="AR647" s="60">
        <f t="shared" si="135"/>
        <v>1127.1000000000001</v>
      </c>
      <c r="AS647" s="60">
        <f t="shared" si="135"/>
        <v>1092.42</v>
      </c>
      <c r="AT647" s="60">
        <f t="shared" si="135"/>
        <v>1092.42</v>
      </c>
      <c r="AU647" s="60" t="s">
        <v>623</v>
      </c>
      <c r="AV647" s="60">
        <f t="shared" si="134"/>
        <v>1454</v>
      </c>
      <c r="AW647" s="60">
        <f t="shared" si="134"/>
        <v>1454</v>
      </c>
      <c r="AX647" s="60">
        <f t="shared" si="134"/>
        <v>3468</v>
      </c>
      <c r="AY647" s="60">
        <f t="shared" si="133"/>
        <v>3468</v>
      </c>
      <c r="AZ647" s="60" t="str">
        <f t="shared" si="133"/>
        <v>Not Reimbursable</v>
      </c>
      <c r="BA647" s="60">
        <f t="shared" si="133"/>
        <v>5245</v>
      </c>
      <c r="BB647" s="60" t="s">
        <v>623</v>
      </c>
      <c r="BC647" s="60" t="s">
        <v>623</v>
      </c>
      <c r="BD647" s="58">
        <f t="shared" si="141"/>
        <v>4</v>
      </c>
      <c r="BE647" s="58">
        <f t="shared" si="142"/>
        <v>3</v>
      </c>
      <c r="BF647" s="53" t="s">
        <v>1710</v>
      </c>
      <c r="BG647" s="52" t="s">
        <v>33</v>
      </c>
      <c r="BH647" s="34">
        <v>93452</v>
      </c>
      <c r="BI647" s="34">
        <v>481</v>
      </c>
      <c r="BJ647" s="56" t="s">
        <v>1711</v>
      </c>
      <c r="BK647">
        <v>5191</v>
      </c>
      <c r="BL647">
        <v>3109.7596626</v>
      </c>
      <c r="BM647">
        <v>3109.7596626</v>
      </c>
      <c r="BN647">
        <v>3109.7596626</v>
      </c>
      <c r="BO647">
        <v>3109.7596626</v>
      </c>
      <c r="BP647">
        <v>3109.7596626</v>
      </c>
      <c r="BQ647">
        <v>1114.095</v>
      </c>
      <c r="BR647">
        <v>1092.42</v>
      </c>
      <c r="BS647">
        <v>1127.1000000000001</v>
      </c>
      <c r="BT647">
        <v>1092.42</v>
      </c>
      <c r="BU647">
        <v>1092.42</v>
      </c>
      <c r="BV647">
        <v>0</v>
      </c>
      <c r="BW647">
        <v>1454</v>
      </c>
      <c r="BX647">
        <v>1454</v>
      </c>
      <c r="BY647">
        <v>3468</v>
      </c>
      <c r="BZ647">
        <v>3468</v>
      </c>
      <c r="CA647">
        <v>0</v>
      </c>
      <c r="CB647">
        <v>5245</v>
      </c>
      <c r="CC647">
        <v>0</v>
      </c>
      <c r="CD647">
        <v>0</v>
      </c>
    </row>
    <row r="648" spans="1:82" x14ac:dyDescent="0.25">
      <c r="A648" t="s">
        <v>1581</v>
      </c>
      <c r="B648" s="52" t="str">
        <f t="shared" si="137"/>
        <v>Medicine Services-Therapeutic exercises-97110</v>
      </c>
      <c r="C648" s="52" t="str">
        <f t="shared" si="138"/>
        <v>97110-0420</v>
      </c>
      <c r="D648" s="53" t="s">
        <v>913</v>
      </c>
      <c r="E648" s="53" t="s">
        <v>976</v>
      </c>
      <c r="F648" s="52" t="s">
        <v>117</v>
      </c>
      <c r="G648" s="52" t="s">
        <v>511</v>
      </c>
      <c r="H648" s="54" t="s">
        <v>1712</v>
      </c>
      <c r="I648" s="55" t="s">
        <v>528</v>
      </c>
      <c r="J648" s="55" t="str">
        <f t="shared" si="143"/>
        <v>97110-420</v>
      </c>
      <c r="K648" s="56" t="s">
        <v>913</v>
      </c>
      <c r="L648" s="62">
        <v>349</v>
      </c>
      <c r="M648" s="52">
        <f t="shared" si="139"/>
        <v>1</v>
      </c>
      <c r="N648" s="53" t="s">
        <v>632</v>
      </c>
      <c r="O648" s="52">
        <f t="shared" si="140"/>
        <v>1</v>
      </c>
      <c r="P648" s="52" t="str">
        <f t="shared" si="144"/>
        <v>0420-97110 0420-97110</v>
      </c>
      <c r="Q648" s="58" t="str">
        <f t="shared" si="145"/>
        <v>42097110</v>
      </c>
      <c r="R648" s="59">
        <v>0</v>
      </c>
      <c r="S648" s="59">
        <v>0</v>
      </c>
      <c r="T648" s="59">
        <v>0</v>
      </c>
      <c r="U648" s="59">
        <v>92.95</v>
      </c>
      <c r="V648" s="59">
        <v>0</v>
      </c>
      <c r="W648" s="59">
        <v>36.750999999999998</v>
      </c>
      <c r="X648" s="59">
        <v>36.036000000000001</v>
      </c>
      <c r="Y648" s="59">
        <v>37.18</v>
      </c>
      <c r="Z648" s="59">
        <v>36.036000000000001</v>
      </c>
      <c r="AA648" s="59">
        <v>36.036000000000001</v>
      </c>
      <c r="AB648" s="59">
        <v>0</v>
      </c>
      <c r="AC648" s="59">
        <v>92.95</v>
      </c>
      <c r="AD648" s="59">
        <v>92.95</v>
      </c>
      <c r="AE648" s="59">
        <v>45.581199999999995</v>
      </c>
      <c r="AF648" s="59">
        <v>41.2104</v>
      </c>
      <c r="AG648" s="59">
        <v>0</v>
      </c>
      <c r="AH648" s="59">
        <v>0</v>
      </c>
      <c r="AI648" s="59">
        <v>0</v>
      </c>
      <c r="AJ648" s="59">
        <v>0</v>
      </c>
      <c r="AK648" s="60" t="str">
        <f t="shared" si="136"/>
        <v>Not Reimbursable</v>
      </c>
      <c r="AL648" s="60" t="str">
        <f t="shared" si="136"/>
        <v>Not Reimbursable</v>
      </c>
      <c r="AM648" s="60" t="str">
        <f t="shared" si="136"/>
        <v>Not Reimbursable</v>
      </c>
      <c r="AN648" s="60">
        <f t="shared" si="136"/>
        <v>92.95</v>
      </c>
      <c r="AO648" s="60" t="str">
        <f t="shared" si="136"/>
        <v>Not Reimbursable</v>
      </c>
      <c r="AP648" s="60">
        <f t="shared" si="135"/>
        <v>36.750999999999998</v>
      </c>
      <c r="AQ648" s="60">
        <f t="shared" si="135"/>
        <v>36.036000000000001</v>
      </c>
      <c r="AR648" s="60">
        <f t="shared" si="135"/>
        <v>37.18</v>
      </c>
      <c r="AS648" s="60">
        <f t="shared" si="135"/>
        <v>36.036000000000001</v>
      </c>
      <c r="AT648" s="60">
        <f t="shared" si="135"/>
        <v>36.036000000000001</v>
      </c>
      <c r="AU648" s="60" t="s">
        <v>623</v>
      </c>
      <c r="AV648" s="60">
        <f t="shared" si="134"/>
        <v>92.95</v>
      </c>
      <c r="AW648" s="60">
        <f t="shared" si="134"/>
        <v>92.95</v>
      </c>
      <c r="AX648" s="60">
        <f t="shared" si="134"/>
        <v>45.581199999999995</v>
      </c>
      <c r="AY648" s="60">
        <f t="shared" si="133"/>
        <v>41.2104</v>
      </c>
      <c r="AZ648" s="60" t="str">
        <f t="shared" si="133"/>
        <v>Not Reimbursable</v>
      </c>
      <c r="BA648" s="60" t="str">
        <f t="shared" si="133"/>
        <v>Not Reimbursable</v>
      </c>
      <c r="BB648" s="60" t="s">
        <v>623</v>
      </c>
      <c r="BC648" s="60" t="s">
        <v>623</v>
      </c>
      <c r="BD648" s="58">
        <f t="shared" si="141"/>
        <v>4</v>
      </c>
      <c r="BE648" s="58">
        <f t="shared" si="142"/>
        <v>3</v>
      </c>
      <c r="BF648" s="53" t="s">
        <v>1713</v>
      </c>
      <c r="BG648" s="52" t="s">
        <v>33</v>
      </c>
      <c r="BH648" s="34">
        <v>97110</v>
      </c>
      <c r="BI648" s="34">
        <v>420</v>
      </c>
      <c r="BJ648" s="56" t="s">
        <v>1714</v>
      </c>
      <c r="BL648" t="e">
        <v>#N/A</v>
      </c>
      <c r="BM648" t="e">
        <v>#N/A</v>
      </c>
      <c r="BN648" t="e">
        <v>#N/A</v>
      </c>
      <c r="BO648">
        <v>92.95</v>
      </c>
      <c r="BP648" t="e">
        <v>#N/A</v>
      </c>
      <c r="BQ648">
        <v>36.750999999999998</v>
      </c>
      <c r="BR648">
        <v>36.036000000000001</v>
      </c>
      <c r="BS648">
        <v>37.18</v>
      </c>
      <c r="BT648">
        <v>36.036000000000001</v>
      </c>
      <c r="BU648">
        <v>36.036000000000001</v>
      </c>
      <c r="BV648" t="e">
        <v>#N/A</v>
      </c>
      <c r="BW648">
        <v>92.95</v>
      </c>
      <c r="BX648">
        <v>92.95</v>
      </c>
      <c r="BY648">
        <v>45.581199999999995</v>
      </c>
      <c r="BZ648">
        <v>41.2104</v>
      </c>
      <c r="CA648" t="e">
        <v>#N/A</v>
      </c>
      <c r="CB648" t="e">
        <v>#N/A</v>
      </c>
      <c r="CC648" t="e">
        <v>#N/A</v>
      </c>
      <c r="CD648" t="e">
        <v>#N/A</v>
      </c>
    </row>
    <row r="649" spans="1:82" x14ac:dyDescent="0.25">
      <c r="A649" t="s">
        <v>1581</v>
      </c>
      <c r="B649" s="52" t="str">
        <f t="shared" si="137"/>
        <v>E&amp;M-Prev visit new age 18-39-99385</v>
      </c>
      <c r="C649" s="52" t="str">
        <f t="shared" si="138"/>
        <v>99385-0770</v>
      </c>
      <c r="D649" s="53" t="s">
        <v>914</v>
      </c>
      <c r="E649" s="53" t="s">
        <v>976</v>
      </c>
      <c r="F649" s="52" t="s">
        <v>118</v>
      </c>
      <c r="G649" s="52" t="s">
        <v>517</v>
      </c>
      <c r="H649" s="54" t="s">
        <v>1715</v>
      </c>
      <c r="I649" s="55" t="s">
        <v>161</v>
      </c>
      <c r="J649" s="55" t="str">
        <f t="shared" si="143"/>
        <v>99385-770</v>
      </c>
      <c r="K649" s="56" t="s">
        <v>914</v>
      </c>
      <c r="L649" s="62">
        <v>148</v>
      </c>
      <c r="M649" s="52">
        <f t="shared" si="139"/>
        <v>1</v>
      </c>
      <c r="N649" s="53" t="s">
        <v>632</v>
      </c>
      <c r="O649" s="52">
        <f t="shared" si="140"/>
        <v>1</v>
      </c>
      <c r="P649" s="52" t="str">
        <f t="shared" si="144"/>
        <v>0770-99385 0770-99385</v>
      </c>
      <c r="Q649" s="58" t="str">
        <f t="shared" si="145"/>
        <v>77099385</v>
      </c>
      <c r="R649" s="59">
        <v>0</v>
      </c>
      <c r="S649" s="59">
        <v>0</v>
      </c>
      <c r="T649" s="59">
        <v>0</v>
      </c>
      <c r="U649" s="59">
        <v>0</v>
      </c>
      <c r="V649" s="59">
        <v>0</v>
      </c>
      <c r="W649" s="59">
        <v>38.036000000000001</v>
      </c>
      <c r="X649" s="59">
        <v>37.295999999999999</v>
      </c>
      <c r="Y649" s="59">
        <v>38.480000000000004</v>
      </c>
      <c r="Z649" s="59">
        <v>37.295999999999999</v>
      </c>
      <c r="AA649" s="59">
        <v>37.295999999999999</v>
      </c>
      <c r="AB649" s="59">
        <v>0</v>
      </c>
      <c r="AC649" s="59">
        <v>96.2</v>
      </c>
      <c r="AD649" s="59">
        <v>96.2</v>
      </c>
      <c r="AE649" s="59">
        <v>145.1386</v>
      </c>
      <c r="AF649" s="59">
        <v>131.22120000000001</v>
      </c>
      <c r="AG649" s="59">
        <v>0</v>
      </c>
      <c r="AH649" s="59">
        <v>0</v>
      </c>
      <c r="AI649" s="59">
        <v>0</v>
      </c>
      <c r="AJ649" s="59">
        <v>0</v>
      </c>
      <c r="AK649" s="60" t="str">
        <f t="shared" si="136"/>
        <v>Not Reimbursable</v>
      </c>
      <c r="AL649" s="60" t="str">
        <f t="shared" si="136"/>
        <v>Not Reimbursable</v>
      </c>
      <c r="AM649" s="60" t="str">
        <f t="shared" si="136"/>
        <v>Not Reimbursable</v>
      </c>
      <c r="AN649" s="60" t="str">
        <f t="shared" si="136"/>
        <v>Not Reimbursable</v>
      </c>
      <c r="AO649" s="60" t="str">
        <f t="shared" si="136"/>
        <v>Not Reimbursable</v>
      </c>
      <c r="AP649" s="60">
        <f t="shared" si="135"/>
        <v>38.036000000000001</v>
      </c>
      <c r="AQ649" s="60">
        <f t="shared" si="135"/>
        <v>37.295999999999999</v>
      </c>
      <c r="AR649" s="60">
        <f t="shared" si="135"/>
        <v>38.480000000000004</v>
      </c>
      <c r="AS649" s="60">
        <f t="shared" si="135"/>
        <v>37.295999999999999</v>
      </c>
      <c r="AT649" s="60">
        <f t="shared" si="135"/>
        <v>37.295999999999999</v>
      </c>
      <c r="AU649" s="60" t="s">
        <v>623</v>
      </c>
      <c r="AV649" s="60">
        <f t="shared" si="134"/>
        <v>96.2</v>
      </c>
      <c r="AW649" s="60">
        <f t="shared" si="134"/>
        <v>96.2</v>
      </c>
      <c r="AX649" s="60">
        <f t="shared" si="134"/>
        <v>145.1386</v>
      </c>
      <c r="AY649" s="60">
        <f t="shared" si="133"/>
        <v>131.22120000000001</v>
      </c>
      <c r="AZ649" s="60" t="str">
        <f t="shared" si="133"/>
        <v>Not Reimbursable</v>
      </c>
      <c r="BA649" s="60" t="str">
        <f t="shared" si="133"/>
        <v>Not Reimbursable</v>
      </c>
      <c r="BB649" s="60" t="s">
        <v>623</v>
      </c>
      <c r="BC649" s="60" t="s">
        <v>623</v>
      </c>
      <c r="BD649" s="58">
        <f t="shared" si="141"/>
        <v>4</v>
      </c>
      <c r="BE649" s="58">
        <f t="shared" si="142"/>
        <v>3</v>
      </c>
      <c r="BF649" s="53" t="s">
        <v>517</v>
      </c>
      <c r="BG649" s="52" t="s">
        <v>40</v>
      </c>
      <c r="BH649" s="34">
        <v>99385</v>
      </c>
      <c r="BI649" s="34">
        <v>770</v>
      </c>
      <c r="BJ649" s="56" t="s">
        <v>1716</v>
      </c>
      <c r="BL649" t="e">
        <v>#N/A</v>
      </c>
      <c r="BM649" t="e">
        <v>#N/A</v>
      </c>
      <c r="BN649" t="e">
        <v>#N/A</v>
      </c>
      <c r="BO649" t="e">
        <v>#N/A</v>
      </c>
      <c r="BP649" t="e">
        <v>#N/A</v>
      </c>
      <c r="BQ649">
        <v>38.036000000000001</v>
      </c>
      <c r="BR649">
        <v>37.295999999999999</v>
      </c>
      <c r="BS649">
        <v>38.480000000000004</v>
      </c>
      <c r="BT649">
        <v>37.295999999999999</v>
      </c>
      <c r="BU649">
        <v>37.295999999999999</v>
      </c>
      <c r="BV649" t="e">
        <v>#N/A</v>
      </c>
      <c r="BW649">
        <v>96.2</v>
      </c>
      <c r="BX649">
        <v>96.2</v>
      </c>
      <c r="BY649">
        <v>145.1386</v>
      </c>
      <c r="BZ649">
        <v>131.22120000000001</v>
      </c>
      <c r="CA649" t="e">
        <v>#N/A</v>
      </c>
      <c r="CB649" t="e">
        <v>#N/A</v>
      </c>
      <c r="CC649" t="e">
        <v>#N/A</v>
      </c>
      <c r="CD649" t="e">
        <v>#N/A</v>
      </c>
    </row>
    <row r="650" spans="1:82" x14ac:dyDescent="0.25">
      <c r="A650" t="s">
        <v>1581</v>
      </c>
      <c r="B650" s="52" t="str">
        <f t="shared" si="137"/>
        <v>E&amp;M-Prev visit new age 40-64-99386</v>
      </c>
      <c r="C650" s="52" t="str">
        <f t="shared" si="138"/>
        <v>99386-0770</v>
      </c>
      <c r="D650" s="53" t="s">
        <v>915</v>
      </c>
      <c r="E650" s="53" t="s">
        <v>976</v>
      </c>
      <c r="F650" s="52" t="s">
        <v>118</v>
      </c>
      <c r="G650" s="52" t="s">
        <v>518</v>
      </c>
      <c r="H650" s="54" t="s">
        <v>1717</v>
      </c>
      <c r="I650" s="55" t="s">
        <v>161</v>
      </c>
      <c r="J650" s="55" t="str">
        <f t="shared" si="143"/>
        <v>99386-770</v>
      </c>
      <c r="K650" s="56" t="s">
        <v>915</v>
      </c>
      <c r="L650" s="62">
        <v>127</v>
      </c>
      <c r="M650" s="52">
        <f t="shared" si="139"/>
        <v>1</v>
      </c>
      <c r="N650" s="53" t="s">
        <v>632</v>
      </c>
      <c r="O650" s="52">
        <f t="shared" si="140"/>
        <v>1</v>
      </c>
      <c r="P650" s="52" t="str">
        <f t="shared" si="144"/>
        <v>0770-99386 0770-99386</v>
      </c>
      <c r="Q650" s="58" t="str">
        <f t="shared" si="145"/>
        <v>77099386</v>
      </c>
      <c r="R650" s="59">
        <v>0</v>
      </c>
      <c r="S650" s="59">
        <v>0</v>
      </c>
      <c r="T650" s="59">
        <v>0</v>
      </c>
      <c r="U650" s="59">
        <v>0</v>
      </c>
      <c r="V650" s="59">
        <v>0</v>
      </c>
      <c r="W650" s="59">
        <v>32.639000000000003</v>
      </c>
      <c r="X650" s="59">
        <v>32.003999999999998</v>
      </c>
      <c r="Y650" s="59">
        <v>33.020000000000003</v>
      </c>
      <c r="Z650" s="59">
        <v>32.003999999999998</v>
      </c>
      <c r="AA650" s="59">
        <v>32.003999999999998</v>
      </c>
      <c r="AB650" s="59">
        <v>0</v>
      </c>
      <c r="AC650" s="59">
        <v>82.55</v>
      </c>
      <c r="AD650" s="59">
        <v>82.55</v>
      </c>
      <c r="AE650" s="59">
        <v>176.57239999999999</v>
      </c>
      <c r="AF650" s="59">
        <v>159.64080000000001</v>
      </c>
      <c r="AG650" s="59">
        <v>0</v>
      </c>
      <c r="AH650" s="59">
        <v>0</v>
      </c>
      <c r="AI650" s="59">
        <v>0</v>
      </c>
      <c r="AJ650" s="59">
        <v>0</v>
      </c>
      <c r="AK650" s="60" t="str">
        <f t="shared" si="136"/>
        <v>Not Reimbursable</v>
      </c>
      <c r="AL650" s="60" t="str">
        <f t="shared" si="136"/>
        <v>Not Reimbursable</v>
      </c>
      <c r="AM650" s="60" t="str">
        <f t="shared" si="136"/>
        <v>Not Reimbursable</v>
      </c>
      <c r="AN650" s="60" t="str">
        <f t="shared" si="136"/>
        <v>Not Reimbursable</v>
      </c>
      <c r="AO650" s="60" t="str">
        <f t="shared" si="136"/>
        <v>Not Reimbursable</v>
      </c>
      <c r="AP650" s="60">
        <f t="shared" si="135"/>
        <v>32.639000000000003</v>
      </c>
      <c r="AQ650" s="60">
        <f t="shared" si="135"/>
        <v>32.003999999999998</v>
      </c>
      <c r="AR650" s="60">
        <f t="shared" si="135"/>
        <v>33.020000000000003</v>
      </c>
      <c r="AS650" s="60">
        <f t="shared" si="135"/>
        <v>32.003999999999998</v>
      </c>
      <c r="AT650" s="60">
        <f t="shared" si="135"/>
        <v>32.003999999999998</v>
      </c>
      <c r="AU650" s="60" t="s">
        <v>623</v>
      </c>
      <c r="AV650" s="60">
        <f t="shared" si="134"/>
        <v>82.55</v>
      </c>
      <c r="AW650" s="60">
        <f t="shared" si="134"/>
        <v>82.55</v>
      </c>
      <c r="AX650" s="60">
        <f t="shared" si="134"/>
        <v>176.57239999999999</v>
      </c>
      <c r="AY650" s="60">
        <f t="shared" si="133"/>
        <v>159.64080000000001</v>
      </c>
      <c r="AZ650" s="60" t="str">
        <f t="shared" si="133"/>
        <v>Not Reimbursable</v>
      </c>
      <c r="BA650" s="60" t="str">
        <f t="shared" si="133"/>
        <v>Not Reimbursable</v>
      </c>
      <c r="BB650" s="60" t="s">
        <v>623</v>
      </c>
      <c r="BC650" s="60" t="s">
        <v>623</v>
      </c>
      <c r="BD650" s="58">
        <f t="shared" si="141"/>
        <v>4</v>
      </c>
      <c r="BE650" s="58">
        <f t="shared" si="142"/>
        <v>3</v>
      </c>
      <c r="BF650" s="53" t="s">
        <v>1718</v>
      </c>
      <c r="BG650" s="52" t="s">
        <v>40</v>
      </c>
      <c r="BH650" s="34">
        <v>99386</v>
      </c>
      <c r="BI650" s="34">
        <v>770</v>
      </c>
      <c r="BJ650" s="56" t="s">
        <v>1719</v>
      </c>
      <c r="BL650" t="e">
        <v>#N/A</v>
      </c>
      <c r="BM650" t="e">
        <v>#N/A</v>
      </c>
      <c r="BN650" t="e">
        <v>#N/A</v>
      </c>
      <c r="BO650" t="e">
        <v>#N/A</v>
      </c>
      <c r="BP650" t="e">
        <v>#N/A</v>
      </c>
      <c r="BQ650">
        <v>32.639000000000003</v>
      </c>
      <c r="BR650">
        <v>32.003999999999998</v>
      </c>
      <c r="BS650">
        <v>33.020000000000003</v>
      </c>
      <c r="BT650">
        <v>32.003999999999998</v>
      </c>
      <c r="BU650">
        <v>32.003999999999998</v>
      </c>
      <c r="BV650" t="e">
        <v>#N/A</v>
      </c>
      <c r="BW650">
        <v>82.55</v>
      </c>
      <c r="BX650">
        <v>82.55</v>
      </c>
      <c r="BY650">
        <v>176.57239999999999</v>
      </c>
      <c r="BZ650">
        <v>159.64080000000001</v>
      </c>
      <c r="CA650" t="e">
        <v>#N/A</v>
      </c>
      <c r="CB650" t="e">
        <v>#N/A</v>
      </c>
      <c r="CC650" t="e">
        <v>#N/A</v>
      </c>
      <c r="CD650" t="e">
        <v>#N/A</v>
      </c>
    </row>
    <row r="651" spans="1:82" s="42" customFormat="1" x14ac:dyDescent="0.25">
      <c r="A651" s="42" t="s">
        <v>1720</v>
      </c>
      <c r="B651" s="66" t="str">
        <f t="shared" si="137"/>
        <v>Medicine Services-Family psytx w/o pt 50 min-90846</v>
      </c>
      <c r="C651" s="66" t="str">
        <f t="shared" si="138"/>
        <v>90846-0513</v>
      </c>
      <c r="D651" s="42" t="s">
        <v>916</v>
      </c>
      <c r="E651" s="42" t="s">
        <v>976</v>
      </c>
      <c r="F651" s="66" t="s">
        <v>117</v>
      </c>
      <c r="G651" s="66" t="s">
        <v>502</v>
      </c>
      <c r="H651" s="67" t="s">
        <v>1721</v>
      </c>
      <c r="I651" s="68" t="s">
        <v>562</v>
      </c>
      <c r="J651" s="55" t="str">
        <f t="shared" si="143"/>
        <v>90846-513</v>
      </c>
      <c r="K651" s="69" t="s">
        <v>916</v>
      </c>
      <c r="L651" s="70">
        <v>347</v>
      </c>
      <c r="M651" s="66">
        <f t="shared" si="139"/>
        <v>1</v>
      </c>
      <c r="N651" s="42" t="s">
        <v>632</v>
      </c>
      <c r="O651" s="66">
        <f t="shared" si="140"/>
        <v>1</v>
      </c>
      <c r="P651" s="66" t="str">
        <f t="shared" si="144"/>
        <v>0513-90846 0513-90846</v>
      </c>
      <c r="Q651" s="71" t="str">
        <f t="shared" si="145"/>
        <v>51390846</v>
      </c>
      <c r="R651" s="72">
        <v>152.15609419999998</v>
      </c>
      <c r="S651" s="72">
        <v>152.15609419999998</v>
      </c>
      <c r="T651" s="72">
        <v>152.15609419999998</v>
      </c>
      <c r="U651" s="72">
        <v>152.15609419999998</v>
      </c>
      <c r="V651" s="72">
        <v>152.15609419999998</v>
      </c>
      <c r="W651" s="72">
        <v>89.179000000000002</v>
      </c>
      <c r="X651" s="72">
        <v>87.444000000000003</v>
      </c>
      <c r="Y651" s="72">
        <v>90.22</v>
      </c>
      <c r="Z651" s="72">
        <v>87.444000000000003</v>
      </c>
      <c r="AA651" s="72">
        <v>87.444000000000003</v>
      </c>
      <c r="AB651" s="72">
        <v>0</v>
      </c>
      <c r="AC651" s="72">
        <v>225.55</v>
      </c>
      <c r="AD651" s="72">
        <v>225.55</v>
      </c>
      <c r="AE651" s="72">
        <v>277.60000000000002</v>
      </c>
      <c r="AF651" s="72">
        <v>277.60000000000002</v>
      </c>
      <c r="AG651" s="72">
        <v>0</v>
      </c>
      <c r="AH651" s="72">
        <v>0</v>
      </c>
      <c r="AI651" s="72">
        <v>0</v>
      </c>
      <c r="AJ651" s="72">
        <v>0</v>
      </c>
      <c r="AK651" s="60">
        <f t="shared" si="136"/>
        <v>152.15609419999998</v>
      </c>
      <c r="AL651" s="60">
        <f t="shared" si="136"/>
        <v>152.15609419999998</v>
      </c>
      <c r="AM651" s="60">
        <f t="shared" si="136"/>
        <v>152.15609419999998</v>
      </c>
      <c r="AN651" s="60">
        <f t="shared" si="136"/>
        <v>152.15609419999998</v>
      </c>
      <c r="AO651" s="60">
        <f t="shared" si="136"/>
        <v>152.15609419999998</v>
      </c>
      <c r="AP651" s="60">
        <f t="shared" si="135"/>
        <v>89.179000000000002</v>
      </c>
      <c r="AQ651" s="60">
        <f t="shared" si="135"/>
        <v>87.444000000000003</v>
      </c>
      <c r="AR651" s="60">
        <f t="shared" si="135"/>
        <v>90.22</v>
      </c>
      <c r="AS651" s="60">
        <f t="shared" si="135"/>
        <v>87.444000000000003</v>
      </c>
      <c r="AT651" s="60">
        <f t="shared" si="135"/>
        <v>87.444000000000003</v>
      </c>
      <c r="AU651" s="60" t="s">
        <v>623</v>
      </c>
      <c r="AV651" s="60">
        <f t="shared" si="134"/>
        <v>225.55</v>
      </c>
      <c r="AW651" s="60">
        <f t="shared" si="134"/>
        <v>225.55</v>
      </c>
      <c r="AX651" s="60">
        <f t="shared" si="134"/>
        <v>277.60000000000002</v>
      </c>
      <c r="AY651" s="60">
        <f t="shared" si="133"/>
        <v>277.60000000000002</v>
      </c>
      <c r="AZ651" s="60" t="str">
        <f t="shared" si="133"/>
        <v>Not Reimbursable</v>
      </c>
      <c r="BA651" s="60" t="str">
        <f t="shared" si="133"/>
        <v>Not Reimbursable</v>
      </c>
      <c r="BB651" s="60" t="s">
        <v>623</v>
      </c>
      <c r="BC651" s="60" t="s">
        <v>623</v>
      </c>
      <c r="BD651" s="71">
        <f t="shared" si="141"/>
        <v>4</v>
      </c>
      <c r="BE651" s="71">
        <f t="shared" si="142"/>
        <v>3</v>
      </c>
      <c r="BF651" s="42" t="s">
        <v>1722</v>
      </c>
      <c r="BG651" s="66" t="s">
        <v>33</v>
      </c>
      <c r="BH651" s="67">
        <v>90846</v>
      </c>
      <c r="BI651" s="69">
        <v>513</v>
      </c>
      <c r="BJ651" s="69" t="s">
        <v>1723</v>
      </c>
      <c r="BK651" s="42">
        <v>5823</v>
      </c>
      <c r="BL651" s="42">
        <v>152.15609419999998</v>
      </c>
      <c r="BM651" s="42">
        <v>152.15609419999998</v>
      </c>
      <c r="BN651" s="42">
        <v>152.15609419999998</v>
      </c>
      <c r="BO651" s="42">
        <v>152.15609419999998</v>
      </c>
      <c r="BP651" s="42">
        <v>152.15609419999998</v>
      </c>
      <c r="BQ651" s="42">
        <v>89.179000000000002</v>
      </c>
      <c r="BR651" s="42">
        <v>87.444000000000003</v>
      </c>
      <c r="BS651" s="42">
        <v>90.22</v>
      </c>
      <c r="BT651" s="42">
        <v>87.444000000000003</v>
      </c>
      <c r="BU651" s="42">
        <v>87.444000000000003</v>
      </c>
      <c r="BV651" s="42">
        <v>0</v>
      </c>
      <c r="BW651" s="42">
        <v>225.55</v>
      </c>
      <c r="BX651" s="42">
        <v>225.55</v>
      </c>
      <c r="BY651" s="42">
        <v>277.60000000000002</v>
      </c>
      <c r="BZ651" s="42">
        <v>277.60000000000002</v>
      </c>
      <c r="CA651" s="42">
        <v>0</v>
      </c>
      <c r="CB651" s="42">
        <v>0</v>
      </c>
      <c r="CC651" s="42">
        <v>0</v>
      </c>
      <c r="CD651" s="42">
        <v>0</v>
      </c>
    </row>
    <row r="652" spans="1:82" s="42" customFormat="1" x14ac:dyDescent="0.25">
      <c r="A652" s="42" t="s">
        <v>1720</v>
      </c>
      <c r="B652" s="66" t="str">
        <f t="shared" si="137"/>
        <v>E&amp;M-Office o/p new low 30 min-99203</v>
      </c>
      <c r="C652" s="66" t="str">
        <f t="shared" si="138"/>
        <v>99203-0510</v>
      </c>
      <c r="D652" s="42" t="s">
        <v>917</v>
      </c>
      <c r="E652" s="42" t="s">
        <v>976</v>
      </c>
      <c r="F652" s="66" t="s">
        <v>118</v>
      </c>
      <c r="G652" s="66" t="s">
        <v>596</v>
      </c>
      <c r="H652" s="67" t="s">
        <v>1724</v>
      </c>
      <c r="I652" s="68" t="s">
        <v>531</v>
      </c>
      <c r="J652" s="55" t="str">
        <f t="shared" si="143"/>
        <v>99203-510</v>
      </c>
      <c r="K652" s="69" t="s">
        <v>917</v>
      </c>
      <c r="L652" s="70">
        <v>104</v>
      </c>
      <c r="M652" s="66">
        <f t="shared" si="139"/>
        <v>1</v>
      </c>
      <c r="N652" s="42" t="s">
        <v>632</v>
      </c>
      <c r="O652" s="66">
        <f t="shared" si="140"/>
        <v>1</v>
      </c>
      <c r="P652" s="66" t="str">
        <f t="shared" si="144"/>
        <v>0510-99203 0510-99203</v>
      </c>
      <c r="Q652" s="71" t="str">
        <f t="shared" si="145"/>
        <v>51099203</v>
      </c>
      <c r="R652" s="72">
        <v>328.64</v>
      </c>
      <c r="S652" s="72">
        <v>345.072</v>
      </c>
      <c r="T652" s="72">
        <v>345.072</v>
      </c>
      <c r="U652" s="72" t="s">
        <v>34</v>
      </c>
      <c r="V652" s="72">
        <v>328.64</v>
      </c>
      <c r="W652" s="72">
        <v>266.22000000000003</v>
      </c>
      <c r="X652" s="72">
        <v>261</v>
      </c>
      <c r="Y652" s="72">
        <v>17.650079999999999</v>
      </c>
      <c r="Z652" s="72">
        <v>261</v>
      </c>
      <c r="AA652" s="72">
        <v>261</v>
      </c>
      <c r="AB652" s="72">
        <v>0</v>
      </c>
      <c r="AC652" s="72">
        <v>44.2</v>
      </c>
      <c r="AD652" s="72">
        <v>44.2</v>
      </c>
      <c r="AE652" s="72">
        <v>0</v>
      </c>
      <c r="AF652" s="72">
        <v>0</v>
      </c>
      <c r="AG652" s="72">
        <v>0</v>
      </c>
      <c r="AH652" s="72">
        <v>0</v>
      </c>
      <c r="AI652" s="72">
        <v>0</v>
      </c>
      <c r="AJ652" s="72">
        <v>0</v>
      </c>
      <c r="AK652" s="60">
        <f t="shared" si="136"/>
        <v>328.64</v>
      </c>
      <c r="AL652" s="60">
        <f t="shared" si="136"/>
        <v>345.072</v>
      </c>
      <c r="AM652" s="60">
        <f t="shared" si="136"/>
        <v>345.072</v>
      </c>
      <c r="AN652" s="60" t="str">
        <f t="shared" si="136"/>
        <v/>
      </c>
      <c r="AO652" s="60">
        <f t="shared" si="136"/>
        <v>328.64</v>
      </c>
      <c r="AP652" s="60">
        <f t="shared" si="135"/>
        <v>266.22000000000003</v>
      </c>
      <c r="AQ652" s="60">
        <f t="shared" si="135"/>
        <v>261</v>
      </c>
      <c r="AR652" s="60">
        <f t="shared" si="135"/>
        <v>17.650079999999999</v>
      </c>
      <c r="AS652" s="60">
        <f t="shared" si="135"/>
        <v>261</v>
      </c>
      <c r="AT652" s="60">
        <f t="shared" si="135"/>
        <v>261</v>
      </c>
      <c r="AU652" s="60" t="s">
        <v>623</v>
      </c>
      <c r="AV652" s="60">
        <f t="shared" si="134"/>
        <v>44.2</v>
      </c>
      <c r="AW652" s="60">
        <f t="shared" si="134"/>
        <v>44.2</v>
      </c>
      <c r="AX652" s="60" t="str">
        <f t="shared" si="134"/>
        <v>Not Reimbursable</v>
      </c>
      <c r="AY652" s="60" t="str">
        <f t="shared" si="133"/>
        <v>Not Reimbursable</v>
      </c>
      <c r="AZ652" s="60" t="str">
        <f t="shared" si="133"/>
        <v>Not Reimbursable</v>
      </c>
      <c r="BA652" s="60" t="str">
        <f t="shared" si="133"/>
        <v>Not Reimbursable</v>
      </c>
      <c r="BB652" s="60" t="s">
        <v>623</v>
      </c>
      <c r="BC652" s="60" t="s">
        <v>623</v>
      </c>
      <c r="BD652" s="71">
        <f t="shared" si="141"/>
        <v>4</v>
      </c>
      <c r="BE652" s="71">
        <f t="shared" si="142"/>
        <v>3</v>
      </c>
      <c r="BF652" s="42" t="s">
        <v>1725</v>
      </c>
      <c r="BG652" s="66" t="s">
        <v>40</v>
      </c>
      <c r="BH652" s="67">
        <v>99203</v>
      </c>
      <c r="BI652" s="69">
        <v>510</v>
      </c>
      <c r="BJ652" s="69" t="s">
        <v>1726</v>
      </c>
      <c r="BL652" s="42">
        <v>328.64</v>
      </c>
      <c r="BM652" s="42">
        <v>345.072</v>
      </c>
      <c r="BN652" s="42">
        <v>345.072</v>
      </c>
      <c r="BO652" s="42" t="s">
        <v>34</v>
      </c>
      <c r="BP652" s="42">
        <v>328.64</v>
      </c>
      <c r="BQ652" s="42">
        <v>266.22000000000003</v>
      </c>
      <c r="BR652" s="42">
        <v>261</v>
      </c>
      <c r="BS652" s="42">
        <v>17.650079999999999</v>
      </c>
      <c r="BT652" s="42">
        <v>261</v>
      </c>
      <c r="BU652" s="42">
        <v>261</v>
      </c>
      <c r="BV652" s="42" t="e">
        <v>#N/A</v>
      </c>
      <c r="BW652" s="42">
        <v>44.2</v>
      </c>
      <c r="BX652" s="42">
        <v>44.2</v>
      </c>
      <c r="BY652" s="42">
        <v>0</v>
      </c>
      <c r="BZ652" s="42">
        <v>0</v>
      </c>
      <c r="CA652" s="42">
        <v>0</v>
      </c>
      <c r="CB652" s="42">
        <v>0</v>
      </c>
      <c r="CC652" s="42">
        <v>0</v>
      </c>
      <c r="CD652" s="42">
        <v>0</v>
      </c>
    </row>
    <row r="653" spans="1:82" s="42" customFormat="1" x14ac:dyDescent="0.25">
      <c r="A653" s="42" t="s">
        <v>1720</v>
      </c>
      <c r="B653" s="66" t="str">
        <f t="shared" si="137"/>
        <v>E&amp;M-Office o/p new mod 45 min-99204</v>
      </c>
      <c r="C653" s="66" t="str">
        <f t="shared" si="138"/>
        <v>99204-0510</v>
      </c>
      <c r="D653" s="42" t="s">
        <v>918</v>
      </c>
      <c r="E653" s="42" t="s">
        <v>976</v>
      </c>
      <c r="F653" s="66" t="s">
        <v>118</v>
      </c>
      <c r="G653" s="66" t="s">
        <v>597</v>
      </c>
      <c r="H653" s="67" t="s">
        <v>1727</v>
      </c>
      <c r="I653" s="68" t="s">
        <v>531</v>
      </c>
      <c r="J653" s="55" t="str">
        <f t="shared" si="143"/>
        <v>99204-510</v>
      </c>
      <c r="K653" s="69" t="s">
        <v>918</v>
      </c>
      <c r="L653" s="70">
        <v>148</v>
      </c>
      <c r="M653" s="66">
        <f t="shared" si="139"/>
        <v>1</v>
      </c>
      <c r="N653" s="42" t="s">
        <v>632</v>
      </c>
      <c r="O653" s="66">
        <f t="shared" si="140"/>
        <v>1</v>
      </c>
      <c r="P653" s="66" t="str">
        <f t="shared" si="144"/>
        <v>0510-99204 0510-99204</v>
      </c>
      <c r="Q653" s="71" t="str">
        <f t="shared" si="145"/>
        <v>51099204</v>
      </c>
      <c r="R653" s="72">
        <v>400.59000000000003</v>
      </c>
      <c r="S653" s="72">
        <v>420.61950000000002</v>
      </c>
      <c r="T653" s="72">
        <v>420.61950000000002</v>
      </c>
      <c r="U653" s="72">
        <v>0</v>
      </c>
      <c r="V653" s="72">
        <v>400.59000000000003</v>
      </c>
      <c r="W653" s="72">
        <v>292.13819999999998</v>
      </c>
      <c r="X653" s="72">
        <v>286.40999999999997</v>
      </c>
      <c r="Y653" s="72">
        <v>25.436879999999999</v>
      </c>
      <c r="Z653" s="72">
        <v>286.40999999999997</v>
      </c>
      <c r="AA653" s="72">
        <v>286.40999999999997</v>
      </c>
      <c r="AB653" s="72">
        <v>0</v>
      </c>
      <c r="AC653" s="72">
        <v>63.7</v>
      </c>
      <c r="AD653" s="72">
        <v>63.7</v>
      </c>
      <c r="AE653" s="72">
        <v>0</v>
      </c>
      <c r="AF653" s="72">
        <v>0</v>
      </c>
      <c r="AG653" s="72">
        <v>0</v>
      </c>
      <c r="AH653" s="72">
        <v>0</v>
      </c>
      <c r="AI653" s="72">
        <v>0</v>
      </c>
      <c r="AJ653" s="72">
        <v>0</v>
      </c>
      <c r="AK653" s="60">
        <f t="shared" si="136"/>
        <v>400.59000000000003</v>
      </c>
      <c r="AL653" s="60">
        <f t="shared" si="136"/>
        <v>420.61950000000002</v>
      </c>
      <c r="AM653" s="60">
        <f t="shared" si="136"/>
        <v>420.61950000000002</v>
      </c>
      <c r="AN653" s="60" t="str">
        <f t="shared" si="136"/>
        <v>Not Reimbursable</v>
      </c>
      <c r="AO653" s="60">
        <f t="shared" si="136"/>
        <v>400.59000000000003</v>
      </c>
      <c r="AP653" s="60">
        <f t="shared" si="135"/>
        <v>292.13819999999998</v>
      </c>
      <c r="AQ653" s="60">
        <f t="shared" si="135"/>
        <v>286.40999999999997</v>
      </c>
      <c r="AR653" s="60">
        <f t="shared" si="135"/>
        <v>25.436879999999999</v>
      </c>
      <c r="AS653" s="60">
        <f t="shared" si="135"/>
        <v>286.40999999999997</v>
      </c>
      <c r="AT653" s="60">
        <f t="shared" si="135"/>
        <v>286.40999999999997</v>
      </c>
      <c r="AU653" s="60" t="s">
        <v>623</v>
      </c>
      <c r="AV653" s="60">
        <f t="shared" si="134"/>
        <v>63.7</v>
      </c>
      <c r="AW653" s="60">
        <f t="shared" si="134"/>
        <v>63.7</v>
      </c>
      <c r="AX653" s="60" t="str">
        <f t="shared" si="134"/>
        <v>Not Reimbursable</v>
      </c>
      <c r="AY653" s="60" t="str">
        <f t="shared" si="133"/>
        <v>Not Reimbursable</v>
      </c>
      <c r="AZ653" s="60" t="str">
        <f t="shared" si="133"/>
        <v>Not Reimbursable</v>
      </c>
      <c r="BA653" s="60" t="str">
        <f t="shared" si="133"/>
        <v>Not Reimbursable</v>
      </c>
      <c r="BB653" s="60" t="s">
        <v>623</v>
      </c>
      <c r="BC653" s="60" t="s">
        <v>623</v>
      </c>
      <c r="BD653" s="71">
        <f t="shared" si="141"/>
        <v>4</v>
      </c>
      <c r="BE653" s="71">
        <f t="shared" si="142"/>
        <v>3</v>
      </c>
      <c r="BF653" s="42" t="s">
        <v>1728</v>
      </c>
      <c r="BG653" s="66" t="s">
        <v>40</v>
      </c>
      <c r="BH653" s="67">
        <v>99204</v>
      </c>
      <c r="BI653" s="69">
        <v>510</v>
      </c>
      <c r="BJ653" s="69" t="s">
        <v>1729</v>
      </c>
      <c r="BL653" s="42">
        <v>400.59000000000003</v>
      </c>
      <c r="BM653" s="42">
        <v>420.61950000000002</v>
      </c>
      <c r="BN653" s="42">
        <v>420.61950000000002</v>
      </c>
      <c r="BO653" s="42">
        <v>0</v>
      </c>
      <c r="BP653" s="42">
        <v>400.59000000000003</v>
      </c>
      <c r="BQ653" s="42">
        <v>292.13819999999998</v>
      </c>
      <c r="BR653" s="42">
        <v>286.40999999999997</v>
      </c>
      <c r="BS653" s="42">
        <v>25.436879999999999</v>
      </c>
      <c r="BT653" s="42">
        <v>286.40999999999997</v>
      </c>
      <c r="BU653" s="42">
        <v>286.40999999999997</v>
      </c>
      <c r="BV653" s="42" t="e">
        <v>#N/A</v>
      </c>
      <c r="BW653" s="42">
        <v>63.7</v>
      </c>
      <c r="BX653" s="42">
        <v>63.7</v>
      </c>
      <c r="BY653" s="42">
        <v>0</v>
      </c>
      <c r="BZ653" s="42">
        <v>0</v>
      </c>
      <c r="CA653" s="42">
        <v>0</v>
      </c>
      <c r="CB653" s="42">
        <v>0</v>
      </c>
      <c r="CC653" s="42">
        <v>0</v>
      </c>
      <c r="CD653" s="42">
        <v>0</v>
      </c>
    </row>
    <row r="654" spans="1:82" s="42" customFormat="1" x14ac:dyDescent="0.25">
      <c r="A654" s="42" t="s">
        <v>1720</v>
      </c>
      <c r="B654" s="66" t="str">
        <f t="shared" si="137"/>
        <v>E&amp;M-Office o/p new hi 60 min-99205</v>
      </c>
      <c r="C654" s="66" t="str">
        <f t="shared" si="138"/>
        <v>99205-0510</v>
      </c>
      <c r="D654" s="42" t="s">
        <v>919</v>
      </c>
      <c r="E654" s="42" t="s">
        <v>976</v>
      </c>
      <c r="F654" s="66" t="s">
        <v>118</v>
      </c>
      <c r="G654" s="66" t="s">
        <v>598</v>
      </c>
      <c r="H654" s="67" t="s">
        <v>1730</v>
      </c>
      <c r="I654" s="68" t="s">
        <v>531</v>
      </c>
      <c r="J654" s="55" t="str">
        <f t="shared" si="143"/>
        <v>99205-510</v>
      </c>
      <c r="K654" s="69" t="s">
        <v>919</v>
      </c>
      <c r="L654" s="70">
        <v>148</v>
      </c>
      <c r="M654" s="66">
        <f t="shared" si="139"/>
        <v>1</v>
      </c>
      <c r="N654" s="42" t="s">
        <v>632</v>
      </c>
      <c r="O654" s="66">
        <f t="shared" si="140"/>
        <v>1</v>
      </c>
      <c r="P654" s="66" t="str">
        <f t="shared" si="144"/>
        <v>0510-99205 0510-99205</v>
      </c>
      <c r="Q654" s="71" t="str">
        <f t="shared" si="145"/>
        <v>51099205</v>
      </c>
      <c r="R654" s="72">
        <v>545.64</v>
      </c>
      <c r="S654" s="72">
        <v>572.92200000000003</v>
      </c>
      <c r="T654" s="72">
        <v>572.92200000000003</v>
      </c>
      <c r="U654" s="72">
        <v>0</v>
      </c>
      <c r="V654" s="72">
        <v>545.64</v>
      </c>
      <c r="W654" s="72">
        <v>363.22199999999998</v>
      </c>
      <c r="X654" s="72">
        <v>356.1</v>
      </c>
      <c r="Y654" s="72">
        <v>31.666319999999999</v>
      </c>
      <c r="Z654" s="72">
        <v>356.1</v>
      </c>
      <c r="AA654" s="72">
        <v>356.1</v>
      </c>
      <c r="AB654" s="72">
        <v>0</v>
      </c>
      <c r="AC654" s="72">
        <v>79.3</v>
      </c>
      <c r="AD654" s="72">
        <v>79.3</v>
      </c>
      <c r="AE654" s="72">
        <v>0</v>
      </c>
      <c r="AF654" s="72">
        <v>0</v>
      </c>
      <c r="AG654" s="72">
        <v>0</v>
      </c>
      <c r="AH654" s="72">
        <v>0</v>
      </c>
      <c r="AI654" s="72">
        <v>0</v>
      </c>
      <c r="AJ654" s="72">
        <v>0</v>
      </c>
      <c r="AK654" s="60">
        <f t="shared" si="136"/>
        <v>545.64</v>
      </c>
      <c r="AL654" s="60">
        <f t="shared" si="136"/>
        <v>572.92200000000003</v>
      </c>
      <c r="AM654" s="60">
        <f t="shared" si="136"/>
        <v>572.92200000000003</v>
      </c>
      <c r="AN654" s="60" t="str">
        <f t="shared" si="136"/>
        <v>Not Reimbursable</v>
      </c>
      <c r="AO654" s="60">
        <f t="shared" si="136"/>
        <v>545.64</v>
      </c>
      <c r="AP654" s="60">
        <f t="shared" si="135"/>
        <v>363.22199999999998</v>
      </c>
      <c r="AQ654" s="60">
        <f t="shared" si="135"/>
        <v>356.1</v>
      </c>
      <c r="AR654" s="60">
        <f t="shared" si="135"/>
        <v>31.666319999999999</v>
      </c>
      <c r="AS654" s="60">
        <f t="shared" si="135"/>
        <v>356.1</v>
      </c>
      <c r="AT654" s="60">
        <f t="shared" si="135"/>
        <v>356.1</v>
      </c>
      <c r="AU654" s="60" t="s">
        <v>623</v>
      </c>
      <c r="AV654" s="60">
        <f t="shared" si="134"/>
        <v>79.3</v>
      </c>
      <c r="AW654" s="60">
        <f t="shared" si="134"/>
        <v>79.3</v>
      </c>
      <c r="AX654" s="60" t="str">
        <f t="shared" si="134"/>
        <v>Not Reimbursable</v>
      </c>
      <c r="AY654" s="60" t="str">
        <f t="shared" si="133"/>
        <v>Not Reimbursable</v>
      </c>
      <c r="AZ654" s="60" t="str">
        <f t="shared" si="133"/>
        <v>Not Reimbursable</v>
      </c>
      <c r="BA654" s="60" t="str">
        <f t="shared" si="133"/>
        <v>Not Reimbursable</v>
      </c>
      <c r="BB654" s="60" t="s">
        <v>623</v>
      </c>
      <c r="BC654" s="60" t="s">
        <v>623</v>
      </c>
      <c r="BD654" s="71">
        <f t="shared" si="141"/>
        <v>4</v>
      </c>
      <c r="BE654" s="71">
        <f t="shared" si="142"/>
        <v>3</v>
      </c>
      <c r="BF654" s="42" t="s">
        <v>1731</v>
      </c>
      <c r="BG654" s="66" t="s">
        <v>40</v>
      </c>
      <c r="BH654" s="67">
        <v>99205</v>
      </c>
      <c r="BI654" s="69">
        <v>510</v>
      </c>
      <c r="BJ654" s="69" t="s">
        <v>1732</v>
      </c>
      <c r="BL654" s="42">
        <v>545.64</v>
      </c>
      <c r="BM654" s="42">
        <v>572.92200000000003</v>
      </c>
      <c r="BN654" s="42">
        <v>572.92200000000003</v>
      </c>
      <c r="BO654" s="42">
        <v>0</v>
      </c>
      <c r="BP654" s="42">
        <v>545.64</v>
      </c>
      <c r="BQ654" s="42">
        <v>363.22199999999998</v>
      </c>
      <c r="BR654" s="42">
        <v>356.1</v>
      </c>
      <c r="BS654" s="42">
        <v>31.666319999999999</v>
      </c>
      <c r="BT654" s="42">
        <v>356.1</v>
      </c>
      <c r="BU654" s="42">
        <v>356.1</v>
      </c>
      <c r="BV654" s="42" t="e">
        <v>#N/A</v>
      </c>
      <c r="BW654" s="42">
        <v>79.3</v>
      </c>
      <c r="BX654" s="42">
        <v>79.3</v>
      </c>
      <c r="BY654" s="42">
        <v>0</v>
      </c>
      <c r="BZ654" s="42">
        <v>0</v>
      </c>
      <c r="CA654" s="42">
        <v>0</v>
      </c>
      <c r="CB654" s="42">
        <v>0</v>
      </c>
      <c r="CC654" s="42">
        <v>0</v>
      </c>
      <c r="CD654" s="42">
        <v>0</v>
      </c>
    </row>
    <row r="655" spans="1:82" s="42" customFormat="1" x14ac:dyDescent="0.25">
      <c r="A655" s="42" t="s">
        <v>1720</v>
      </c>
      <c r="B655" s="66" t="str">
        <f t="shared" si="137"/>
        <v>E&amp;M-Off/op cnsltj new/est low 30-99243</v>
      </c>
      <c r="C655" s="66" t="str">
        <f t="shared" si="138"/>
        <v>99243-0983</v>
      </c>
      <c r="D655" s="42" t="s">
        <v>920</v>
      </c>
      <c r="E655" s="42" t="s">
        <v>976</v>
      </c>
      <c r="F655" s="66" t="s">
        <v>118</v>
      </c>
      <c r="G655" s="66" t="s">
        <v>599</v>
      </c>
      <c r="H655" s="67" t="s">
        <v>1733</v>
      </c>
      <c r="I655" s="68" t="s">
        <v>603</v>
      </c>
      <c r="J655" s="55" t="str">
        <f t="shared" si="143"/>
        <v>99243-983</v>
      </c>
      <c r="K655" s="69" t="s">
        <v>920</v>
      </c>
      <c r="L655" s="70">
        <v>120</v>
      </c>
      <c r="M655" s="66">
        <f t="shared" si="139"/>
        <v>1</v>
      </c>
      <c r="N655" s="42" t="s">
        <v>632</v>
      </c>
      <c r="O655" s="66">
        <f t="shared" si="140"/>
        <v>1</v>
      </c>
      <c r="P655" s="66" t="str">
        <f t="shared" si="144"/>
        <v>0983-99243 0983-99243</v>
      </c>
      <c r="Q655" s="71" t="str">
        <f t="shared" si="145"/>
        <v>98399243</v>
      </c>
      <c r="R655" s="72">
        <v>0</v>
      </c>
      <c r="S655" s="72">
        <v>0</v>
      </c>
      <c r="T655" s="72">
        <v>0</v>
      </c>
      <c r="U655" s="72">
        <v>0</v>
      </c>
      <c r="V655" s="72">
        <v>0</v>
      </c>
      <c r="W655" s="72">
        <v>98.144400000000005</v>
      </c>
      <c r="X655" s="72">
        <v>96.219999999999985</v>
      </c>
      <c r="Y655" s="72">
        <v>0</v>
      </c>
      <c r="Z655" s="72">
        <v>96.219999999999985</v>
      </c>
      <c r="AA655" s="72">
        <v>96.219999999999985</v>
      </c>
      <c r="AB655" s="72">
        <v>0</v>
      </c>
      <c r="AC655" s="72">
        <v>0</v>
      </c>
      <c r="AD655" s="72">
        <v>0</v>
      </c>
      <c r="AE655" s="72">
        <v>0</v>
      </c>
      <c r="AF655" s="72">
        <v>0</v>
      </c>
      <c r="AG655" s="72">
        <v>0</v>
      </c>
      <c r="AH655" s="72">
        <v>0</v>
      </c>
      <c r="AI655" s="72">
        <v>0</v>
      </c>
      <c r="AJ655" s="72">
        <v>0</v>
      </c>
      <c r="AK655" s="60" t="str">
        <f t="shared" si="136"/>
        <v>Not Reimbursable</v>
      </c>
      <c r="AL655" s="60" t="str">
        <f t="shared" si="136"/>
        <v>Not Reimbursable</v>
      </c>
      <c r="AM655" s="60" t="str">
        <f t="shared" si="136"/>
        <v>Not Reimbursable</v>
      </c>
      <c r="AN655" s="60" t="str">
        <f t="shared" si="136"/>
        <v>Not Reimbursable</v>
      </c>
      <c r="AO655" s="60" t="str">
        <f t="shared" si="136"/>
        <v>Not Reimbursable</v>
      </c>
      <c r="AP655" s="60">
        <f t="shared" si="135"/>
        <v>98.144400000000005</v>
      </c>
      <c r="AQ655" s="60">
        <f t="shared" si="135"/>
        <v>96.219999999999985</v>
      </c>
      <c r="AR655" s="60" t="str">
        <f t="shared" si="135"/>
        <v>Not Reimbursable</v>
      </c>
      <c r="AS655" s="60">
        <f t="shared" si="135"/>
        <v>96.219999999999985</v>
      </c>
      <c r="AT655" s="60">
        <f t="shared" si="135"/>
        <v>96.219999999999985</v>
      </c>
      <c r="AU655" s="60" t="s">
        <v>623</v>
      </c>
      <c r="AV655" s="60" t="str">
        <f t="shared" si="134"/>
        <v>Not Reimbursable</v>
      </c>
      <c r="AW655" s="60" t="str">
        <f t="shared" si="134"/>
        <v>Not Reimbursable</v>
      </c>
      <c r="AX655" s="60" t="str">
        <f t="shared" si="134"/>
        <v>Not Reimbursable</v>
      </c>
      <c r="AY655" s="60" t="str">
        <f t="shared" si="133"/>
        <v>Not Reimbursable</v>
      </c>
      <c r="AZ655" s="60" t="str">
        <f t="shared" si="133"/>
        <v>Not Reimbursable</v>
      </c>
      <c r="BA655" s="60" t="str">
        <f t="shared" si="133"/>
        <v>Not Reimbursable</v>
      </c>
      <c r="BB655" s="60" t="s">
        <v>623</v>
      </c>
      <c r="BC655" s="60" t="s">
        <v>623</v>
      </c>
      <c r="BD655" s="71">
        <f t="shared" si="141"/>
        <v>4</v>
      </c>
      <c r="BE655" s="71">
        <f t="shared" si="142"/>
        <v>3</v>
      </c>
      <c r="BF655" s="42" t="s">
        <v>1734</v>
      </c>
      <c r="BG655" s="66" t="s">
        <v>40</v>
      </c>
      <c r="BH655" s="67">
        <v>99243</v>
      </c>
      <c r="BI655" s="69">
        <v>983</v>
      </c>
      <c r="BJ655" s="69" t="s">
        <v>1735</v>
      </c>
      <c r="BL655" s="42" t="e">
        <v>#N/A</v>
      </c>
      <c r="BM655" s="42" t="e">
        <v>#N/A</v>
      </c>
      <c r="BN655" s="42" t="e">
        <v>#N/A</v>
      </c>
      <c r="BO655" s="42" t="e">
        <v>#N/A</v>
      </c>
      <c r="BP655" s="42" t="e">
        <v>#N/A</v>
      </c>
      <c r="BQ655" s="42">
        <v>98.144400000000005</v>
      </c>
      <c r="BR655" s="42">
        <v>96.219999999999985</v>
      </c>
      <c r="BS655" s="42" t="e">
        <v>#N/A</v>
      </c>
      <c r="BT655" s="42">
        <v>96.219999999999985</v>
      </c>
      <c r="BU655" s="42">
        <v>96.219999999999985</v>
      </c>
      <c r="BV655" s="42" t="e">
        <v>#N/A</v>
      </c>
      <c r="BW655" s="42" t="e">
        <v>#N/A</v>
      </c>
      <c r="BX655" s="42" t="e">
        <v>#N/A</v>
      </c>
      <c r="BY655" s="42" t="e">
        <v>#N/A</v>
      </c>
      <c r="BZ655" s="42" t="e">
        <v>#N/A</v>
      </c>
      <c r="CA655" s="42" t="e">
        <v>#N/A</v>
      </c>
      <c r="CB655" s="42" t="e">
        <v>#N/A</v>
      </c>
      <c r="CC655" s="42" t="e">
        <v>#N/A</v>
      </c>
      <c r="CD655" s="42" t="e">
        <v>#N/A</v>
      </c>
    </row>
    <row r="656" spans="1:82" s="42" customFormat="1" x14ac:dyDescent="0.25">
      <c r="A656" s="42" t="s">
        <v>1720</v>
      </c>
      <c r="B656" s="66" t="str">
        <f t="shared" si="137"/>
        <v>E&amp;M-Off/op cnsltj new/est mod 40-99244</v>
      </c>
      <c r="C656" s="66" t="str">
        <f t="shared" si="138"/>
        <v>99244-0983</v>
      </c>
      <c r="D656" s="42" t="s">
        <v>921</v>
      </c>
      <c r="E656" s="42" t="s">
        <v>976</v>
      </c>
      <c r="F656" s="66" t="s">
        <v>118</v>
      </c>
      <c r="G656" s="66" t="s">
        <v>600</v>
      </c>
      <c r="H656" s="67" t="s">
        <v>1736</v>
      </c>
      <c r="I656" s="68" t="s">
        <v>603</v>
      </c>
      <c r="J656" s="55" t="str">
        <f t="shared" si="143"/>
        <v>99244-983</v>
      </c>
      <c r="K656" s="69" t="s">
        <v>921</v>
      </c>
      <c r="L656" s="70">
        <v>169</v>
      </c>
      <c r="M656" s="66">
        <f t="shared" si="139"/>
        <v>1</v>
      </c>
      <c r="N656" s="42" t="s">
        <v>632</v>
      </c>
      <c r="O656" s="66">
        <f t="shared" si="140"/>
        <v>1</v>
      </c>
      <c r="P656" s="66" t="str">
        <f t="shared" si="144"/>
        <v>0983-99244 0983-99244</v>
      </c>
      <c r="Q656" s="71" t="str">
        <f t="shared" si="145"/>
        <v>98399244</v>
      </c>
      <c r="R656" s="72">
        <v>0</v>
      </c>
      <c r="S656" s="72">
        <v>0</v>
      </c>
      <c r="T656" s="72">
        <v>0</v>
      </c>
      <c r="U656" s="72">
        <v>0</v>
      </c>
      <c r="V656" s="72">
        <v>0</v>
      </c>
      <c r="W656" s="72">
        <v>137.61839999999998</v>
      </c>
      <c r="X656" s="72">
        <v>134.91999999999999</v>
      </c>
      <c r="Y656" s="72">
        <v>0</v>
      </c>
      <c r="Z656" s="72">
        <v>134.91999999999999</v>
      </c>
      <c r="AA656" s="72">
        <v>134.91999999999999</v>
      </c>
      <c r="AB656" s="72">
        <v>0</v>
      </c>
      <c r="AC656" s="72">
        <v>0</v>
      </c>
      <c r="AD656" s="72">
        <v>0</v>
      </c>
      <c r="AE656" s="72">
        <v>0</v>
      </c>
      <c r="AF656" s="72">
        <v>0</v>
      </c>
      <c r="AG656" s="72">
        <v>0</v>
      </c>
      <c r="AH656" s="72">
        <v>0</v>
      </c>
      <c r="AI656" s="72">
        <v>0</v>
      </c>
      <c r="AJ656" s="72">
        <v>0</v>
      </c>
      <c r="AK656" s="60" t="str">
        <f t="shared" si="136"/>
        <v>Not Reimbursable</v>
      </c>
      <c r="AL656" s="60" t="str">
        <f t="shared" si="136"/>
        <v>Not Reimbursable</v>
      </c>
      <c r="AM656" s="60" t="str">
        <f t="shared" si="136"/>
        <v>Not Reimbursable</v>
      </c>
      <c r="AN656" s="60" t="str">
        <f t="shared" si="136"/>
        <v>Not Reimbursable</v>
      </c>
      <c r="AO656" s="60" t="str">
        <f t="shared" si="136"/>
        <v>Not Reimbursable</v>
      </c>
      <c r="AP656" s="60">
        <f t="shared" si="135"/>
        <v>137.61839999999998</v>
      </c>
      <c r="AQ656" s="60">
        <f t="shared" si="135"/>
        <v>134.91999999999999</v>
      </c>
      <c r="AR656" s="60" t="str">
        <f t="shared" si="135"/>
        <v>Not Reimbursable</v>
      </c>
      <c r="AS656" s="60">
        <f t="shared" si="135"/>
        <v>134.91999999999999</v>
      </c>
      <c r="AT656" s="60">
        <f t="shared" si="135"/>
        <v>134.91999999999999</v>
      </c>
      <c r="AU656" s="60" t="s">
        <v>623</v>
      </c>
      <c r="AV656" s="60" t="str">
        <f t="shared" si="134"/>
        <v>Not Reimbursable</v>
      </c>
      <c r="AW656" s="60" t="str">
        <f t="shared" si="134"/>
        <v>Not Reimbursable</v>
      </c>
      <c r="AX656" s="60" t="str">
        <f t="shared" si="134"/>
        <v>Not Reimbursable</v>
      </c>
      <c r="AY656" s="60" t="str">
        <f t="shared" si="133"/>
        <v>Not Reimbursable</v>
      </c>
      <c r="AZ656" s="60" t="str">
        <f t="shared" si="133"/>
        <v>Not Reimbursable</v>
      </c>
      <c r="BA656" s="60" t="str">
        <f t="shared" si="133"/>
        <v>Not Reimbursable</v>
      </c>
      <c r="BB656" s="60" t="s">
        <v>623</v>
      </c>
      <c r="BC656" s="60" t="s">
        <v>623</v>
      </c>
      <c r="BD656" s="71">
        <f t="shared" si="141"/>
        <v>4</v>
      </c>
      <c r="BE656" s="71">
        <f t="shared" si="142"/>
        <v>3</v>
      </c>
      <c r="BF656" s="42" t="s">
        <v>1737</v>
      </c>
      <c r="BG656" s="66" t="s">
        <v>40</v>
      </c>
      <c r="BH656" s="69">
        <v>99244</v>
      </c>
      <c r="BI656" s="69">
        <v>983</v>
      </c>
      <c r="BJ656" s="69" t="s">
        <v>1738</v>
      </c>
      <c r="BL656" s="42" t="e">
        <v>#N/A</v>
      </c>
      <c r="BM656" s="42" t="e">
        <v>#N/A</v>
      </c>
      <c r="BN656" s="42" t="e">
        <v>#N/A</v>
      </c>
      <c r="BO656" s="42" t="e">
        <v>#N/A</v>
      </c>
      <c r="BP656" s="42" t="e">
        <v>#N/A</v>
      </c>
      <c r="BQ656" s="42">
        <v>137.61839999999998</v>
      </c>
      <c r="BR656" s="42">
        <v>134.91999999999999</v>
      </c>
      <c r="BS656" s="42" t="e">
        <v>#N/A</v>
      </c>
      <c r="BT656" s="42">
        <v>134.91999999999999</v>
      </c>
      <c r="BU656" s="42">
        <v>134.91999999999999</v>
      </c>
      <c r="BV656" s="42" t="e">
        <v>#N/A</v>
      </c>
      <c r="BW656" s="42" t="e">
        <v>#N/A</v>
      </c>
      <c r="BX656" s="42" t="e">
        <v>#N/A</v>
      </c>
      <c r="BY656" s="42" t="e">
        <v>#N/A</v>
      </c>
      <c r="BZ656" s="42" t="e">
        <v>#N/A</v>
      </c>
      <c r="CA656" s="42" t="e">
        <v>#N/A</v>
      </c>
      <c r="CB656" s="42" t="e">
        <v>#N/A</v>
      </c>
      <c r="CC656" s="42" t="e">
        <v>#N/A</v>
      </c>
      <c r="CD656" s="42" t="e">
        <v>#N/A</v>
      </c>
    </row>
    <row r="657" spans="1:82" s="42" customFormat="1" x14ac:dyDescent="0.25">
      <c r="A657" s="42" t="s">
        <v>1720</v>
      </c>
      <c r="B657" s="66" t="str">
        <f t="shared" si="137"/>
        <v>Clinical Laboratory &amp; Pathology Procedures-Obstetric panel-80055</v>
      </c>
      <c r="C657" s="66" t="str">
        <f t="shared" si="138"/>
        <v>80055-0300</v>
      </c>
      <c r="D657" s="42" t="s">
        <v>922</v>
      </c>
      <c r="E657" s="42" t="s">
        <v>976</v>
      </c>
      <c r="F657" s="66" t="s">
        <v>116</v>
      </c>
      <c r="G657" s="66" t="s">
        <v>464</v>
      </c>
      <c r="H657" s="67" t="s">
        <v>1739</v>
      </c>
      <c r="I657" s="68" t="s">
        <v>36</v>
      </c>
      <c r="J657" s="55" t="str">
        <f t="shared" si="143"/>
        <v>80055-300</v>
      </c>
      <c r="K657" s="69" t="s">
        <v>922</v>
      </c>
      <c r="L657" s="73" t="s">
        <v>602</v>
      </c>
      <c r="M657" s="66">
        <f t="shared" si="139"/>
        <v>1</v>
      </c>
      <c r="N657" s="42" t="s">
        <v>923</v>
      </c>
      <c r="O657" s="66">
        <f t="shared" si="140"/>
        <v>1</v>
      </c>
      <c r="P657" s="66" t="str">
        <f t="shared" si="144"/>
        <v>0300-80055 0300-80055</v>
      </c>
      <c r="Q657" s="71" t="str">
        <f t="shared" si="145"/>
        <v>30080055</v>
      </c>
      <c r="R657" s="72">
        <v>10.56</v>
      </c>
      <c r="S657" s="72">
        <v>11.087999999999999</v>
      </c>
      <c r="T657" s="72">
        <v>11.087999999999999</v>
      </c>
      <c r="U657" s="72">
        <v>11.087999999999999</v>
      </c>
      <c r="V657" s="72">
        <v>10.56</v>
      </c>
      <c r="W657" s="72">
        <v>9.0473999999999997</v>
      </c>
      <c r="X657" s="72">
        <v>8.8699999999999992</v>
      </c>
      <c r="Y657" s="72">
        <v>9.1361000000000008</v>
      </c>
      <c r="Z657" s="72">
        <v>8.8699999999999992</v>
      </c>
      <c r="AA657" s="72">
        <v>8.8699999999999992</v>
      </c>
      <c r="AB657" s="72">
        <v>0</v>
      </c>
      <c r="AC657" s="72">
        <v>0</v>
      </c>
      <c r="AD657" s="72">
        <v>347.1</v>
      </c>
      <c r="AE657" s="72">
        <v>28.687999999999999</v>
      </c>
      <c r="AF657" s="72">
        <v>25.819199999999999</v>
      </c>
      <c r="AG657" s="72">
        <v>19.285499999999999</v>
      </c>
      <c r="AH657" s="72">
        <v>9.26</v>
      </c>
      <c r="AI657" s="72">
        <v>0</v>
      </c>
      <c r="AJ657" s="72">
        <v>0</v>
      </c>
      <c r="AK657" s="60">
        <f t="shared" si="136"/>
        <v>10.56</v>
      </c>
      <c r="AL657" s="60">
        <f t="shared" si="136"/>
        <v>11.087999999999999</v>
      </c>
      <c r="AM657" s="60">
        <f t="shared" si="136"/>
        <v>11.087999999999999</v>
      </c>
      <c r="AN657" s="60">
        <f t="shared" si="136"/>
        <v>11.087999999999999</v>
      </c>
      <c r="AO657" s="60">
        <f t="shared" si="136"/>
        <v>10.56</v>
      </c>
      <c r="AP657" s="60">
        <f t="shared" si="135"/>
        <v>9.0473999999999997</v>
      </c>
      <c r="AQ657" s="60">
        <f t="shared" si="135"/>
        <v>8.8699999999999992</v>
      </c>
      <c r="AR657" s="60">
        <f t="shared" si="135"/>
        <v>9.1361000000000008</v>
      </c>
      <c r="AS657" s="60">
        <f t="shared" si="135"/>
        <v>8.8699999999999992</v>
      </c>
      <c r="AT657" s="60">
        <f t="shared" si="135"/>
        <v>8.8699999999999992</v>
      </c>
      <c r="AU657" s="60" t="s">
        <v>623</v>
      </c>
      <c r="AV657" s="60" t="str">
        <f t="shared" si="134"/>
        <v>Not Reimbursable</v>
      </c>
      <c r="AW657" s="60">
        <f t="shared" si="134"/>
        <v>347.1</v>
      </c>
      <c r="AX657" s="60">
        <f t="shared" si="134"/>
        <v>28.687999999999999</v>
      </c>
      <c r="AY657" s="60">
        <f t="shared" si="133"/>
        <v>25.819199999999999</v>
      </c>
      <c r="AZ657" s="60">
        <f t="shared" si="133"/>
        <v>19.285499999999999</v>
      </c>
      <c r="BA657" s="60">
        <f t="shared" si="133"/>
        <v>9.26</v>
      </c>
      <c r="BB657" s="60" t="s">
        <v>623</v>
      </c>
      <c r="BC657" s="60" t="s">
        <v>623</v>
      </c>
      <c r="BD657" s="71">
        <f>IF(AND(O657=1,N657="Yes",M657=1),3+M657,IF(AND(N657="Yes",O657=1,M657&gt;1),4+M657,IF(AND(O657=1,N657="No",M657=1),1+M657,IF(AND(O657=1,N657="No",M657&gt;1),2+M657,"N/A"))))</f>
        <v>2</v>
      </c>
      <c r="BE657" s="71">
        <f t="shared" si="142"/>
        <v>1</v>
      </c>
      <c r="BF657" s="42" t="s">
        <v>1740</v>
      </c>
      <c r="BG657" s="66" t="s">
        <v>39</v>
      </c>
      <c r="BH657" s="67">
        <v>80055</v>
      </c>
      <c r="BI657" s="69">
        <v>300</v>
      </c>
      <c r="BJ657" s="69" t="s">
        <v>1741</v>
      </c>
      <c r="BL657" s="42">
        <v>10.56</v>
      </c>
      <c r="BM657" s="42">
        <v>11.087999999999999</v>
      </c>
      <c r="BN657" s="42">
        <v>11.087999999999999</v>
      </c>
      <c r="BO657" s="42">
        <v>11.087999999999999</v>
      </c>
      <c r="BP657" s="42">
        <v>10.56</v>
      </c>
      <c r="BQ657" s="42">
        <v>9.0473999999999997</v>
      </c>
      <c r="BR657" s="42">
        <v>8.8699999999999992</v>
      </c>
      <c r="BS657" s="42">
        <v>9.1361000000000008</v>
      </c>
      <c r="BT657" s="42">
        <v>8.8699999999999992</v>
      </c>
      <c r="BU657" s="42">
        <v>8.8699999999999992</v>
      </c>
      <c r="BV657" s="42" t="e">
        <v>#N/A</v>
      </c>
      <c r="BW657" s="42">
        <v>0</v>
      </c>
      <c r="BX657" s="42">
        <v>347.1</v>
      </c>
      <c r="BY657" s="42">
        <v>28.687999999999999</v>
      </c>
      <c r="BZ657" s="42">
        <v>25.819199999999999</v>
      </c>
      <c r="CA657" s="42">
        <v>19.285499999999999</v>
      </c>
      <c r="CB657" s="42">
        <v>9.26</v>
      </c>
      <c r="CC657" s="42">
        <v>0</v>
      </c>
      <c r="CD657" s="42">
        <v>0</v>
      </c>
    </row>
    <row r="658" spans="1:82" s="42" customFormat="1" x14ac:dyDescent="0.25">
      <c r="A658" s="42" t="s">
        <v>1720</v>
      </c>
      <c r="B658" s="66" t="str">
        <f t="shared" si="137"/>
        <v>Clinical Laboratory &amp; Pathology Procedures-Urinalysis nonauto w/scope-81000</v>
      </c>
      <c r="C658" s="66" t="str">
        <f t="shared" si="138"/>
        <v>81000-0300</v>
      </c>
      <c r="D658" s="42" t="s">
        <v>924</v>
      </c>
      <c r="E658" s="42" t="s">
        <v>976</v>
      </c>
      <c r="F658" s="66" t="s">
        <v>116</v>
      </c>
      <c r="G658" s="66" t="s">
        <v>468</v>
      </c>
      <c r="H658" s="67" t="s">
        <v>1742</v>
      </c>
      <c r="I658" s="68" t="s">
        <v>36</v>
      </c>
      <c r="J658" s="55" t="str">
        <f t="shared" si="143"/>
        <v>81000-300</v>
      </c>
      <c r="K658" s="69" t="s">
        <v>924</v>
      </c>
      <c r="L658" s="70">
        <v>84</v>
      </c>
      <c r="M658" s="66">
        <f t="shared" si="139"/>
        <v>1</v>
      </c>
      <c r="N658" s="42" t="s">
        <v>923</v>
      </c>
      <c r="O658" s="66">
        <f t="shared" si="140"/>
        <v>1</v>
      </c>
      <c r="P658" s="66" t="str">
        <f t="shared" si="144"/>
        <v>0300-81000 0300-81000</v>
      </c>
      <c r="Q658" s="71" t="str">
        <f t="shared" si="145"/>
        <v>30081000</v>
      </c>
      <c r="R658" s="72">
        <v>0</v>
      </c>
      <c r="S658" s="72">
        <v>0</v>
      </c>
      <c r="T658" s="72">
        <v>0</v>
      </c>
      <c r="U658" s="72">
        <v>0</v>
      </c>
      <c r="V658" s="72">
        <v>0</v>
      </c>
      <c r="W658" s="72">
        <v>0</v>
      </c>
      <c r="X658" s="72">
        <v>0</v>
      </c>
      <c r="Y658" s="72">
        <v>0</v>
      </c>
      <c r="Z658" s="72">
        <v>0</v>
      </c>
      <c r="AA658" s="72">
        <v>0</v>
      </c>
      <c r="AB658" s="72">
        <v>0</v>
      </c>
      <c r="AC658" s="72">
        <v>0</v>
      </c>
      <c r="AD658" s="72">
        <v>0</v>
      </c>
      <c r="AE658" s="72">
        <v>0</v>
      </c>
      <c r="AF658" s="72">
        <v>0</v>
      </c>
      <c r="AG658" s="72">
        <v>0</v>
      </c>
      <c r="AH658" s="72">
        <v>0</v>
      </c>
      <c r="AI658" s="72">
        <v>0</v>
      </c>
      <c r="AJ658" s="72">
        <v>0</v>
      </c>
      <c r="AK658" s="60" t="str">
        <f t="shared" si="136"/>
        <v>Not Reimbursable</v>
      </c>
      <c r="AL658" s="60" t="str">
        <f t="shared" si="136"/>
        <v>Not Reimbursable</v>
      </c>
      <c r="AM658" s="60" t="str">
        <f t="shared" si="136"/>
        <v>Not Reimbursable</v>
      </c>
      <c r="AN658" s="60" t="str">
        <f t="shared" si="136"/>
        <v>Not Reimbursable</v>
      </c>
      <c r="AO658" s="60" t="str">
        <f t="shared" si="136"/>
        <v>Not Reimbursable</v>
      </c>
      <c r="AP658" s="60" t="str">
        <f t="shared" si="135"/>
        <v>Not Reimbursable</v>
      </c>
      <c r="AQ658" s="60" t="str">
        <f t="shared" si="135"/>
        <v>Not Reimbursable</v>
      </c>
      <c r="AR658" s="60" t="str">
        <f t="shared" si="135"/>
        <v>Not Reimbursable</v>
      </c>
      <c r="AS658" s="60" t="str">
        <f t="shared" si="135"/>
        <v>Not Reimbursable</v>
      </c>
      <c r="AT658" s="60" t="str">
        <f t="shared" si="135"/>
        <v>Not Reimbursable</v>
      </c>
      <c r="AU658" s="60" t="s">
        <v>623</v>
      </c>
      <c r="AV658" s="60" t="str">
        <f t="shared" si="134"/>
        <v>Not Reimbursable</v>
      </c>
      <c r="AW658" s="60" t="str">
        <f t="shared" si="134"/>
        <v>Not Reimbursable</v>
      </c>
      <c r="AX658" s="60" t="str">
        <f t="shared" si="134"/>
        <v>Not Reimbursable</v>
      </c>
      <c r="AY658" s="60" t="str">
        <f t="shared" si="133"/>
        <v>Not Reimbursable</v>
      </c>
      <c r="AZ658" s="60" t="str">
        <f t="shared" si="133"/>
        <v>Not Reimbursable</v>
      </c>
      <c r="BA658" s="60" t="str">
        <f t="shared" si="133"/>
        <v>Not Reimbursable</v>
      </c>
      <c r="BB658" s="60" t="s">
        <v>623</v>
      </c>
      <c r="BC658" s="60" t="s">
        <v>623</v>
      </c>
      <c r="BD658" s="71">
        <f t="shared" si="141"/>
        <v>2</v>
      </c>
      <c r="BE658" s="71">
        <f t="shared" si="142"/>
        <v>1</v>
      </c>
      <c r="BF658" s="42" t="s">
        <v>1743</v>
      </c>
      <c r="BG658" s="66" t="s">
        <v>39</v>
      </c>
      <c r="BH658" s="67">
        <v>81000</v>
      </c>
      <c r="BI658" s="69">
        <v>300</v>
      </c>
      <c r="BJ658" s="69" t="s">
        <v>1744</v>
      </c>
      <c r="BL658" s="42" t="e">
        <v>#N/A</v>
      </c>
      <c r="BM658" s="42" t="e">
        <v>#N/A</v>
      </c>
      <c r="BN658" s="42" t="e">
        <v>#N/A</v>
      </c>
      <c r="BO658" s="42" t="e">
        <v>#N/A</v>
      </c>
      <c r="BP658" s="42" t="e">
        <v>#N/A</v>
      </c>
      <c r="BQ658" s="42" t="e">
        <v>#N/A</v>
      </c>
      <c r="BR658" s="42" t="e">
        <v>#N/A</v>
      </c>
      <c r="BS658" s="42" t="e">
        <v>#N/A</v>
      </c>
      <c r="BT658" s="42" t="e">
        <v>#N/A</v>
      </c>
      <c r="BU658" s="42" t="e">
        <v>#N/A</v>
      </c>
      <c r="BV658" s="42" t="e">
        <v>#N/A</v>
      </c>
      <c r="BW658" s="42" t="e">
        <v>#N/A</v>
      </c>
      <c r="BX658" s="42" t="e">
        <v>#N/A</v>
      </c>
      <c r="BY658" s="42" t="e">
        <v>#N/A</v>
      </c>
      <c r="BZ658" s="42" t="e">
        <v>#N/A</v>
      </c>
      <c r="CA658" s="42" t="e">
        <v>#N/A</v>
      </c>
      <c r="CB658" s="42" t="e">
        <v>#N/A</v>
      </c>
      <c r="CC658" s="42" t="e">
        <v>#N/A</v>
      </c>
      <c r="CD658" s="42" t="e">
        <v>#N/A</v>
      </c>
    </row>
    <row r="659" spans="1:82" s="42" customFormat="1" x14ac:dyDescent="0.25">
      <c r="A659" s="42" t="s">
        <v>1720</v>
      </c>
      <c r="B659" s="66" t="str">
        <f t="shared" si="137"/>
        <v>Clinical Laboratory &amp; Pathology Procedures-Assay of psa free-84154</v>
      </c>
      <c r="C659" s="66" t="str">
        <f t="shared" si="138"/>
        <v>84154-0300</v>
      </c>
      <c r="D659" s="42" t="s">
        <v>925</v>
      </c>
      <c r="E659" s="42" t="s">
        <v>976</v>
      </c>
      <c r="F659" s="66" t="s">
        <v>116</v>
      </c>
      <c r="G659" s="66" t="s">
        <v>475</v>
      </c>
      <c r="H659" s="67" t="s">
        <v>1745</v>
      </c>
      <c r="I659" s="68" t="s">
        <v>36</v>
      </c>
      <c r="J659" s="55" t="str">
        <f t="shared" si="143"/>
        <v>84154-300</v>
      </c>
      <c r="K659" s="69" t="s">
        <v>925</v>
      </c>
      <c r="L659" s="70">
        <v>11</v>
      </c>
      <c r="M659" s="66">
        <f t="shared" si="139"/>
        <v>1</v>
      </c>
      <c r="N659" s="42" t="s">
        <v>923</v>
      </c>
      <c r="O659" s="66">
        <f t="shared" si="140"/>
        <v>1</v>
      </c>
      <c r="P659" s="66" t="str">
        <f t="shared" si="144"/>
        <v>0300-84154 0300-84154</v>
      </c>
      <c r="Q659" s="71" t="str">
        <f t="shared" si="145"/>
        <v>30084154</v>
      </c>
      <c r="R659" s="72">
        <v>18.39</v>
      </c>
      <c r="S659" s="72">
        <v>19.3095</v>
      </c>
      <c r="T659" s="72">
        <v>19.3095</v>
      </c>
      <c r="U659" s="72">
        <v>19.3095</v>
      </c>
      <c r="V659" s="72">
        <v>18.39</v>
      </c>
      <c r="W659" s="72">
        <v>18.7578</v>
      </c>
      <c r="X659" s="72">
        <v>18.39</v>
      </c>
      <c r="Y659" s="72">
        <v>18.941700000000001</v>
      </c>
      <c r="Z659" s="72">
        <v>18.39</v>
      </c>
      <c r="AA659" s="72">
        <v>18.39</v>
      </c>
      <c r="AB659" s="72">
        <v>0</v>
      </c>
      <c r="AC659" s="72">
        <v>7.15</v>
      </c>
      <c r="AD659" s="72">
        <v>7.15</v>
      </c>
      <c r="AE659" s="72">
        <v>47.463899999999995</v>
      </c>
      <c r="AF659" s="72">
        <v>42.694800000000001</v>
      </c>
      <c r="AG659" s="72">
        <v>23.080499999999997</v>
      </c>
      <c r="AH659" s="72">
        <v>0</v>
      </c>
      <c r="AI659" s="72">
        <v>0</v>
      </c>
      <c r="AJ659" s="72">
        <v>0</v>
      </c>
      <c r="AK659" s="60">
        <f t="shared" si="136"/>
        <v>18.39</v>
      </c>
      <c r="AL659" s="60">
        <f t="shared" si="136"/>
        <v>19.3095</v>
      </c>
      <c r="AM659" s="60">
        <f t="shared" si="136"/>
        <v>19.3095</v>
      </c>
      <c r="AN659" s="60">
        <f t="shared" si="136"/>
        <v>19.3095</v>
      </c>
      <c r="AO659" s="60">
        <f t="shared" si="136"/>
        <v>18.39</v>
      </c>
      <c r="AP659" s="60">
        <f t="shared" si="135"/>
        <v>18.7578</v>
      </c>
      <c r="AQ659" s="60">
        <f t="shared" si="135"/>
        <v>18.39</v>
      </c>
      <c r="AR659" s="60">
        <f t="shared" si="135"/>
        <v>18.941700000000001</v>
      </c>
      <c r="AS659" s="60">
        <f t="shared" si="135"/>
        <v>18.39</v>
      </c>
      <c r="AT659" s="60">
        <f t="shared" si="135"/>
        <v>18.39</v>
      </c>
      <c r="AU659" s="60" t="s">
        <v>623</v>
      </c>
      <c r="AV659" s="60">
        <f t="shared" si="134"/>
        <v>7.15</v>
      </c>
      <c r="AW659" s="60">
        <f t="shared" si="134"/>
        <v>7.15</v>
      </c>
      <c r="AX659" s="60">
        <f t="shared" si="134"/>
        <v>47.463899999999995</v>
      </c>
      <c r="AY659" s="60">
        <f t="shared" si="133"/>
        <v>42.694800000000001</v>
      </c>
      <c r="AZ659" s="60">
        <f t="shared" si="133"/>
        <v>23.080499999999997</v>
      </c>
      <c r="BA659" s="60" t="str">
        <f t="shared" si="133"/>
        <v>Not Reimbursable</v>
      </c>
      <c r="BB659" s="60" t="s">
        <v>623</v>
      </c>
      <c r="BC659" s="60" t="s">
        <v>623</v>
      </c>
      <c r="BD659" s="71">
        <f t="shared" si="141"/>
        <v>2</v>
      </c>
      <c r="BE659" s="71">
        <f t="shared" si="142"/>
        <v>1</v>
      </c>
      <c r="BF659" s="42" t="s">
        <v>1746</v>
      </c>
      <c r="BG659" s="66" t="s">
        <v>39</v>
      </c>
      <c r="BH659" s="69">
        <v>84154</v>
      </c>
      <c r="BI659" s="69">
        <v>300</v>
      </c>
      <c r="BJ659" s="69" t="s">
        <v>1747</v>
      </c>
      <c r="BL659" s="42">
        <v>18.39</v>
      </c>
      <c r="BM659" s="42">
        <v>19.3095</v>
      </c>
      <c r="BN659" s="42">
        <v>19.3095</v>
      </c>
      <c r="BO659" s="42">
        <v>19.3095</v>
      </c>
      <c r="BP659" s="42">
        <v>18.39</v>
      </c>
      <c r="BQ659" s="42">
        <v>18.7578</v>
      </c>
      <c r="BR659" s="42">
        <v>18.39</v>
      </c>
      <c r="BS659" s="42">
        <v>18.941700000000001</v>
      </c>
      <c r="BT659" s="42">
        <v>18.39</v>
      </c>
      <c r="BU659" s="42">
        <v>18.39</v>
      </c>
      <c r="BV659" s="42" t="e">
        <v>#N/A</v>
      </c>
      <c r="BW659" s="42">
        <v>7.15</v>
      </c>
      <c r="BX659" s="42">
        <v>7.15</v>
      </c>
      <c r="BY659" s="42">
        <v>47.463899999999995</v>
      </c>
      <c r="BZ659" s="42">
        <v>42.694800000000001</v>
      </c>
      <c r="CA659" s="42">
        <v>23.080499999999997</v>
      </c>
      <c r="CB659" s="42" t="e">
        <v>#N/A</v>
      </c>
      <c r="CC659" s="42" t="e">
        <v>#N/A</v>
      </c>
      <c r="CD659" s="42" t="e">
        <v>#N/A</v>
      </c>
    </row>
    <row r="660" spans="1:82" s="42" customFormat="1" x14ac:dyDescent="0.25">
      <c r="A660" s="42" t="s">
        <v>1720</v>
      </c>
      <c r="B660" s="66" t="str">
        <f t="shared" si="137"/>
        <v>Medicine and Surgery Services-Cardiac valve and other major cardiothoracic procedures with cardiac catheterization with major complications or comorbidities-216</v>
      </c>
      <c r="C660" s="66" t="str">
        <f t="shared" si="138"/>
        <v>0-216-0000</v>
      </c>
      <c r="D660" s="42" t="s">
        <v>1748</v>
      </c>
      <c r="E660" s="42" t="s">
        <v>976</v>
      </c>
      <c r="F660" s="66" t="s">
        <v>33</v>
      </c>
      <c r="G660" s="66" t="s">
        <v>42</v>
      </c>
      <c r="H660" s="67" t="s">
        <v>1749</v>
      </c>
      <c r="I660" s="68" t="s">
        <v>601</v>
      </c>
      <c r="J660" s="55" t="str">
        <f t="shared" si="143"/>
        <v>216-000</v>
      </c>
      <c r="K660" s="69" t="s">
        <v>1748</v>
      </c>
      <c r="L660" s="70">
        <v>333593.40298800246</v>
      </c>
      <c r="M660" s="66">
        <f t="shared" si="139"/>
        <v>1</v>
      </c>
      <c r="N660" s="42" t="s">
        <v>632</v>
      </c>
      <c r="O660" s="66">
        <f t="shared" si="140"/>
        <v>1</v>
      </c>
      <c r="P660" s="66" t="str">
        <f t="shared" si="144"/>
        <v>0000-216 0000-216</v>
      </c>
      <c r="Q660" s="71" t="str">
        <f t="shared" si="145"/>
        <v>000216</v>
      </c>
      <c r="R660" s="72">
        <v>79860.638399999996</v>
      </c>
      <c r="S660" s="72">
        <v>110994.1459</v>
      </c>
      <c r="T660" s="72">
        <v>83853.670320000005</v>
      </c>
      <c r="U660" s="72">
        <v>80401.383879999994</v>
      </c>
      <c r="V660" s="72">
        <v>79860.638399999996</v>
      </c>
      <c r="W660" s="72">
        <v>0</v>
      </c>
      <c r="X660" s="72">
        <v>0</v>
      </c>
      <c r="Y660" s="72">
        <v>0</v>
      </c>
      <c r="Z660" s="72">
        <v>0</v>
      </c>
      <c r="AA660" s="72">
        <v>0</v>
      </c>
      <c r="AB660" s="72">
        <v>0</v>
      </c>
      <c r="AC660" s="72">
        <v>0</v>
      </c>
      <c r="AD660" s="72">
        <v>0</v>
      </c>
      <c r="AE660" s="72">
        <v>75448.55</v>
      </c>
      <c r="AF660" s="72">
        <v>67896.67</v>
      </c>
      <c r="AG660" s="72">
        <v>0</v>
      </c>
      <c r="AH660" s="72">
        <v>88790.12</v>
      </c>
      <c r="AI660" s="72">
        <v>0</v>
      </c>
      <c r="AJ660" s="72">
        <v>0</v>
      </c>
      <c r="AK660" s="60">
        <f t="shared" si="136"/>
        <v>79860.638399999996</v>
      </c>
      <c r="AL660" s="60">
        <f t="shared" si="136"/>
        <v>110994.1459</v>
      </c>
      <c r="AM660" s="60">
        <f t="shared" si="136"/>
        <v>83853.670320000005</v>
      </c>
      <c r="AN660" s="60">
        <f t="shared" si="136"/>
        <v>80401.383879999994</v>
      </c>
      <c r="AO660" s="60">
        <f t="shared" si="136"/>
        <v>79860.638399999996</v>
      </c>
      <c r="AP660" s="60" t="str">
        <f t="shared" si="135"/>
        <v>Not Reimbursable</v>
      </c>
      <c r="AQ660" s="60" t="str">
        <f t="shared" si="135"/>
        <v>Not Reimbursable</v>
      </c>
      <c r="AR660" s="60" t="str">
        <f t="shared" si="135"/>
        <v>Not Reimbursable</v>
      </c>
      <c r="AS660" s="60" t="str">
        <f t="shared" si="135"/>
        <v>Not Reimbursable</v>
      </c>
      <c r="AT660" s="60" t="str">
        <f t="shared" si="135"/>
        <v>Not Reimbursable</v>
      </c>
      <c r="AU660" s="60" t="s">
        <v>623</v>
      </c>
      <c r="AV660" s="60" t="str">
        <f t="shared" si="134"/>
        <v>Not Reimbursable</v>
      </c>
      <c r="AW660" s="60" t="str">
        <f t="shared" si="134"/>
        <v>Not Reimbursable</v>
      </c>
      <c r="AX660" s="60">
        <f t="shared" si="134"/>
        <v>75448.55</v>
      </c>
      <c r="AY660" s="60">
        <f t="shared" si="133"/>
        <v>67896.67</v>
      </c>
      <c r="AZ660" s="60" t="str">
        <f t="shared" si="133"/>
        <v>Not Reimbursable</v>
      </c>
      <c r="BA660" s="60">
        <f t="shared" si="133"/>
        <v>88790.12</v>
      </c>
      <c r="BB660" s="60" t="s">
        <v>623</v>
      </c>
      <c r="BC660" s="60" t="s">
        <v>623</v>
      </c>
      <c r="BD660" s="71">
        <f t="shared" si="141"/>
        <v>4</v>
      </c>
      <c r="BE660" s="71">
        <f t="shared" si="142"/>
        <v>3</v>
      </c>
      <c r="BF660" s="42" t="s">
        <v>42</v>
      </c>
      <c r="BG660" s="66" t="s">
        <v>33</v>
      </c>
      <c r="BH660" s="67">
        <v>216</v>
      </c>
      <c r="BI660" s="69">
        <v>0</v>
      </c>
      <c r="BJ660" s="69" t="s">
        <v>1750</v>
      </c>
      <c r="BK660" s="42" t="e">
        <v>#N/A</v>
      </c>
      <c r="BL660" s="42">
        <v>79860.638399999996</v>
      </c>
      <c r="BM660" s="42">
        <v>110994.1459</v>
      </c>
      <c r="BN660" s="42">
        <v>83853.670320000005</v>
      </c>
      <c r="BO660" s="42">
        <v>80401.383879999994</v>
      </c>
      <c r="BP660" s="42">
        <v>79860.638399999996</v>
      </c>
      <c r="BQ660" s="42">
        <v>0</v>
      </c>
      <c r="BR660" s="42">
        <v>0</v>
      </c>
      <c r="BS660" s="42">
        <v>0</v>
      </c>
      <c r="BT660" s="42">
        <v>0</v>
      </c>
      <c r="BU660" s="42">
        <v>0</v>
      </c>
      <c r="BV660" s="42" t="e">
        <v>#N/A</v>
      </c>
      <c r="BW660" s="42">
        <v>0</v>
      </c>
      <c r="BX660" s="42">
        <v>0</v>
      </c>
      <c r="BY660" s="42">
        <v>75448.55</v>
      </c>
      <c r="BZ660" s="42">
        <v>67896.67</v>
      </c>
      <c r="CA660" s="42">
        <v>0</v>
      </c>
      <c r="CB660" s="42">
        <v>88790.12</v>
      </c>
      <c r="CC660" s="42">
        <v>0</v>
      </c>
      <c r="CD660" s="42">
        <v>0</v>
      </c>
    </row>
    <row r="661" spans="1:82" s="42" customFormat="1" x14ac:dyDescent="0.25">
      <c r="A661" s="42" t="s">
        <v>1720</v>
      </c>
      <c r="B661" s="66" t="str">
        <f t="shared" si="137"/>
        <v>Medicine and Surgery Services-Spinal fusion except cervical without major comorbid conditions or complications (MCC)-460</v>
      </c>
      <c r="C661" s="66" t="str">
        <f t="shared" si="138"/>
        <v>0-460-0000</v>
      </c>
      <c r="D661" s="42" t="s">
        <v>1751</v>
      </c>
      <c r="E661" s="42" t="s">
        <v>976</v>
      </c>
      <c r="F661" s="66" t="s">
        <v>33</v>
      </c>
      <c r="G661" s="66" t="s">
        <v>43</v>
      </c>
      <c r="H661" s="67" t="s">
        <v>1752</v>
      </c>
      <c r="I661" s="68" t="s">
        <v>601</v>
      </c>
      <c r="J661" s="55" t="str">
        <f t="shared" si="143"/>
        <v>460-000</v>
      </c>
      <c r="K661" s="69" t="s">
        <v>1751</v>
      </c>
      <c r="L661" s="70">
        <v>125730.40594209498</v>
      </c>
      <c r="M661" s="66">
        <f t="shared" si="139"/>
        <v>1</v>
      </c>
      <c r="N661" s="42" t="s">
        <v>632</v>
      </c>
      <c r="O661" s="66">
        <f t="shared" si="140"/>
        <v>1</v>
      </c>
      <c r="P661" s="66" t="str">
        <f t="shared" si="144"/>
        <v>0000-460 0000-460</v>
      </c>
      <c r="Q661" s="71" t="str">
        <f t="shared" si="145"/>
        <v>000460</v>
      </c>
      <c r="R661" s="72">
        <v>0</v>
      </c>
      <c r="S661" s="72">
        <v>0</v>
      </c>
      <c r="T661" s="72">
        <v>0</v>
      </c>
      <c r="U661" s="72">
        <v>0</v>
      </c>
      <c r="V661" s="72">
        <v>0</v>
      </c>
      <c r="W661" s="72">
        <v>0</v>
      </c>
      <c r="X661" s="72">
        <v>0</v>
      </c>
      <c r="Y661" s="72">
        <v>0</v>
      </c>
      <c r="Z661" s="72">
        <v>0</v>
      </c>
      <c r="AA661" s="72">
        <v>0</v>
      </c>
      <c r="AB661" s="72">
        <v>0</v>
      </c>
      <c r="AC661" s="72">
        <v>0</v>
      </c>
      <c r="AD661" s="72">
        <v>0</v>
      </c>
      <c r="AE661" s="72">
        <v>29754.49</v>
      </c>
      <c r="AF661" s="72">
        <v>26776.26</v>
      </c>
      <c r="AG661" s="72">
        <v>0</v>
      </c>
      <c r="AH661" s="72">
        <v>0</v>
      </c>
      <c r="AI661" s="72">
        <v>0</v>
      </c>
      <c r="AJ661" s="72">
        <v>0</v>
      </c>
      <c r="AK661" s="60" t="str">
        <f t="shared" si="136"/>
        <v>Not Reimbursable</v>
      </c>
      <c r="AL661" s="60" t="str">
        <f t="shared" si="136"/>
        <v>Not Reimbursable</v>
      </c>
      <c r="AM661" s="60" t="str">
        <f t="shared" si="136"/>
        <v>Not Reimbursable</v>
      </c>
      <c r="AN661" s="60" t="str">
        <f t="shared" si="136"/>
        <v>Not Reimbursable</v>
      </c>
      <c r="AO661" s="60" t="str">
        <f t="shared" si="136"/>
        <v>Not Reimbursable</v>
      </c>
      <c r="AP661" s="60" t="str">
        <f t="shared" si="135"/>
        <v>Not Reimbursable</v>
      </c>
      <c r="AQ661" s="60" t="str">
        <f t="shared" si="135"/>
        <v>Not Reimbursable</v>
      </c>
      <c r="AR661" s="60" t="str">
        <f t="shared" si="135"/>
        <v>Not Reimbursable</v>
      </c>
      <c r="AS661" s="60" t="str">
        <f t="shared" si="135"/>
        <v>Not Reimbursable</v>
      </c>
      <c r="AT661" s="60" t="str">
        <f t="shared" si="135"/>
        <v>Not Reimbursable</v>
      </c>
      <c r="AU661" s="60" t="s">
        <v>623</v>
      </c>
      <c r="AV661" s="60" t="str">
        <f t="shared" si="134"/>
        <v>Not Reimbursable</v>
      </c>
      <c r="AW661" s="60" t="str">
        <f t="shared" si="134"/>
        <v>Not Reimbursable</v>
      </c>
      <c r="AX661" s="60">
        <f t="shared" si="134"/>
        <v>29754.49</v>
      </c>
      <c r="AY661" s="60">
        <f t="shared" si="134"/>
        <v>26776.26</v>
      </c>
      <c r="AZ661" s="60" t="str">
        <f t="shared" si="134"/>
        <v>Not Reimbursable</v>
      </c>
      <c r="BA661" s="60" t="str">
        <f t="shared" si="134"/>
        <v>Not Reimbursable</v>
      </c>
      <c r="BB661" s="60" t="s">
        <v>623</v>
      </c>
      <c r="BC661" s="60" t="s">
        <v>623</v>
      </c>
      <c r="BD661" s="71">
        <f t="shared" si="141"/>
        <v>4</v>
      </c>
      <c r="BE661" s="71">
        <f t="shared" si="142"/>
        <v>3</v>
      </c>
      <c r="BF661" s="42" t="s">
        <v>43</v>
      </c>
      <c r="BG661" s="66" t="s">
        <v>33</v>
      </c>
      <c r="BH661" s="67">
        <v>460</v>
      </c>
      <c r="BI661" s="69">
        <v>0</v>
      </c>
      <c r="BJ661" s="69" t="s">
        <v>1753</v>
      </c>
      <c r="BK661" s="42" t="e">
        <v>#N/A</v>
      </c>
      <c r="BL661" s="42">
        <v>0</v>
      </c>
      <c r="BM661" s="42">
        <v>0</v>
      </c>
      <c r="BN661" s="42">
        <v>0</v>
      </c>
      <c r="BO661" s="42">
        <v>0</v>
      </c>
      <c r="BP661" s="42">
        <v>0</v>
      </c>
      <c r="BQ661" s="42">
        <v>0</v>
      </c>
      <c r="BR661" s="42">
        <v>0</v>
      </c>
      <c r="BS661" s="42">
        <v>0</v>
      </c>
      <c r="BT661" s="42">
        <v>0</v>
      </c>
      <c r="BU661" s="42">
        <v>0</v>
      </c>
      <c r="BV661" s="42" t="e">
        <v>#N/A</v>
      </c>
      <c r="BW661" s="42">
        <v>0</v>
      </c>
      <c r="BX661" s="42">
        <v>0</v>
      </c>
      <c r="BY661" s="42">
        <v>29754.49</v>
      </c>
      <c r="BZ661" s="42">
        <v>26776.26</v>
      </c>
      <c r="CA661" s="42">
        <v>0</v>
      </c>
      <c r="CB661" s="42">
        <v>0</v>
      </c>
      <c r="CC661" s="42">
        <v>0</v>
      </c>
      <c r="CD661" s="42">
        <v>0</v>
      </c>
    </row>
    <row r="662" spans="1:82" s="42" customFormat="1" x14ac:dyDescent="0.25">
      <c r="A662" s="42" t="s">
        <v>1720</v>
      </c>
      <c r="B662" s="66" t="str">
        <f t="shared" si="137"/>
        <v>Medicine and Surgery Services-Major joint replacement or reattachment of lower extremity without major comorbid conditions or complications (MCC).-470</v>
      </c>
      <c r="C662" s="66" t="str">
        <f t="shared" si="138"/>
        <v>0-470-0000</v>
      </c>
      <c r="D662" s="42" t="s">
        <v>1754</v>
      </c>
      <c r="E662" s="42" t="s">
        <v>976</v>
      </c>
      <c r="F662" s="66" t="s">
        <v>33</v>
      </c>
      <c r="G662" s="66" t="s">
        <v>44</v>
      </c>
      <c r="H662" s="67" t="s">
        <v>1755</v>
      </c>
      <c r="I662" s="68" t="s">
        <v>601</v>
      </c>
      <c r="J662" s="55" t="str">
        <f t="shared" si="143"/>
        <v>470-000</v>
      </c>
      <c r="K662" s="69" t="s">
        <v>1754</v>
      </c>
      <c r="L662" s="73">
        <v>64678.341360135615</v>
      </c>
      <c r="M662" s="66">
        <f t="shared" si="139"/>
        <v>1</v>
      </c>
      <c r="N662" s="42" t="s">
        <v>632</v>
      </c>
      <c r="O662" s="66">
        <f t="shared" si="140"/>
        <v>1</v>
      </c>
      <c r="P662" s="66" t="str">
        <f t="shared" si="144"/>
        <v>0000-470 0000-470</v>
      </c>
      <c r="Q662" s="71" t="str">
        <f t="shared" si="145"/>
        <v>000470</v>
      </c>
      <c r="R662" s="72">
        <v>15602.07994</v>
      </c>
      <c r="S662" s="72">
        <v>21684.519090000002</v>
      </c>
      <c r="T662" s="72">
        <v>16382.183940000001</v>
      </c>
      <c r="U662" s="72">
        <v>15707.723400000001</v>
      </c>
      <c r="V662" s="72">
        <v>15602.07994</v>
      </c>
      <c r="W662" s="72">
        <v>0</v>
      </c>
      <c r="X662" s="72">
        <v>0</v>
      </c>
      <c r="Y662" s="72">
        <v>0</v>
      </c>
      <c r="Z662" s="72">
        <v>0</v>
      </c>
      <c r="AA662" s="72">
        <v>0</v>
      </c>
      <c r="AB662" s="72">
        <v>0</v>
      </c>
      <c r="AC662" s="72">
        <v>0</v>
      </c>
      <c r="AD662" s="72">
        <v>0</v>
      </c>
      <c r="AE662" s="72">
        <v>14788.59</v>
      </c>
      <c r="AF662" s="72">
        <v>13308.35</v>
      </c>
      <c r="AG662" s="72">
        <v>0</v>
      </c>
      <c r="AH662" s="72">
        <v>17346.599999999999</v>
      </c>
      <c r="AI662" s="72">
        <v>0</v>
      </c>
      <c r="AJ662" s="72">
        <v>0</v>
      </c>
      <c r="AK662" s="60">
        <f t="shared" si="136"/>
        <v>15602.07994</v>
      </c>
      <c r="AL662" s="60">
        <f t="shared" si="136"/>
        <v>21684.519090000002</v>
      </c>
      <c r="AM662" s="60">
        <f t="shared" si="136"/>
        <v>16382.183940000001</v>
      </c>
      <c r="AN662" s="60">
        <f t="shared" si="136"/>
        <v>15707.723400000001</v>
      </c>
      <c r="AO662" s="60">
        <f t="shared" si="136"/>
        <v>15602.07994</v>
      </c>
      <c r="AP662" s="60" t="str">
        <f t="shared" si="135"/>
        <v>Not Reimbursable</v>
      </c>
      <c r="AQ662" s="60" t="str">
        <f t="shared" si="135"/>
        <v>Not Reimbursable</v>
      </c>
      <c r="AR662" s="60" t="str">
        <f t="shared" si="135"/>
        <v>Not Reimbursable</v>
      </c>
      <c r="AS662" s="60" t="str">
        <f t="shared" si="135"/>
        <v>Not Reimbursable</v>
      </c>
      <c r="AT662" s="60" t="str">
        <f t="shared" si="135"/>
        <v>Not Reimbursable</v>
      </c>
      <c r="AU662" s="60" t="s">
        <v>623</v>
      </c>
      <c r="AV662" s="60" t="str">
        <f t="shared" ref="AV662:BA672" si="146">IF($E662="Related",IFERROR(IF(AC662=0,"Packaged",AC662),"Packaged"),IFERROR(IF(AC662=0,"Not Reimbursable",AC662),"Not Reimbursable"))</f>
        <v>Not Reimbursable</v>
      </c>
      <c r="AW662" s="60" t="str">
        <f t="shared" si="146"/>
        <v>Not Reimbursable</v>
      </c>
      <c r="AX662" s="60">
        <f t="shared" si="146"/>
        <v>14788.59</v>
      </c>
      <c r="AY662" s="60">
        <f t="shared" si="146"/>
        <v>13308.35</v>
      </c>
      <c r="AZ662" s="60" t="str">
        <f t="shared" si="146"/>
        <v>Not Reimbursable</v>
      </c>
      <c r="BA662" s="60">
        <f t="shared" si="146"/>
        <v>17346.599999999999</v>
      </c>
      <c r="BB662" s="60" t="s">
        <v>623</v>
      </c>
      <c r="BC662" s="60" t="s">
        <v>623</v>
      </c>
      <c r="BD662" s="71">
        <f t="shared" si="141"/>
        <v>4</v>
      </c>
      <c r="BE662" s="71">
        <f t="shared" si="142"/>
        <v>3</v>
      </c>
      <c r="BF662" s="42" t="s">
        <v>44</v>
      </c>
      <c r="BG662" s="66" t="s">
        <v>33</v>
      </c>
      <c r="BH662" s="67">
        <v>470</v>
      </c>
      <c r="BI662" s="69">
        <v>0</v>
      </c>
      <c r="BJ662" s="69" t="s">
        <v>1756</v>
      </c>
      <c r="BK662" s="42" t="e">
        <v>#N/A</v>
      </c>
      <c r="BL662" s="42">
        <v>15602.07994</v>
      </c>
      <c r="BM662" s="42">
        <v>21684.519090000002</v>
      </c>
      <c r="BN662" s="42">
        <v>16382.183940000001</v>
      </c>
      <c r="BO662" s="42">
        <v>15707.723400000001</v>
      </c>
      <c r="BP662" s="42">
        <v>15602.07994</v>
      </c>
      <c r="BQ662" s="42">
        <v>0</v>
      </c>
      <c r="BR662" s="42">
        <v>0</v>
      </c>
      <c r="BS662" s="42">
        <v>0</v>
      </c>
      <c r="BT662" s="42">
        <v>0</v>
      </c>
      <c r="BU662" s="42">
        <v>0</v>
      </c>
      <c r="BV662" s="42" t="e">
        <v>#N/A</v>
      </c>
      <c r="BW662" s="42">
        <v>0</v>
      </c>
      <c r="BX662" s="42">
        <v>0</v>
      </c>
      <c r="BY662" s="42">
        <v>14788.59</v>
      </c>
      <c r="BZ662" s="42">
        <v>13308.35</v>
      </c>
      <c r="CA662" s="42">
        <v>0</v>
      </c>
      <c r="CB662" s="42">
        <v>17346.599999999999</v>
      </c>
      <c r="CC662" s="42">
        <v>0</v>
      </c>
      <c r="CD662" s="42">
        <v>0</v>
      </c>
    </row>
    <row r="663" spans="1:82" s="42" customFormat="1" x14ac:dyDescent="0.25">
      <c r="A663" s="42" t="s">
        <v>1720</v>
      </c>
      <c r="B663" s="66" t="str">
        <f t="shared" si="137"/>
        <v>Medicine and Surgery Services-Cervical spinal fusion without comorbid conditions (CC) or major comorbid conditions or complications (MCC).-473</v>
      </c>
      <c r="C663" s="66" t="str">
        <f t="shared" si="138"/>
        <v>0-473-0000</v>
      </c>
      <c r="D663" s="42" t="s">
        <v>1757</v>
      </c>
      <c r="E663" s="42" t="s">
        <v>976</v>
      </c>
      <c r="F663" s="66" t="s">
        <v>33</v>
      </c>
      <c r="G663" s="66" t="s">
        <v>45</v>
      </c>
      <c r="H663" s="67" t="s">
        <v>1758</v>
      </c>
      <c r="I663" s="68" t="s">
        <v>601</v>
      </c>
      <c r="J663" s="55" t="str">
        <f t="shared" si="143"/>
        <v>473-000</v>
      </c>
      <c r="K663" s="69" t="s">
        <v>1757</v>
      </c>
      <c r="L663" s="73">
        <v>84576.461046261189</v>
      </c>
      <c r="M663" s="66">
        <f t="shared" si="139"/>
        <v>1</v>
      </c>
      <c r="N663" s="42" t="s">
        <v>632</v>
      </c>
      <c r="O663" s="66">
        <f t="shared" si="140"/>
        <v>1</v>
      </c>
      <c r="P663" s="66" t="str">
        <f t="shared" si="144"/>
        <v>0000-473 0000-473</v>
      </c>
      <c r="Q663" s="71" t="str">
        <f t="shared" si="145"/>
        <v>000473</v>
      </c>
      <c r="R663" s="72">
        <v>19589.691889999998</v>
      </c>
      <c r="S663" s="72">
        <v>27226.693439999999</v>
      </c>
      <c r="T663" s="72">
        <v>20569.176479999998</v>
      </c>
      <c r="U663" s="72">
        <v>19722.335920000001</v>
      </c>
      <c r="V663" s="72">
        <v>19589.691889999998</v>
      </c>
      <c r="W663" s="72">
        <v>7452.8763630000003</v>
      </c>
      <c r="X663" s="72">
        <v>7306.741532</v>
      </c>
      <c r="Y663" s="72">
        <v>7306.741532</v>
      </c>
      <c r="Z663" s="72">
        <v>7306.741532</v>
      </c>
      <c r="AA663" s="72">
        <v>7306.741532</v>
      </c>
      <c r="AB663" s="72">
        <v>0</v>
      </c>
      <c r="AC663" s="72">
        <v>0</v>
      </c>
      <c r="AD663" s="72">
        <v>0</v>
      </c>
      <c r="AE663" s="72">
        <v>18875.66</v>
      </c>
      <c r="AF663" s="72">
        <v>16986.34</v>
      </c>
      <c r="AG663" s="72">
        <v>0</v>
      </c>
      <c r="AH663" s="72">
        <v>21780.080000000002</v>
      </c>
      <c r="AI663" s="72">
        <v>0</v>
      </c>
      <c r="AJ663" s="72">
        <v>0</v>
      </c>
      <c r="AK663" s="60">
        <f t="shared" si="136"/>
        <v>19589.691889999998</v>
      </c>
      <c r="AL663" s="60">
        <f t="shared" si="136"/>
        <v>27226.693439999999</v>
      </c>
      <c r="AM663" s="60">
        <f t="shared" si="136"/>
        <v>20569.176479999998</v>
      </c>
      <c r="AN663" s="60">
        <f t="shared" si="136"/>
        <v>19722.335920000001</v>
      </c>
      <c r="AO663" s="60">
        <f t="shared" si="136"/>
        <v>19589.691889999998</v>
      </c>
      <c r="AP663" s="60">
        <f t="shared" si="135"/>
        <v>7452.8763630000003</v>
      </c>
      <c r="AQ663" s="60">
        <f t="shared" si="135"/>
        <v>7306.741532</v>
      </c>
      <c r="AR663" s="60">
        <f t="shared" si="135"/>
        <v>7306.741532</v>
      </c>
      <c r="AS663" s="60">
        <f t="shared" si="135"/>
        <v>7306.741532</v>
      </c>
      <c r="AT663" s="60">
        <f t="shared" si="135"/>
        <v>7306.741532</v>
      </c>
      <c r="AU663" s="60" t="s">
        <v>623</v>
      </c>
      <c r="AV663" s="60" t="str">
        <f t="shared" si="146"/>
        <v>Not Reimbursable</v>
      </c>
      <c r="AW663" s="60" t="str">
        <f t="shared" si="146"/>
        <v>Not Reimbursable</v>
      </c>
      <c r="AX663" s="60">
        <f t="shared" si="146"/>
        <v>18875.66</v>
      </c>
      <c r="AY663" s="60">
        <f t="shared" si="146"/>
        <v>16986.34</v>
      </c>
      <c r="AZ663" s="60" t="str">
        <f t="shared" si="146"/>
        <v>Not Reimbursable</v>
      </c>
      <c r="BA663" s="60">
        <f t="shared" si="146"/>
        <v>21780.080000000002</v>
      </c>
      <c r="BB663" s="60" t="s">
        <v>623</v>
      </c>
      <c r="BC663" s="60" t="s">
        <v>623</v>
      </c>
      <c r="BD663" s="71">
        <f t="shared" si="141"/>
        <v>4</v>
      </c>
      <c r="BE663" s="71">
        <f t="shared" si="142"/>
        <v>3</v>
      </c>
      <c r="BF663" s="42" t="s">
        <v>45</v>
      </c>
      <c r="BG663" s="66" t="s">
        <v>33</v>
      </c>
      <c r="BH663" s="67">
        <v>473</v>
      </c>
      <c r="BI663" s="69">
        <v>0</v>
      </c>
      <c r="BJ663" s="69" t="s">
        <v>1759</v>
      </c>
      <c r="BK663" s="42" t="e">
        <v>#N/A</v>
      </c>
      <c r="BL663" s="42">
        <v>19589.691889999998</v>
      </c>
      <c r="BM663" s="42">
        <v>27226.693439999999</v>
      </c>
      <c r="BN663" s="42">
        <v>20569.176479999998</v>
      </c>
      <c r="BO663" s="42">
        <v>19722.335920000001</v>
      </c>
      <c r="BP663" s="42">
        <v>19589.691889999998</v>
      </c>
      <c r="BQ663" s="42">
        <v>7452.8763630000003</v>
      </c>
      <c r="BR663" s="42">
        <v>7306.741532</v>
      </c>
      <c r="BS663" s="42">
        <v>7306.741532</v>
      </c>
      <c r="BT663" s="42">
        <v>7306.741532</v>
      </c>
      <c r="BU663" s="42">
        <v>7306.741532</v>
      </c>
      <c r="BV663" s="42" t="e">
        <v>#N/A</v>
      </c>
      <c r="BW663" s="42">
        <v>0</v>
      </c>
      <c r="BX663" s="42">
        <v>0</v>
      </c>
      <c r="BY663" s="42">
        <v>18875.66</v>
      </c>
      <c r="BZ663" s="42">
        <v>16986.34</v>
      </c>
      <c r="CA663" s="42">
        <v>0</v>
      </c>
      <c r="CB663" s="42">
        <v>21780.080000000002</v>
      </c>
      <c r="CC663" s="42">
        <v>0</v>
      </c>
      <c r="CD663" s="42">
        <v>0</v>
      </c>
    </row>
    <row r="664" spans="1:82" s="42" customFormat="1" x14ac:dyDescent="0.25">
      <c r="A664" s="42" t="s">
        <v>1720</v>
      </c>
      <c r="B664" s="66" t="str">
        <f t="shared" si="137"/>
        <v>Medicine and Surgery Services-Uterine and adnexa procedures for non-malignancy without comorbid conditions (CC) or major comorbid conditions or complications (MCC)-743</v>
      </c>
      <c r="C664" s="66" t="str">
        <f t="shared" si="138"/>
        <v>0-743-0000</v>
      </c>
      <c r="D664" s="42" t="s">
        <v>1760</v>
      </c>
      <c r="E664" s="42" t="s">
        <v>976</v>
      </c>
      <c r="F664" s="66" t="s">
        <v>33</v>
      </c>
      <c r="G664" s="66" t="s">
        <v>46</v>
      </c>
      <c r="H664" s="67" t="s">
        <v>1761</v>
      </c>
      <c r="I664" s="68" t="s">
        <v>601</v>
      </c>
      <c r="J664" s="55" t="str">
        <f t="shared" si="143"/>
        <v>743-000</v>
      </c>
      <c r="K664" s="69" t="s">
        <v>1760</v>
      </c>
      <c r="L664" s="73">
        <v>39940.602997543487</v>
      </c>
      <c r="M664" s="66">
        <f t="shared" si="139"/>
        <v>1</v>
      </c>
      <c r="N664" s="42" t="s">
        <v>632</v>
      </c>
      <c r="O664" s="66">
        <f t="shared" si="140"/>
        <v>1</v>
      </c>
      <c r="P664" s="66" t="str">
        <f t="shared" si="144"/>
        <v>0000-743 0000-743</v>
      </c>
      <c r="Q664" s="71" t="str">
        <f t="shared" si="145"/>
        <v>000743</v>
      </c>
      <c r="R664" s="72">
        <v>9918.9675009999992</v>
      </c>
      <c r="S664" s="72">
        <v>13785.856820000001</v>
      </c>
      <c r="T664" s="72">
        <v>10414.91588</v>
      </c>
      <c r="U664" s="72">
        <v>9986.1299600000002</v>
      </c>
      <c r="V664" s="72">
        <v>9918.9675009999992</v>
      </c>
      <c r="W664" s="72">
        <v>0</v>
      </c>
      <c r="X664" s="72">
        <v>0</v>
      </c>
      <c r="Y664" s="72">
        <v>0</v>
      </c>
      <c r="Z664" s="72">
        <v>0</v>
      </c>
      <c r="AA664" s="72">
        <v>0</v>
      </c>
      <c r="AB664" s="72">
        <v>0</v>
      </c>
      <c r="AC664" s="72">
        <v>0</v>
      </c>
      <c r="AD664" s="72">
        <v>0</v>
      </c>
      <c r="AE664" s="72">
        <v>8628.68</v>
      </c>
      <c r="AF664" s="72">
        <v>7765.01</v>
      </c>
      <c r="AG664" s="72">
        <v>0</v>
      </c>
      <c r="AH664" s="72">
        <v>11028.04</v>
      </c>
      <c r="AI664" s="72">
        <v>0</v>
      </c>
      <c r="AJ664" s="72">
        <v>0</v>
      </c>
      <c r="AK664" s="60">
        <f t="shared" si="136"/>
        <v>9918.9675009999992</v>
      </c>
      <c r="AL664" s="60">
        <f t="shared" si="136"/>
        <v>13785.856820000001</v>
      </c>
      <c r="AM664" s="60">
        <f t="shared" si="136"/>
        <v>10414.91588</v>
      </c>
      <c r="AN664" s="60">
        <f t="shared" si="136"/>
        <v>9986.1299600000002</v>
      </c>
      <c r="AO664" s="60">
        <f t="shared" si="136"/>
        <v>9918.9675009999992</v>
      </c>
      <c r="AP664" s="60" t="str">
        <f t="shared" si="135"/>
        <v>Not Reimbursable</v>
      </c>
      <c r="AQ664" s="60" t="str">
        <f t="shared" si="135"/>
        <v>Not Reimbursable</v>
      </c>
      <c r="AR664" s="60" t="str">
        <f t="shared" si="135"/>
        <v>Not Reimbursable</v>
      </c>
      <c r="AS664" s="60" t="str">
        <f t="shared" si="135"/>
        <v>Not Reimbursable</v>
      </c>
      <c r="AT664" s="60" t="str">
        <f t="shared" si="135"/>
        <v>Not Reimbursable</v>
      </c>
      <c r="AU664" s="60" t="s">
        <v>623</v>
      </c>
      <c r="AV664" s="60" t="str">
        <f t="shared" si="146"/>
        <v>Not Reimbursable</v>
      </c>
      <c r="AW664" s="60" t="str">
        <f t="shared" si="146"/>
        <v>Not Reimbursable</v>
      </c>
      <c r="AX664" s="60">
        <f t="shared" si="146"/>
        <v>8628.68</v>
      </c>
      <c r="AY664" s="60">
        <f t="shared" si="146"/>
        <v>7765.01</v>
      </c>
      <c r="AZ664" s="60" t="str">
        <f t="shared" si="146"/>
        <v>Not Reimbursable</v>
      </c>
      <c r="BA664" s="60">
        <f t="shared" si="146"/>
        <v>11028.04</v>
      </c>
      <c r="BB664" s="60" t="s">
        <v>623</v>
      </c>
      <c r="BC664" s="60" t="s">
        <v>623</v>
      </c>
      <c r="BD664" s="71">
        <f t="shared" si="141"/>
        <v>4</v>
      </c>
      <c r="BE664" s="71">
        <f t="shared" si="142"/>
        <v>3</v>
      </c>
      <c r="BF664" s="42" t="s">
        <v>46</v>
      </c>
      <c r="BG664" s="66" t="s">
        <v>33</v>
      </c>
      <c r="BH664" s="67">
        <v>743</v>
      </c>
      <c r="BI664" s="69">
        <v>0</v>
      </c>
      <c r="BJ664" s="69" t="s">
        <v>1762</v>
      </c>
      <c r="BK664" s="42" t="e">
        <v>#N/A</v>
      </c>
      <c r="BL664" s="42">
        <v>9918.9675009999992</v>
      </c>
      <c r="BM664" s="42">
        <v>13785.856820000001</v>
      </c>
      <c r="BN664" s="42">
        <v>10414.91588</v>
      </c>
      <c r="BO664" s="42">
        <v>9986.1299600000002</v>
      </c>
      <c r="BP664" s="42">
        <v>9918.9675009999992</v>
      </c>
      <c r="BQ664" s="42">
        <v>0</v>
      </c>
      <c r="BR664" s="42">
        <v>0</v>
      </c>
      <c r="BS664" s="42">
        <v>0</v>
      </c>
      <c r="BT664" s="42">
        <v>0</v>
      </c>
      <c r="BU664" s="42">
        <v>0</v>
      </c>
      <c r="BV664" s="42" t="e">
        <v>#N/A</v>
      </c>
      <c r="BW664" s="42">
        <v>0</v>
      </c>
      <c r="BX664" s="42">
        <v>0</v>
      </c>
      <c r="BY664" s="42">
        <v>8628.68</v>
      </c>
      <c r="BZ664" s="42">
        <v>7765.01</v>
      </c>
      <c r="CA664" s="42">
        <v>0</v>
      </c>
      <c r="CB664" s="42">
        <v>11028.04</v>
      </c>
      <c r="CC664" s="42">
        <v>0</v>
      </c>
      <c r="CD664" s="42">
        <v>0</v>
      </c>
    </row>
    <row r="665" spans="1:82" s="42" customFormat="1" x14ac:dyDescent="0.25">
      <c r="A665" s="42" t="s">
        <v>1720</v>
      </c>
      <c r="B665" s="66" t="str">
        <f t="shared" si="137"/>
        <v>Surgery Procedures -Sho arthrs srg decompression-29826</v>
      </c>
      <c r="C665" s="66" t="str">
        <f t="shared" si="138"/>
        <v>29826-0360</v>
      </c>
      <c r="D665" s="42" t="s">
        <v>926</v>
      </c>
      <c r="E665" s="42" t="s">
        <v>976</v>
      </c>
      <c r="F665" s="66" t="s">
        <v>114</v>
      </c>
      <c r="G665" s="66" t="s">
        <v>570</v>
      </c>
      <c r="H665" s="67" t="s">
        <v>1763</v>
      </c>
      <c r="I665" s="68" t="s">
        <v>108</v>
      </c>
      <c r="J665" s="55" t="str">
        <f t="shared" si="143"/>
        <v>29826-360</v>
      </c>
      <c r="K665" s="69" t="s">
        <v>926</v>
      </c>
      <c r="L665" s="73" t="s">
        <v>602</v>
      </c>
      <c r="M665" s="66">
        <f t="shared" si="139"/>
        <v>1</v>
      </c>
      <c r="N665" s="42" t="s">
        <v>632</v>
      </c>
      <c r="O665" s="66">
        <f t="shared" si="140"/>
        <v>1</v>
      </c>
      <c r="P665" s="66" t="str">
        <f t="shared" si="144"/>
        <v>0360-29826 0360-29826</v>
      </c>
      <c r="Q665" s="71" t="str">
        <f t="shared" si="145"/>
        <v>36029826</v>
      </c>
      <c r="R665" s="72">
        <v>0</v>
      </c>
      <c r="S665" s="72">
        <v>0</v>
      </c>
      <c r="T665" s="72">
        <v>0</v>
      </c>
      <c r="U665" s="72">
        <v>0</v>
      </c>
      <c r="V665" s="72">
        <v>0</v>
      </c>
      <c r="W665" s="72">
        <v>0</v>
      </c>
      <c r="X665" s="72">
        <v>0</v>
      </c>
      <c r="Y665" s="72">
        <v>0</v>
      </c>
      <c r="Z665" s="72">
        <v>0</v>
      </c>
      <c r="AA665" s="72">
        <v>0</v>
      </c>
      <c r="AB665" s="72">
        <v>0</v>
      </c>
      <c r="AC665" s="72">
        <v>789</v>
      </c>
      <c r="AD665" s="72">
        <v>789</v>
      </c>
      <c r="AE665" s="72">
        <v>0</v>
      </c>
      <c r="AF665" s="72">
        <v>0</v>
      </c>
      <c r="AG665" s="72">
        <v>725</v>
      </c>
      <c r="AH665" s="72">
        <v>1261</v>
      </c>
      <c r="AI665" s="72">
        <v>0</v>
      </c>
      <c r="AJ665" s="72">
        <v>0</v>
      </c>
      <c r="AK665" s="60" t="str">
        <f t="shared" si="136"/>
        <v>Not Reimbursable</v>
      </c>
      <c r="AL665" s="60" t="str">
        <f t="shared" si="136"/>
        <v>Not Reimbursable</v>
      </c>
      <c r="AM665" s="60" t="str">
        <f t="shared" si="136"/>
        <v>Not Reimbursable</v>
      </c>
      <c r="AN665" s="60" t="str">
        <f t="shared" si="136"/>
        <v>Not Reimbursable</v>
      </c>
      <c r="AO665" s="60" t="str">
        <f t="shared" si="136"/>
        <v>Not Reimbursable</v>
      </c>
      <c r="AP665" s="60" t="str">
        <f t="shared" si="135"/>
        <v>Not Reimbursable</v>
      </c>
      <c r="AQ665" s="60" t="str">
        <f t="shared" si="135"/>
        <v>Not Reimbursable</v>
      </c>
      <c r="AR665" s="60" t="str">
        <f t="shared" si="135"/>
        <v>Not Reimbursable</v>
      </c>
      <c r="AS665" s="60" t="str">
        <f t="shared" si="135"/>
        <v>Not Reimbursable</v>
      </c>
      <c r="AT665" s="60" t="str">
        <f t="shared" si="135"/>
        <v>Not Reimbursable</v>
      </c>
      <c r="AU665" s="60" t="s">
        <v>623</v>
      </c>
      <c r="AV665" s="60">
        <f t="shared" si="146"/>
        <v>789</v>
      </c>
      <c r="AW665" s="60">
        <f t="shared" si="146"/>
        <v>789</v>
      </c>
      <c r="AX665" s="60" t="str">
        <f t="shared" si="146"/>
        <v>Not Reimbursable</v>
      </c>
      <c r="AY665" s="60" t="str">
        <f t="shared" si="146"/>
        <v>Not Reimbursable</v>
      </c>
      <c r="AZ665" s="60">
        <f t="shared" si="146"/>
        <v>725</v>
      </c>
      <c r="BA665" s="60">
        <f t="shared" si="146"/>
        <v>1261</v>
      </c>
      <c r="BB665" s="60" t="s">
        <v>623</v>
      </c>
      <c r="BC665" s="60" t="s">
        <v>623</v>
      </c>
      <c r="BD665" s="71">
        <f t="shared" si="141"/>
        <v>4</v>
      </c>
      <c r="BE665" s="71">
        <f t="shared" si="142"/>
        <v>3</v>
      </c>
      <c r="BF665" s="42" t="s">
        <v>1764</v>
      </c>
      <c r="BG665" s="66" t="s">
        <v>33</v>
      </c>
      <c r="BH665" s="67">
        <v>29826</v>
      </c>
      <c r="BI665" s="69">
        <v>360</v>
      </c>
      <c r="BJ665" s="69" t="s">
        <v>1765</v>
      </c>
      <c r="BL665" s="42" t="e">
        <v>#N/A</v>
      </c>
      <c r="BM665" s="42" t="e">
        <v>#N/A</v>
      </c>
      <c r="BN665" s="42" t="e">
        <v>#N/A</v>
      </c>
      <c r="BO665" s="42" t="e">
        <v>#N/A</v>
      </c>
      <c r="BP665" s="42" t="e">
        <v>#N/A</v>
      </c>
      <c r="BQ665" s="42" t="e">
        <v>#N/A</v>
      </c>
      <c r="BR665" s="42" t="e">
        <v>#N/A</v>
      </c>
      <c r="BS665" s="42" t="e">
        <v>#N/A</v>
      </c>
      <c r="BT665" s="42" t="e">
        <v>#N/A</v>
      </c>
      <c r="BU665" s="42" t="e">
        <v>#N/A</v>
      </c>
      <c r="BV665" s="42" t="e">
        <v>#N/A</v>
      </c>
      <c r="BW665" s="42">
        <v>789</v>
      </c>
      <c r="BX665" s="42">
        <v>789</v>
      </c>
      <c r="BY665" s="42" t="e">
        <v>#N/A</v>
      </c>
      <c r="BZ665" s="42" t="e">
        <v>#N/A</v>
      </c>
      <c r="CA665" s="42">
        <v>725</v>
      </c>
      <c r="CB665" s="42">
        <v>1261</v>
      </c>
      <c r="CC665" s="42" t="e">
        <v>#N/A</v>
      </c>
      <c r="CD665" s="42" t="e">
        <v>#N/A</v>
      </c>
    </row>
    <row r="666" spans="1:82" s="42" customFormat="1" x14ac:dyDescent="0.25">
      <c r="A666" s="42" t="s">
        <v>1720</v>
      </c>
      <c r="B666" s="66" t="str">
        <f t="shared" si="137"/>
        <v>Surgery Procedures -Colonoscopy w/endoscope us-45391</v>
      </c>
      <c r="C666" s="66" t="str">
        <f t="shared" si="138"/>
        <v>45391-0750</v>
      </c>
      <c r="D666" s="42" t="s">
        <v>927</v>
      </c>
      <c r="E666" s="42" t="s">
        <v>976</v>
      </c>
      <c r="F666" s="66" t="s">
        <v>114</v>
      </c>
      <c r="G666" s="66" t="s">
        <v>254</v>
      </c>
      <c r="H666" s="67" t="s">
        <v>1766</v>
      </c>
      <c r="I666" s="68" t="s">
        <v>99</v>
      </c>
      <c r="J666" s="55" t="str">
        <f t="shared" si="143"/>
        <v>45391-750</v>
      </c>
      <c r="K666" s="69" t="s">
        <v>927</v>
      </c>
      <c r="L666" s="74">
        <v>5620</v>
      </c>
      <c r="M666" s="66">
        <f t="shared" si="139"/>
        <v>1</v>
      </c>
      <c r="N666" s="42" t="s">
        <v>632</v>
      </c>
      <c r="O666" s="66">
        <f t="shared" si="140"/>
        <v>1</v>
      </c>
      <c r="P666" s="66" t="str">
        <f t="shared" si="144"/>
        <v>0750-45391 0750-45391</v>
      </c>
      <c r="Q666" s="71" t="str">
        <f t="shared" si="145"/>
        <v>75045391</v>
      </c>
      <c r="R666" s="72">
        <v>1126.1814631999998</v>
      </c>
      <c r="S666" s="72">
        <v>1126.1814631999998</v>
      </c>
      <c r="T666" s="72">
        <v>1126.1814631999998</v>
      </c>
      <c r="U666" s="72">
        <v>1126.1814631999998</v>
      </c>
      <c r="V666" s="72">
        <v>1126.1814631999998</v>
      </c>
      <c r="W666" s="72">
        <v>437.84519999999998</v>
      </c>
      <c r="X666" s="72">
        <v>429.26</v>
      </c>
      <c r="Y666" s="72">
        <v>442.13780000000003</v>
      </c>
      <c r="Z666" s="72">
        <v>429.26</v>
      </c>
      <c r="AA666" s="72">
        <v>429.26</v>
      </c>
      <c r="AB666" s="72">
        <v>0</v>
      </c>
      <c r="AC666" s="72">
        <v>3653</v>
      </c>
      <c r="AD666" s="72">
        <v>3653</v>
      </c>
      <c r="AE666" s="72">
        <v>1254.7626</v>
      </c>
      <c r="AF666" s="72">
        <v>1133.0319</v>
      </c>
      <c r="AG666" s="72">
        <v>660</v>
      </c>
      <c r="AH666" s="72">
        <v>1662</v>
      </c>
      <c r="AI666" s="72">
        <v>0</v>
      </c>
      <c r="AJ666" s="72">
        <v>0</v>
      </c>
      <c r="AK666" s="60">
        <f t="shared" si="136"/>
        <v>1126.1814631999998</v>
      </c>
      <c r="AL666" s="60">
        <f t="shared" si="136"/>
        <v>1126.1814631999998</v>
      </c>
      <c r="AM666" s="60">
        <f t="shared" si="136"/>
        <v>1126.1814631999998</v>
      </c>
      <c r="AN666" s="60">
        <f t="shared" si="136"/>
        <v>1126.1814631999998</v>
      </c>
      <c r="AO666" s="60">
        <f t="shared" si="136"/>
        <v>1126.1814631999998</v>
      </c>
      <c r="AP666" s="60">
        <f t="shared" si="135"/>
        <v>437.84519999999998</v>
      </c>
      <c r="AQ666" s="60">
        <f t="shared" si="135"/>
        <v>429.26</v>
      </c>
      <c r="AR666" s="60">
        <f t="shared" si="135"/>
        <v>442.13780000000003</v>
      </c>
      <c r="AS666" s="60">
        <f t="shared" si="135"/>
        <v>429.26</v>
      </c>
      <c r="AT666" s="60">
        <f t="shared" si="135"/>
        <v>429.26</v>
      </c>
      <c r="AU666" s="60" t="s">
        <v>623</v>
      </c>
      <c r="AV666" s="60">
        <f t="shared" si="146"/>
        <v>3653</v>
      </c>
      <c r="AW666" s="60">
        <f t="shared" si="146"/>
        <v>3653</v>
      </c>
      <c r="AX666" s="60">
        <f t="shared" si="146"/>
        <v>1254.7626</v>
      </c>
      <c r="AY666" s="60">
        <f t="shared" si="146"/>
        <v>1133.0319</v>
      </c>
      <c r="AZ666" s="60">
        <f t="shared" si="146"/>
        <v>660</v>
      </c>
      <c r="BA666" s="60">
        <f t="shared" si="146"/>
        <v>1662</v>
      </c>
      <c r="BB666" s="60" t="s">
        <v>623</v>
      </c>
      <c r="BC666" s="60" t="s">
        <v>623</v>
      </c>
      <c r="BD666" s="71">
        <f t="shared" si="141"/>
        <v>4</v>
      </c>
      <c r="BE666" s="71">
        <f t="shared" si="142"/>
        <v>3</v>
      </c>
      <c r="BF666" s="42" t="s">
        <v>1767</v>
      </c>
      <c r="BG666" s="66" t="s">
        <v>33</v>
      </c>
      <c r="BH666" s="67">
        <v>45391</v>
      </c>
      <c r="BI666" s="69">
        <v>750</v>
      </c>
      <c r="BJ666" s="69" t="s">
        <v>1768</v>
      </c>
      <c r="BK666" s="42">
        <v>5312</v>
      </c>
      <c r="BL666" s="42">
        <v>1126.1814631999998</v>
      </c>
      <c r="BM666" s="42">
        <v>1126.1814631999998</v>
      </c>
      <c r="BN666" s="42">
        <v>1126.1814631999998</v>
      </c>
      <c r="BO666" s="42">
        <v>1126.1814631999998</v>
      </c>
      <c r="BP666" s="42">
        <v>1126.1814631999998</v>
      </c>
      <c r="BQ666" s="42">
        <v>437.84519999999998</v>
      </c>
      <c r="BR666" s="42">
        <v>429.26</v>
      </c>
      <c r="BS666" s="42">
        <v>442.13780000000003</v>
      </c>
      <c r="BT666" s="42">
        <v>429.26</v>
      </c>
      <c r="BU666" s="42">
        <v>429.26</v>
      </c>
      <c r="BV666" s="42">
        <v>0</v>
      </c>
      <c r="BW666" s="42">
        <v>3653</v>
      </c>
      <c r="BX666" s="42">
        <v>3653</v>
      </c>
      <c r="BY666" s="42">
        <v>1254.7626</v>
      </c>
      <c r="BZ666" s="42">
        <v>1133.0319</v>
      </c>
      <c r="CA666" s="42">
        <v>660</v>
      </c>
      <c r="CB666" s="42">
        <v>1662</v>
      </c>
      <c r="CC666" s="42">
        <v>0</v>
      </c>
      <c r="CD666" s="42">
        <v>0</v>
      </c>
    </row>
    <row r="667" spans="1:82" s="42" customFormat="1" x14ac:dyDescent="0.25">
      <c r="A667" s="42" t="s">
        <v>1720</v>
      </c>
      <c r="B667" s="66" t="str">
        <f t="shared" si="137"/>
        <v>Surgery Procedures -Obstetrical care-59400</v>
      </c>
      <c r="C667" s="66" t="str">
        <f t="shared" si="138"/>
        <v>59400-0983</v>
      </c>
      <c r="D667" s="42" t="s">
        <v>928</v>
      </c>
      <c r="E667" s="42" t="s">
        <v>976</v>
      </c>
      <c r="F667" s="66" t="s">
        <v>114</v>
      </c>
      <c r="G667" s="66" t="s">
        <v>297</v>
      </c>
      <c r="H667" s="67" t="s">
        <v>1769</v>
      </c>
      <c r="I667" s="68" t="s">
        <v>603</v>
      </c>
      <c r="J667" s="55" t="str">
        <f t="shared" si="143"/>
        <v>59400-983</v>
      </c>
      <c r="K667" s="69" t="s">
        <v>928</v>
      </c>
      <c r="L667" s="73">
        <v>3794</v>
      </c>
      <c r="M667" s="66">
        <f t="shared" si="139"/>
        <v>1</v>
      </c>
      <c r="N667" s="42" t="s">
        <v>632</v>
      </c>
      <c r="O667" s="66">
        <f t="shared" si="140"/>
        <v>1</v>
      </c>
      <c r="P667" s="66" t="str">
        <f t="shared" si="144"/>
        <v>0983-59400 0983-59400</v>
      </c>
      <c r="Q667" s="71" t="str">
        <f t="shared" si="145"/>
        <v>98359400</v>
      </c>
      <c r="R667" s="72">
        <v>2507.8200000000002</v>
      </c>
      <c r="S667" s="72">
        <v>2507.8200000000002</v>
      </c>
      <c r="T667" s="72">
        <v>2633.2110000000002</v>
      </c>
      <c r="U667" s="72">
        <v>0</v>
      </c>
      <c r="V667" s="72">
        <v>2507.8200000000002</v>
      </c>
      <c r="W667" s="72">
        <v>0</v>
      </c>
      <c r="X667" s="72">
        <v>0</v>
      </c>
      <c r="Y667" s="72">
        <v>0</v>
      </c>
      <c r="Z667" s="72">
        <v>0</v>
      </c>
      <c r="AA667" s="72">
        <v>0</v>
      </c>
      <c r="AB667" s="72">
        <v>0</v>
      </c>
      <c r="AC667" s="72">
        <v>0</v>
      </c>
      <c r="AD667" s="72">
        <v>0</v>
      </c>
      <c r="AE667" s="72">
        <v>2881.6030000000001</v>
      </c>
      <c r="AF667" s="72">
        <v>2602.0444999999995</v>
      </c>
      <c r="AG667" s="72">
        <v>0</v>
      </c>
      <c r="AH667" s="72">
        <v>0</v>
      </c>
      <c r="AI667" s="72">
        <v>0</v>
      </c>
      <c r="AJ667" s="72">
        <v>0</v>
      </c>
      <c r="AK667" s="60">
        <f t="shared" si="136"/>
        <v>2507.8200000000002</v>
      </c>
      <c r="AL667" s="60">
        <f t="shared" si="136"/>
        <v>2507.8200000000002</v>
      </c>
      <c r="AM667" s="60">
        <f t="shared" si="136"/>
        <v>2633.2110000000002</v>
      </c>
      <c r="AN667" s="60" t="str">
        <f t="shared" si="136"/>
        <v>Not Reimbursable</v>
      </c>
      <c r="AO667" s="60">
        <f t="shared" si="136"/>
        <v>2507.8200000000002</v>
      </c>
      <c r="AP667" s="60" t="str">
        <f t="shared" si="135"/>
        <v>Not Reimbursable</v>
      </c>
      <c r="AQ667" s="60" t="str">
        <f t="shared" si="135"/>
        <v>Not Reimbursable</v>
      </c>
      <c r="AR667" s="60" t="str">
        <f t="shared" si="135"/>
        <v>Not Reimbursable</v>
      </c>
      <c r="AS667" s="60" t="str">
        <f t="shared" si="135"/>
        <v>Not Reimbursable</v>
      </c>
      <c r="AT667" s="60" t="str">
        <f t="shared" si="135"/>
        <v>Not Reimbursable</v>
      </c>
      <c r="AU667" s="60" t="s">
        <v>623</v>
      </c>
      <c r="AV667" s="60" t="str">
        <f t="shared" si="146"/>
        <v>Not Reimbursable</v>
      </c>
      <c r="AW667" s="60" t="str">
        <f t="shared" si="146"/>
        <v>Not Reimbursable</v>
      </c>
      <c r="AX667" s="60">
        <f t="shared" si="146"/>
        <v>2881.6030000000001</v>
      </c>
      <c r="AY667" s="60">
        <f t="shared" si="146"/>
        <v>2602.0444999999995</v>
      </c>
      <c r="AZ667" s="60" t="str">
        <f t="shared" si="146"/>
        <v>Not Reimbursable</v>
      </c>
      <c r="BA667" s="60" t="str">
        <f t="shared" si="146"/>
        <v>Not Reimbursable</v>
      </c>
      <c r="BB667" s="60" t="s">
        <v>623</v>
      </c>
      <c r="BC667" s="60" t="s">
        <v>623</v>
      </c>
      <c r="BD667" s="71">
        <f t="shared" si="141"/>
        <v>4</v>
      </c>
      <c r="BE667" s="71">
        <f t="shared" si="142"/>
        <v>3</v>
      </c>
      <c r="BF667" s="42" t="s">
        <v>1770</v>
      </c>
      <c r="BG667" s="66" t="s">
        <v>33</v>
      </c>
      <c r="BH667" s="67">
        <v>59400</v>
      </c>
      <c r="BI667" s="69">
        <v>983</v>
      </c>
      <c r="BJ667" s="69" t="s">
        <v>1771</v>
      </c>
      <c r="BL667" s="42">
        <v>2507.8200000000002</v>
      </c>
      <c r="BM667" s="42">
        <v>2507.8200000000002</v>
      </c>
      <c r="BN667" s="42">
        <v>2633.2110000000002</v>
      </c>
      <c r="BO667" s="42" t="e">
        <v>#N/A</v>
      </c>
      <c r="BP667" s="42">
        <v>2507.8200000000002</v>
      </c>
      <c r="BQ667" s="42" t="e">
        <v>#N/A</v>
      </c>
      <c r="BR667" s="42" t="e">
        <v>#N/A</v>
      </c>
      <c r="BS667" s="42" t="e">
        <v>#N/A</v>
      </c>
      <c r="BT667" s="42" t="e">
        <v>#N/A</v>
      </c>
      <c r="BU667" s="42" t="e">
        <v>#N/A</v>
      </c>
      <c r="BV667" s="42" t="e">
        <v>#N/A</v>
      </c>
      <c r="BW667" s="42" t="e">
        <v>#N/A</v>
      </c>
      <c r="BX667" s="42" t="e">
        <v>#N/A</v>
      </c>
      <c r="BY667" s="42">
        <v>2881.6030000000001</v>
      </c>
      <c r="BZ667" s="42">
        <v>2602.0444999999995</v>
      </c>
      <c r="CA667" s="42" t="e">
        <v>#N/A</v>
      </c>
      <c r="CB667" s="42" t="e">
        <v>#N/A</v>
      </c>
      <c r="CC667" s="42" t="e">
        <v>#N/A</v>
      </c>
      <c r="CD667" s="42" t="e">
        <v>#N/A</v>
      </c>
    </row>
    <row r="668" spans="1:82" s="42" customFormat="1" x14ac:dyDescent="0.25">
      <c r="A668" s="42" t="s">
        <v>1720</v>
      </c>
      <c r="B668" s="66" t="str">
        <f t="shared" si="137"/>
        <v>Surgery Procedures -Cesarean delivery-59510</v>
      </c>
      <c r="C668" s="66" t="str">
        <f t="shared" si="138"/>
        <v>59510-0983</v>
      </c>
      <c r="D668" s="42" t="s">
        <v>929</v>
      </c>
      <c r="E668" s="42" t="s">
        <v>976</v>
      </c>
      <c r="F668" s="66" t="s">
        <v>114</v>
      </c>
      <c r="G668" s="66" t="s">
        <v>298</v>
      </c>
      <c r="H668" s="67" t="s">
        <v>1772</v>
      </c>
      <c r="I668" s="68" t="s">
        <v>603</v>
      </c>
      <c r="J668" s="55" t="str">
        <f t="shared" si="143"/>
        <v>59510-983</v>
      </c>
      <c r="K668" s="69" t="s">
        <v>929</v>
      </c>
      <c r="L668" s="73">
        <v>4206</v>
      </c>
      <c r="M668" s="66">
        <f t="shared" si="139"/>
        <v>1</v>
      </c>
      <c r="N668" s="42" t="s">
        <v>632</v>
      </c>
      <c r="O668" s="66">
        <f t="shared" si="140"/>
        <v>1</v>
      </c>
      <c r="P668" s="66" t="str">
        <f t="shared" si="144"/>
        <v>0983-59510 0983-59510</v>
      </c>
      <c r="Q668" s="71" t="str">
        <f t="shared" si="145"/>
        <v>98359510</v>
      </c>
      <c r="R668" s="72">
        <v>2800.5</v>
      </c>
      <c r="S668" s="72">
        <v>2800.5</v>
      </c>
      <c r="T668" s="72">
        <v>2940.5250000000001</v>
      </c>
      <c r="U668" s="72">
        <v>0</v>
      </c>
      <c r="V668" s="72">
        <v>2800.5</v>
      </c>
      <c r="W668" s="72">
        <v>0</v>
      </c>
      <c r="X668" s="72">
        <v>0</v>
      </c>
      <c r="Y668" s="72">
        <v>0</v>
      </c>
      <c r="Z668" s="72">
        <v>0</v>
      </c>
      <c r="AA668" s="72">
        <v>0</v>
      </c>
      <c r="AB668" s="72">
        <v>0</v>
      </c>
      <c r="AC668" s="72">
        <v>0</v>
      </c>
      <c r="AD668" s="72">
        <v>0</v>
      </c>
      <c r="AE668" s="72">
        <v>3196.1143999999999</v>
      </c>
      <c r="AF668" s="72">
        <v>2886.0435999999995</v>
      </c>
      <c r="AG668" s="72">
        <v>0</v>
      </c>
      <c r="AH668" s="72">
        <v>0</v>
      </c>
      <c r="AI668" s="72">
        <v>0</v>
      </c>
      <c r="AJ668" s="72">
        <v>0</v>
      </c>
      <c r="AK668" s="60">
        <f t="shared" si="136"/>
        <v>2800.5</v>
      </c>
      <c r="AL668" s="60">
        <f t="shared" si="136"/>
        <v>2800.5</v>
      </c>
      <c r="AM668" s="60">
        <f t="shared" si="136"/>
        <v>2940.5250000000001</v>
      </c>
      <c r="AN668" s="60" t="str">
        <f t="shared" si="136"/>
        <v>Not Reimbursable</v>
      </c>
      <c r="AO668" s="60">
        <f t="shared" si="136"/>
        <v>2800.5</v>
      </c>
      <c r="AP668" s="60" t="str">
        <f t="shared" si="135"/>
        <v>Not Reimbursable</v>
      </c>
      <c r="AQ668" s="60" t="str">
        <f t="shared" si="135"/>
        <v>Not Reimbursable</v>
      </c>
      <c r="AR668" s="60" t="str">
        <f t="shared" si="135"/>
        <v>Not Reimbursable</v>
      </c>
      <c r="AS668" s="60" t="str">
        <f t="shared" si="135"/>
        <v>Not Reimbursable</v>
      </c>
      <c r="AT668" s="60" t="str">
        <f t="shared" si="135"/>
        <v>Not Reimbursable</v>
      </c>
      <c r="AU668" s="60" t="s">
        <v>623</v>
      </c>
      <c r="AV668" s="60" t="str">
        <f t="shared" si="146"/>
        <v>Not Reimbursable</v>
      </c>
      <c r="AW668" s="60" t="str">
        <f t="shared" si="146"/>
        <v>Not Reimbursable</v>
      </c>
      <c r="AX668" s="60">
        <f t="shared" si="146"/>
        <v>3196.1143999999999</v>
      </c>
      <c r="AY668" s="60">
        <f t="shared" si="146"/>
        <v>2886.0435999999995</v>
      </c>
      <c r="AZ668" s="60" t="str">
        <f t="shared" si="146"/>
        <v>Not Reimbursable</v>
      </c>
      <c r="BA668" s="60" t="str">
        <f t="shared" si="146"/>
        <v>Not Reimbursable</v>
      </c>
      <c r="BB668" s="60" t="s">
        <v>623</v>
      </c>
      <c r="BC668" s="60" t="s">
        <v>623</v>
      </c>
      <c r="BD668" s="71">
        <f t="shared" si="141"/>
        <v>4</v>
      </c>
      <c r="BE668" s="71">
        <f t="shared" si="142"/>
        <v>3</v>
      </c>
      <c r="BF668" s="42" t="s">
        <v>1773</v>
      </c>
      <c r="BG668" s="66" t="s">
        <v>33</v>
      </c>
      <c r="BH668" s="67">
        <v>59510</v>
      </c>
      <c r="BI668" s="69">
        <v>983</v>
      </c>
      <c r="BJ668" s="69" t="s">
        <v>1774</v>
      </c>
      <c r="BL668" s="42">
        <v>2800.5</v>
      </c>
      <c r="BM668" s="42">
        <v>2800.5</v>
      </c>
      <c r="BN668" s="42">
        <v>2940.5250000000001</v>
      </c>
      <c r="BO668" s="42" t="e">
        <v>#N/A</v>
      </c>
      <c r="BP668" s="42">
        <v>2800.5</v>
      </c>
      <c r="BQ668" s="42" t="e">
        <v>#N/A</v>
      </c>
      <c r="BR668" s="42" t="e">
        <v>#N/A</v>
      </c>
      <c r="BS668" s="42" t="e">
        <v>#N/A</v>
      </c>
      <c r="BT668" s="42" t="e">
        <v>#N/A</v>
      </c>
      <c r="BU668" s="42" t="e">
        <v>#N/A</v>
      </c>
      <c r="BV668" s="42" t="e">
        <v>#N/A</v>
      </c>
      <c r="BW668" s="42" t="e">
        <v>#N/A</v>
      </c>
      <c r="BX668" s="42" t="e">
        <v>#N/A</v>
      </c>
      <c r="BY668" s="42">
        <v>3196.1143999999999</v>
      </c>
      <c r="BZ668" s="42">
        <v>2886.0435999999995</v>
      </c>
      <c r="CA668" s="42" t="e">
        <v>#N/A</v>
      </c>
      <c r="CB668" s="42" t="e">
        <v>#N/A</v>
      </c>
      <c r="CC668" s="42" t="e">
        <v>#N/A</v>
      </c>
      <c r="CD668" s="42" t="e">
        <v>#N/A</v>
      </c>
    </row>
    <row r="669" spans="1:82" s="42" customFormat="1" x14ac:dyDescent="0.25">
      <c r="A669" s="42" t="s">
        <v>1720</v>
      </c>
      <c r="B669" s="66" t="str">
        <f t="shared" si="137"/>
        <v>Surgery Procedures -Vbac delivery-59610</v>
      </c>
      <c r="C669" s="66" t="str">
        <f t="shared" si="138"/>
        <v>59610-0983</v>
      </c>
      <c r="D669" s="42" t="s">
        <v>930</v>
      </c>
      <c r="E669" s="42" t="s">
        <v>976</v>
      </c>
      <c r="F669" s="66" t="s">
        <v>114</v>
      </c>
      <c r="G669" s="66" t="s">
        <v>299</v>
      </c>
      <c r="H669" s="67" t="s">
        <v>1775</v>
      </c>
      <c r="I669" s="68" t="s">
        <v>603</v>
      </c>
      <c r="J669" s="55" t="str">
        <f t="shared" si="143"/>
        <v>59610-983</v>
      </c>
      <c r="K669" s="69" t="s">
        <v>930</v>
      </c>
      <c r="L669" s="73">
        <v>3982</v>
      </c>
      <c r="M669" s="66">
        <f t="shared" si="139"/>
        <v>1</v>
      </c>
      <c r="N669" s="42" t="s">
        <v>632</v>
      </c>
      <c r="O669" s="66">
        <f t="shared" si="140"/>
        <v>1</v>
      </c>
      <c r="P669" s="66" t="str">
        <f t="shared" si="144"/>
        <v>0983-59610 0983-59610</v>
      </c>
      <c r="Q669" s="71" t="str">
        <f t="shared" si="145"/>
        <v>98359610</v>
      </c>
      <c r="R669" s="72">
        <v>2642.74</v>
      </c>
      <c r="S669" s="72">
        <v>2642.74</v>
      </c>
      <c r="T669" s="72">
        <v>2774.877</v>
      </c>
      <c r="U669" s="72">
        <v>0</v>
      </c>
      <c r="V669" s="72">
        <v>2642.74</v>
      </c>
      <c r="W669" s="72">
        <v>0</v>
      </c>
      <c r="X669" s="72">
        <v>0</v>
      </c>
      <c r="Y669" s="72">
        <v>0</v>
      </c>
      <c r="Z669" s="72">
        <v>0</v>
      </c>
      <c r="AA669" s="72">
        <v>0</v>
      </c>
      <c r="AB669" s="72">
        <v>0</v>
      </c>
      <c r="AC669" s="72">
        <v>0</v>
      </c>
      <c r="AD669" s="72">
        <v>0</v>
      </c>
      <c r="AE669" s="72">
        <v>3033.5724000000005</v>
      </c>
      <c r="AF669" s="72">
        <v>2739.2706000000003</v>
      </c>
      <c r="AG669" s="72">
        <v>0</v>
      </c>
      <c r="AH669" s="72">
        <v>0</v>
      </c>
      <c r="AI669" s="72">
        <v>0</v>
      </c>
      <c r="AJ669" s="72">
        <v>0</v>
      </c>
      <c r="AK669" s="60">
        <f t="shared" si="136"/>
        <v>2642.74</v>
      </c>
      <c r="AL669" s="60">
        <f t="shared" si="136"/>
        <v>2642.74</v>
      </c>
      <c r="AM669" s="60">
        <f t="shared" si="136"/>
        <v>2774.877</v>
      </c>
      <c r="AN669" s="60" t="str">
        <f t="shared" si="136"/>
        <v>Not Reimbursable</v>
      </c>
      <c r="AO669" s="60">
        <f t="shared" si="136"/>
        <v>2642.74</v>
      </c>
      <c r="AP669" s="60" t="str">
        <f t="shared" si="135"/>
        <v>Not Reimbursable</v>
      </c>
      <c r="AQ669" s="60" t="str">
        <f t="shared" si="135"/>
        <v>Not Reimbursable</v>
      </c>
      <c r="AR669" s="60" t="str">
        <f t="shared" si="135"/>
        <v>Not Reimbursable</v>
      </c>
      <c r="AS669" s="60" t="str">
        <f t="shared" si="135"/>
        <v>Not Reimbursable</v>
      </c>
      <c r="AT669" s="60" t="str">
        <f t="shared" si="135"/>
        <v>Not Reimbursable</v>
      </c>
      <c r="AU669" s="60" t="s">
        <v>623</v>
      </c>
      <c r="AV669" s="60" t="str">
        <f t="shared" si="146"/>
        <v>Not Reimbursable</v>
      </c>
      <c r="AW669" s="60" t="str">
        <f t="shared" si="146"/>
        <v>Not Reimbursable</v>
      </c>
      <c r="AX669" s="60">
        <f t="shared" si="146"/>
        <v>3033.5724000000005</v>
      </c>
      <c r="AY669" s="60">
        <f t="shared" si="146"/>
        <v>2739.2706000000003</v>
      </c>
      <c r="AZ669" s="60" t="str">
        <f t="shared" si="146"/>
        <v>Not Reimbursable</v>
      </c>
      <c r="BA669" s="60" t="str">
        <f t="shared" si="146"/>
        <v>Not Reimbursable</v>
      </c>
      <c r="BB669" s="60" t="s">
        <v>623</v>
      </c>
      <c r="BC669" s="60" t="s">
        <v>623</v>
      </c>
      <c r="BD669" s="71">
        <f t="shared" si="141"/>
        <v>4</v>
      </c>
      <c r="BE669" s="71">
        <f t="shared" si="142"/>
        <v>3</v>
      </c>
      <c r="BF669" s="42" t="s">
        <v>1776</v>
      </c>
      <c r="BG669" s="66" t="s">
        <v>33</v>
      </c>
      <c r="BH669" s="67">
        <v>59610</v>
      </c>
      <c r="BI669" s="69">
        <v>983</v>
      </c>
      <c r="BJ669" s="69" t="s">
        <v>1777</v>
      </c>
      <c r="BL669" s="42">
        <v>2642.74</v>
      </c>
      <c r="BM669" s="42">
        <v>2642.74</v>
      </c>
      <c r="BN669" s="42">
        <v>2774.877</v>
      </c>
      <c r="BO669" s="42" t="e">
        <v>#N/A</v>
      </c>
      <c r="BP669" s="42">
        <v>2642.74</v>
      </c>
      <c r="BQ669" s="42" t="e">
        <v>#N/A</v>
      </c>
      <c r="BR669" s="42" t="e">
        <v>#N/A</v>
      </c>
      <c r="BS669" s="42" t="e">
        <v>#N/A</v>
      </c>
      <c r="BT669" s="42" t="e">
        <v>#N/A</v>
      </c>
      <c r="BU669" s="42" t="e">
        <v>#N/A</v>
      </c>
      <c r="BV669" s="42" t="e">
        <v>#N/A</v>
      </c>
      <c r="BW669" s="42" t="e">
        <v>#N/A</v>
      </c>
      <c r="BX669" s="42" t="e">
        <v>#N/A</v>
      </c>
      <c r="BY669" s="42">
        <v>3033.5724000000005</v>
      </c>
      <c r="BZ669" s="42">
        <v>2739.2706000000003</v>
      </c>
      <c r="CA669" s="42" t="e">
        <v>#N/A</v>
      </c>
      <c r="CB669" s="42" t="e">
        <v>#N/A</v>
      </c>
      <c r="CC669" s="42" t="e">
        <v>#N/A</v>
      </c>
      <c r="CD669" s="42" t="e">
        <v>#N/A</v>
      </c>
    </row>
    <row r="670" spans="1:82" s="42" customFormat="1" x14ac:dyDescent="0.25">
      <c r="A670" s="42" t="s">
        <v>1720</v>
      </c>
      <c r="B670" s="66" t="str">
        <f t="shared" si="137"/>
        <v>Surgery Procedures -Njx aa&amp;/strd tfrm epi l/s 1-64483</v>
      </c>
      <c r="C670" s="66" t="str">
        <f t="shared" si="138"/>
        <v>64483-0510</v>
      </c>
      <c r="D670" s="42" t="s">
        <v>931</v>
      </c>
      <c r="E670" s="42" t="s">
        <v>976</v>
      </c>
      <c r="F670" s="66" t="s">
        <v>114</v>
      </c>
      <c r="G670" s="66" t="s">
        <v>576</v>
      </c>
      <c r="H670" s="67" t="s">
        <v>1778</v>
      </c>
      <c r="I670" s="68" t="s">
        <v>531</v>
      </c>
      <c r="J670" s="55" t="str">
        <f t="shared" si="143"/>
        <v>64483-510</v>
      </c>
      <c r="K670" s="69" t="s">
        <v>931</v>
      </c>
      <c r="L670" s="73">
        <v>4598</v>
      </c>
      <c r="M670" s="66">
        <f t="shared" si="139"/>
        <v>1</v>
      </c>
      <c r="N670" s="42" t="s">
        <v>632</v>
      </c>
      <c r="O670" s="66">
        <f t="shared" si="140"/>
        <v>1</v>
      </c>
      <c r="P670" s="66" t="str">
        <f t="shared" si="144"/>
        <v>0510-64483 0510-64483</v>
      </c>
      <c r="Q670" s="71" t="str">
        <f t="shared" si="145"/>
        <v>51064483</v>
      </c>
      <c r="R670" s="72">
        <v>869.85688900000014</v>
      </c>
      <c r="S670" s="72">
        <v>869.85688900000014</v>
      </c>
      <c r="T670" s="72">
        <v>869.85688900000014</v>
      </c>
      <c r="U670" s="72">
        <v>869.85688900000014</v>
      </c>
      <c r="V670" s="72">
        <v>869.85688900000014</v>
      </c>
      <c r="W670" s="72">
        <v>1181.6859999999999</v>
      </c>
      <c r="X670" s="72">
        <v>1158.6959999999999</v>
      </c>
      <c r="Y670" s="72">
        <v>1195.48</v>
      </c>
      <c r="Z670" s="72">
        <v>1158.6959999999999</v>
      </c>
      <c r="AA670" s="72">
        <v>1158.6959999999999</v>
      </c>
      <c r="AB670" s="72">
        <v>0</v>
      </c>
      <c r="AC670" s="72">
        <v>2988.7000000000003</v>
      </c>
      <c r="AD670" s="72">
        <v>2988.7000000000003</v>
      </c>
      <c r="AE670" s="72">
        <v>3678.4</v>
      </c>
      <c r="AF670" s="72">
        <v>3678.4</v>
      </c>
      <c r="AG670" s="72">
        <v>525</v>
      </c>
      <c r="AH670" s="72">
        <v>1454</v>
      </c>
      <c r="AI670" s="72">
        <v>0</v>
      </c>
      <c r="AJ670" s="72">
        <v>0</v>
      </c>
      <c r="AK670" s="60">
        <f t="shared" si="136"/>
        <v>869.85688900000014</v>
      </c>
      <c r="AL670" s="60">
        <f t="shared" si="136"/>
        <v>869.85688900000014</v>
      </c>
      <c r="AM670" s="60">
        <f t="shared" si="136"/>
        <v>869.85688900000014</v>
      </c>
      <c r="AN670" s="60">
        <f t="shared" si="136"/>
        <v>869.85688900000014</v>
      </c>
      <c r="AO670" s="60">
        <f t="shared" si="136"/>
        <v>869.85688900000014</v>
      </c>
      <c r="AP670" s="60">
        <f t="shared" si="135"/>
        <v>1181.6859999999999</v>
      </c>
      <c r="AQ670" s="60">
        <f t="shared" si="135"/>
        <v>1158.6959999999999</v>
      </c>
      <c r="AR670" s="60">
        <f t="shared" si="135"/>
        <v>1195.48</v>
      </c>
      <c r="AS670" s="60">
        <f t="shared" si="135"/>
        <v>1158.6959999999999</v>
      </c>
      <c r="AT670" s="60">
        <f t="shared" si="135"/>
        <v>1158.6959999999999</v>
      </c>
      <c r="AU670" s="60" t="s">
        <v>623</v>
      </c>
      <c r="AV670" s="60">
        <f t="shared" si="146"/>
        <v>2988.7000000000003</v>
      </c>
      <c r="AW670" s="60">
        <f t="shared" si="146"/>
        <v>2988.7000000000003</v>
      </c>
      <c r="AX670" s="60">
        <f t="shared" si="146"/>
        <v>3678.4</v>
      </c>
      <c r="AY670" s="60">
        <f t="shared" si="146"/>
        <v>3678.4</v>
      </c>
      <c r="AZ670" s="60">
        <f t="shared" si="146"/>
        <v>525</v>
      </c>
      <c r="BA670" s="60">
        <f t="shared" si="146"/>
        <v>1454</v>
      </c>
      <c r="BB670" s="60" t="s">
        <v>623</v>
      </c>
      <c r="BC670" s="60" t="s">
        <v>623</v>
      </c>
      <c r="BD670" s="71">
        <f t="shared" si="141"/>
        <v>4</v>
      </c>
      <c r="BE670" s="71">
        <f t="shared" si="142"/>
        <v>3</v>
      </c>
      <c r="BF670" s="42" t="s">
        <v>1779</v>
      </c>
      <c r="BG670" s="66" t="s">
        <v>33</v>
      </c>
      <c r="BH670" s="67">
        <v>64483</v>
      </c>
      <c r="BI670" s="69">
        <v>510</v>
      </c>
      <c r="BJ670" s="69" t="s">
        <v>1780</v>
      </c>
      <c r="BK670" s="42">
        <v>5443</v>
      </c>
      <c r="BL670" s="42">
        <v>869.85688900000014</v>
      </c>
      <c r="BM670" s="42">
        <v>869.85688900000014</v>
      </c>
      <c r="BN670" s="42">
        <v>869.85688900000014</v>
      </c>
      <c r="BO670" s="42">
        <v>869.85688900000014</v>
      </c>
      <c r="BP670" s="42">
        <v>869.85688900000014</v>
      </c>
      <c r="BQ670" s="42">
        <v>1181.6859999999999</v>
      </c>
      <c r="BR670" s="42">
        <v>1158.6959999999999</v>
      </c>
      <c r="BS670" s="42">
        <v>1195.48</v>
      </c>
      <c r="BT670" s="42">
        <v>1158.6959999999999</v>
      </c>
      <c r="BU670" s="42">
        <v>1158.6959999999999</v>
      </c>
      <c r="BV670" s="42">
        <v>0</v>
      </c>
      <c r="BW670" s="42">
        <v>2988.7000000000003</v>
      </c>
      <c r="BX670" s="42">
        <v>2988.7000000000003</v>
      </c>
      <c r="BY670" s="42">
        <v>3678.4</v>
      </c>
      <c r="BZ670" s="42">
        <v>3678.4</v>
      </c>
      <c r="CA670" s="42">
        <v>525</v>
      </c>
      <c r="CB670" s="42">
        <v>1454</v>
      </c>
      <c r="CC670" s="42">
        <v>0</v>
      </c>
      <c r="CD670" s="42">
        <v>0</v>
      </c>
    </row>
    <row r="671" spans="1:82" s="42" customFormat="1" x14ac:dyDescent="0.25">
      <c r="A671" s="42" t="s">
        <v>1720</v>
      </c>
      <c r="B671" s="66" t="str">
        <f t="shared" si="137"/>
        <v>Medicine Services-Electrocardiogram complete-93000</v>
      </c>
      <c r="C671" s="66" t="str">
        <f t="shared" si="138"/>
        <v>93000-0730</v>
      </c>
      <c r="D671" s="42" t="s">
        <v>932</v>
      </c>
      <c r="E671" s="42" t="s">
        <v>976</v>
      </c>
      <c r="F671" s="66" t="s">
        <v>117</v>
      </c>
      <c r="G671" s="66" t="s">
        <v>505</v>
      </c>
      <c r="H671" s="67" t="s">
        <v>1781</v>
      </c>
      <c r="I671" s="68">
        <v>730</v>
      </c>
      <c r="J671" s="55" t="str">
        <f t="shared" si="143"/>
        <v>93000-730</v>
      </c>
      <c r="K671" s="69" t="s">
        <v>932</v>
      </c>
      <c r="L671" s="73">
        <v>196</v>
      </c>
      <c r="M671" s="66">
        <f t="shared" si="139"/>
        <v>1</v>
      </c>
      <c r="N671" s="42" t="s">
        <v>632</v>
      </c>
      <c r="O671" s="66">
        <f t="shared" si="140"/>
        <v>1</v>
      </c>
      <c r="P671" s="66" t="str">
        <f t="shared" si="144"/>
        <v>0730-93000 0730-93000</v>
      </c>
      <c r="Q671" s="71" t="str">
        <f t="shared" si="145"/>
        <v>73093000</v>
      </c>
      <c r="R671" s="72">
        <v>14.27</v>
      </c>
      <c r="S671" s="72">
        <v>14.983499999999999</v>
      </c>
      <c r="T671" s="72">
        <v>14.983499999999999</v>
      </c>
      <c r="U671" s="72">
        <v>0</v>
      </c>
      <c r="V671" s="72">
        <v>14.27</v>
      </c>
      <c r="W671" s="72">
        <v>12.311400000000001</v>
      </c>
      <c r="X671" s="72">
        <v>12.07</v>
      </c>
      <c r="Y671" s="72">
        <v>0</v>
      </c>
      <c r="Z671" s="72">
        <v>12.07</v>
      </c>
      <c r="AA671" s="72">
        <v>12.07</v>
      </c>
      <c r="AB671" s="72">
        <v>0</v>
      </c>
      <c r="AC671" s="72">
        <v>0</v>
      </c>
      <c r="AD671" s="72">
        <v>0</v>
      </c>
      <c r="AE671" s="72">
        <v>0</v>
      </c>
      <c r="AF671" s="72">
        <v>0</v>
      </c>
      <c r="AG671" s="72">
        <v>0</v>
      </c>
      <c r="AH671" s="72">
        <v>0</v>
      </c>
      <c r="AI671" s="72">
        <v>0</v>
      </c>
      <c r="AJ671" s="72">
        <v>0</v>
      </c>
      <c r="AK671" s="60">
        <f t="shared" si="136"/>
        <v>14.27</v>
      </c>
      <c r="AL671" s="60">
        <f t="shared" si="136"/>
        <v>14.983499999999999</v>
      </c>
      <c r="AM671" s="60">
        <f t="shared" si="136"/>
        <v>14.983499999999999</v>
      </c>
      <c r="AN671" s="60" t="str">
        <f t="shared" si="136"/>
        <v>Not Reimbursable</v>
      </c>
      <c r="AO671" s="60">
        <f t="shared" si="136"/>
        <v>14.27</v>
      </c>
      <c r="AP671" s="60">
        <f t="shared" si="135"/>
        <v>12.311400000000001</v>
      </c>
      <c r="AQ671" s="60">
        <f t="shared" si="135"/>
        <v>12.07</v>
      </c>
      <c r="AR671" s="60" t="str">
        <f t="shared" si="135"/>
        <v>Not Reimbursable</v>
      </c>
      <c r="AS671" s="60">
        <f t="shared" si="135"/>
        <v>12.07</v>
      </c>
      <c r="AT671" s="60">
        <f t="shared" si="135"/>
        <v>12.07</v>
      </c>
      <c r="AU671" s="60" t="s">
        <v>623</v>
      </c>
      <c r="AV671" s="60" t="str">
        <f t="shared" si="146"/>
        <v>Not Reimbursable</v>
      </c>
      <c r="AW671" s="60" t="str">
        <f t="shared" si="146"/>
        <v>Not Reimbursable</v>
      </c>
      <c r="AX671" s="60" t="str">
        <f t="shared" si="146"/>
        <v>Not Reimbursable</v>
      </c>
      <c r="AY671" s="60" t="str">
        <f t="shared" si="146"/>
        <v>Not Reimbursable</v>
      </c>
      <c r="AZ671" s="60" t="str">
        <f t="shared" si="146"/>
        <v>Not Reimbursable</v>
      </c>
      <c r="BA671" s="60" t="str">
        <f t="shared" si="146"/>
        <v>Not Reimbursable</v>
      </c>
      <c r="BB671" s="60" t="s">
        <v>623</v>
      </c>
      <c r="BC671" s="60" t="s">
        <v>623</v>
      </c>
      <c r="BD671" s="71">
        <f t="shared" si="141"/>
        <v>4</v>
      </c>
      <c r="BE671" s="71">
        <f t="shared" si="142"/>
        <v>3</v>
      </c>
      <c r="BF671" s="42" t="s">
        <v>1782</v>
      </c>
      <c r="BG671" s="66" t="s">
        <v>33</v>
      </c>
      <c r="BH671" s="67">
        <v>93000</v>
      </c>
      <c r="BI671" s="69">
        <v>983</v>
      </c>
      <c r="BJ671" s="67" t="s">
        <v>1783</v>
      </c>
      <c r="BL671">
        <v>14.27</v>
      </c>
      <c r="BM671">
        <v>14.27</v>
      </c>
      <c r="BN671">
        <v>14.983499999999999</v>
      </c>
      <c r="BO671" t="e">
        <v>#N/A</v>
      </c>
      <c r="BP671">
        <v>14.27</v>
      </c>
      <c r="BQ671">
        <v>12.311400000000001</v>
      </c>
      <c r="BR671">
        <v>12.07</v>
      </c>
      <c r="BS671" t="e">
        <v>#N/A</v>
      </c>
      <c r="BT671">
        <v>12.07</v>
      </c>
      <c r="BU671">
        <v>12.07</v>
      </c>
      <c r="BV671" t="e">
        <v>#N/A</v>
      </c>
      <c r="BW671" t="e">
        <v>#N/A</v>
      </c>
      <c r="BX671" t="e">
        <v>#N/A</v>
      </c>
      <c r="BY671" t="e">
        <v>#N/A</v>
      </c>
      <c r="BZ671" t="e">
        <v>#N/A</v>
      </c>
      <c r="CA671" t="e">
        <v>#N/A</v>
      </c>
      <c r="CB671" t="e">
        <v>#N/A</v>
      </c>
      <c r="CC671" t="e">
        <v>#N/A</v>
      </c>
      <c r="CD671" t="e">
        <v>#N/A</v>
      </c>
    </row>
    <row r="672" spans="1:82" s="42" customFormat="1" x14ac:dyDescent="0.25">
      <c r="A672" s="42" t="s">
        <v>1720</v>
      </c>
      <c r="B672" s="66" t="str">
        <f t="shared" si="137"/>
        <v>Medicine Services-Polysom 6/&gt; yrs 4/&gt; param-95810</v>
      </c>
      <c r="C672" s="66" t="str">
        <f t="shared" si="138"/>
        <v>95810-0740</v>
      </c>
      <c r="D672" s="42" t="s">
        <v>933</v>
      </c>
      <c r="E672" s="42" t="s">
        <v>976</v>
      </c>
      <c r="F672" s="66" t="s">
        <v>117</v>
      </c>
      <c r="G672" s="66" t="s">
        <v>510</v>
      </c>
      <c r="H672" s="67" t="s">
        <v>1784</v>
      </c>
      <c r="I672" s="68" t="s">
        <v>604</v>
      </c>
      <c r="J672" s="55" t="str">
        <f t="shared" si="143"/>
        <v>95810-740</v>
      </c>
      <c r="K672" s="69" t="s">
        <v>933</v>
      </c>
      <c r="L672" s="73">
        <v>285</v>
      </c>
      <c r="M672" s="66">
        <f t="shared" si="139"/>
        <v>1</v>
      </c>
      <c r="N672" s="42" t="s">
        <v>632</v>
      </c>
      <c r="O672" s="66">
        <f t="shared" si="140"/>
        <v>1</v>
      </c>
      <c r="P672" s="66" t="str">
        <f t="shared" si="144"/>
        <v>0740-95810 0740-95810</v>
      </c>
      <c r="Q672" s="71" t="str">
        <f t="shared" si="145"/>
        <v>74095810</v>
      </c>
      <c r="R672" s="72">
        <v>997.79381159999991</v>
      </c>
      <c r="S672" s="72">
        <v>997.79381159999991</v>
      </c>
      <c r="T672" s="72">
        <v>997.79381159999991</v>
      </c>
      <c r="U672" s="72">
        <v>997.79381159999991</v>
      </c>
      <c r="V672" s="72">
        <v>997.79381159999991</v>
      </c>
      <c r="W672" s="72">
        <v>0</v>
      </c>
      <c r="X672" s="72">
        <v>0</v>
      </c>
      <c r="Y672" s="72">
        <v>0</v>
      </c>
      <c r="Z672" s="72">
        <v>0</v>
      </c>
      <c r="AA672" s="72">
        <v>0</v>
      </c>
      <c r="AB672" s="72">
        <v>0</v>
      </c>
      <c r="AC672" s="72">
        <v>0</v>
      </c>
      <c r="AD672" s="72">
        <v>0</v>
      </c>
      <c r="AE672" s="72">
        <v>0</v>
      </c>
      <c r="AF672" s="72">
        <v>0</v>
      </c>
      <c r="AG672" s="72">
        <v>0</v>
      </c>
      <c r="AH672" s="72">
        <v>0</v>
      </c>
      <c r="AI672" s="72">
        <v>0</v>
      </c>
      <c r="AJ672" s="72">
        <v>0</v>
      </c>
      <c r="AK672" s="60">
        <f t="shared" si="136"/>
        <v>997.79381159999991</v>
      </c>
      <c r="AL672" s="60">
        <f t="shared" si="136"/>
        <v>997.79381159999991</v>
      </c>
      <c r="AM672" s="60">
        <f t="shared" si="136"/>
        <v>997.79381159999991</v>
      </c>
      <c r="AN672" s="60">
        <f t="shared" si="136"/>
        <v>997.79381159999991</v>
      </c>
      <c r="AO672" s="60">
        <f t="shared" si="136"/>
        <v>997.79381159999991</v>
      </c>
      <c r="AP672" s="60" t="str">
        <f t="shared" si="135"/>
        <v>Not Reimbursable</v>
      </c>
      <c r="AQ672" s="60" t="str">
        <f t="shared" si="135"/>
        <v>Not Reimbursable</v>
      </c>
      <c r="AR672" s="60" t="str">
        <f t="shared" si="135"/>
        <v>Not Reimbursable</v>
      </c>
      <c r="AS672" s="60" t="str">
        <f t="shared" si="135"/>
        <v>Not Reimbursable</v>
      </c>
      <c r="AT672" s="60" t="str">
        <f t="shared" si="135"/>
        <v>Not Reimbursable</v>
      </c>
      <c r="AU672" s="60" t="s">
        <v>623</v>
      </c>
      <c r="AV672" s="60" t="str">
        <f t="shared" si="146"/>
        <v>Not Reimbursable</v>
      </c>
      <c r="AW672" s="60" t="str">
        <f t="shared" si="146"/>
        <v>Not Reimbursable</v>
      </c>
      <c r="AX672" s="60" t="str">
        <f t="shared" si="146"/>
        <v>Not Reimbursable</v>
      </c>
      <c r="AY672" s="60" t="str">
        <f t="shared" si="146"/>
        <v>Not Reimbursable</v>
      </c>
      <c r="AZ672" s="60" t="str">
        <f t="shared" si="146"/>
        <v>Not Reimbursable</v>
      </c>
      <c r="BA672" s="60" t="str">
        <f t="shared" si="146"/>
        <v>Not Reimbursable</v>
      </c>
      <c r="BB672" s="60" t="s">
        <v>623</v>
      </c>
      <c r="BC672" s="60" t="s">
        <v>623</v>
      </c>
      <c r="BD672" s="71">
        <f t="shared" si="141"/>
        <v>4</v>
      </c>
      <c r="BE672" s="71">
        <f t="shared" si="142"/>
        <v>3</v>
      </c>
      <c r="BF672" s="42" t="s">
        <v>1785</v>
      </c>
      <c r="BG672" s="66" t="s">
        <v>33</v>
      </c>
      <c r="BH672" s="67">
        <v>95810</v>
      </c>
      <c r="BI672" s="69">
        <v>740</v>
      </c>
      <c r="BJ672" s="69" t="s">
        <v>1786</v>
      </c>
      <c r="BK672" s="42">
        <v>5724</v>
      </c>
      <c r="BL672" s="42">
        <v>997.79381159999991</v>
      </c>
      <c r="BM672" s="42">
        <v>997.79381159999991</v>
      </c>
      <c r="BN672" s="42">
        <v>997.79381159999991</v>
      </c>
      <c r="BO672" s="42">
        <v>997.79381159999991</v>
      </c>
      <c r="BP672" s="42">
        <v>997.79381159999991</v>
      </c>
      <c r="BQ672" s="42">
        <v>0</v>
      </c>
      <c r="BR672" s="42">
        <v>0</v>
      </c>
      <c r="BS672" s="42">
        <v>0</v>
      </c>
      <c r="BT672" s="42">
        <v>0</v>
      </c>
      <c r="BU672" s="42">
        <v>0</v>
      </c>
      <c r="BV672" s="42">
        <v>0</v>
      </c>
      <c r="BW672" s="42">
        <v>0</v>
      </c>
      <c r="BX672" s="42">
        <v>0</v>
      </c>
      <c r="BY672" s="42">
        <v>0</v>
      </c>
      <c r="BZ672" s="42">
        <v>0</v>
      </c>
      <c r="CA672" s="42">
        <v>0</v>
      </c>
      <c r="CB672" s="75">
        <v>1416</v>
      </c>
      <c r="CC672" s="42">
        <v>0</v>
      </c>
      <c r="CD672" s="42">
        <v>0</v>
      </c>
    </row>
    <row r="673" spans="2:62" x14ac:dyDescent="0.25">
      <c r="B673" s="53"/>
      <c r="C673" s="53"/>
      <c r="D673" s="53"/>
      <c r="E673" s="53"/>
      <c r="F673" s="53"/>
      <c r="G673" s="53"/>
      <c r="H673" s="54"/>
      <c r="I673" s="55"/>
      <c r="J673" s="55" t="str">
        <f t="shared" si="143"/>
        <v>-</v>
      </c>
      <c r="K673" s="56"/>
      <c r="L673" s="57"/>
      <c r="M673" s="53"/>
      <c r="N673" s="53"/>
      <c r="O673" s="53"/>
      <c r="P673" s="53"/>
      <c r="Q673" s="76"/>
      <c r="R673" s="59"/>
      <c r="S673" s="59"/>
      <c r="T673" s="59"/>
      <c r="U673" s="59"/>
      <c r="V673" s="59"/>
      <c r="W673" s="59"/>
      <c r="X673" s="59"/>
      <c r="Y673" s="59"/>
      <c r="Z673" s="59"/>
      <c r="AA673" s="59"/>
      <c r="AB673" s="59"/>
      <c r="AC673" s="59"/>
      <c r="AD673" s="59"/>
      <c r="AE673" s="59"/>
      <c r="AF673" s="59"/>
      <c r="AG673" s="59"/>
      <c r="AH673" s="59"/>
      <c r="AI673" s="59"/>
      <c r="AJ673" s="59"/>
      <c r="AK673" s="77"/>
      <c r="AL673" s="77"/>
      <c r="AM673" s="77"/>
      <c r="AN673" s="77"/>
      <c r="AO673" s="77"/>
      <c r="AP673" s="77"/>
      <c r="AQ673" s="77"/>
      <c r="AR673" s="77"/>
      <c r="AS673" s="77"/>
      <c r="AT673" s="77"/>
      <c r="AU673" s="77"/>
      <c r="AV673" s="77"/>
      <c r="AW673" s="77"/>
      <c r="AX673" s="77"/>
      <c r="AY673" s="77"/>
      <c r="AZ673" s="77"/>
      <c r="BA673" s="77"/>
      <c r="BB673" s="77"/>
      <c r="BC673" s="77"/>
      <c r="BD673" s="76"/>
      <c r="BE673" s="76"/>
      <c r="BF673" s="53"/>
      <c r="BG673" s="53"/>
      <c r="BJ673" s="69"/>
    </row>
    <row r="674" spans="2:62" x14ac:dyDescent="0.25">
      <c r="B674" s="53"/>
      <c r="C674" s="53"/>
      <c r="D674" s="53"/>
      <c r="E674" s="53"/>
      <c r="F674" s="53"/>
      <c r="G674" s="53"/>
      <c r="H674" s="54"/>
      <c r="I674" s="55"/>
      <c r="J674" s="55" t="str">
        <f t="shared" si="143"/>
        <v>-</v>
      </c>
      <c r="K674" s="56"/>
      <c r="L674" s="57"/>
      <c r="M674" s="53"/>
      <c r="N674" s="53"/>
      <c r="O674" s="53"/>
      <c r="P674" s="53"/>
      <c r="Q674" s="76"/>
      <c r="R674" s="59"/>
      <c r="S674" s="59"/>
      <c r="T674" s="59"/>
      <c r="U674" s="59"/>
      <c r="V674" s="59"/>
      <c r="W674" s="59"/>
      <c r="X674" s="59"/>
      <c r="Y674" s="59"/>
      <c r="Z674" s="59"/>
      <c r="AA674" s="59"/>
      <c r="AB674" s="59"/>
      <c r="AC674" s="59"/>
      <c r="AD674" s="59"/>
      <c r="AE674" s="59"/>
      <c r="AF674" s="59"/>
      <c r="AG674" s="59"/>
      <c r="AH674" s="59"/>
      <c r="AI674" s="59"/>
      <c r="AJ674" s="59"/>
      <c r="AK674" s="77"/>
      <c r="AL674" s="77"/>
      <c r="AM674" s="77"/>
      <c r="AN674" s="77"/>
      <c r="AO674" s="77"/>
      <c r="AP674" s="77"/>
      <c r="AQ674" s="77"/>
      <c r="AR674" s="77"/>
      <c r="AS674" s="77"/>
      <c r="AT674" s="77"/>
      <c r="AU674" s="77"/>
      <c r="AV674" s="77"/>
      <c r="AW674" s="77"/>
      <c r="AX674" s="77"/>
      <c r="AY674" s="77"/>
      <c r="AZ674" s="77"/>
      <c r="BA674" s="77"/>
      <c r="BB674" s="77"/>
      <c r="BC674" s="77"/>
      <c r="BD674" s="76"/>
      <c r="BE674" s="76"/>
      <c r="BF674" s="53"/>
      <c r="BG674" s="53"/>
      <c r="BJ674" s="69"/>
    </row>
    <row r="675" spans="2:62" x14ac:dyDescent="0.25">
      <c r="B675" s="53"/>
      <c r="C675" s="53"/>
      <c r="D675" s="53"/>
      <c r="E675" s="53"/>
      <c r="F675" s="53"/>
      <c r="G675" s="53"/>
      <c r="H675" s="54"/>
      <c r="I675" s="55"/>
      <c r="J675" s="55" t="str">
        <f t="shared" si="143"/>
        <v>-</v>
      </c>
      <c r="K675" s="56"/>
      <c r="L675" s="57"/>
      <c r="M675" s="53"/>
      <c r="N675" s="53"/>
      <c r="O675" s="53"/>
      <c r="P675" s="53"/>
      <c r="Q675" s="76"/>
      <c r="R675" s="59"/>
      <c r="S675" s="59"/>
      <c r="T675" s="59"/>
      <c r="U675" s="59"/>
      <c r="V675" s="59"/>
      <c r="W675" s="59"/>
      <c r="X675" s="59"/>
      <c r="Y675" s="59"/>
      <c r="Z675" s="59"/>
      <c r="AA675" s="59"/>
      <c r="AB675" s="59"/>
      <c r="AC675" s="59"/>
      <c r="AD675" s="59"/>
      <c r="AE675" s="59"/>
      <c r="AF675" s="59"/>
      <c r="AG675" s="59"/>
      <c r="AH675" s="59"/>
      <c r="AI675" s="59"/>
      <c r="AJ675" s="59"/>
      <c r="AK675" s="77"/>
      <c r="AL675" s="77"/>
      <c r="AM675" s="77"/>
      <c r="AN675" s="77"/>
      <c r="AO675" s="77"/>
      <c r="AP675" s="77"/>
      <c r="AQ675" s="77"/>
      <c r="AR675" s="77"/>
      <c r="AS675" s="77"/>
      <c r="AT675" s="77"/>
      <c r="AU675" s="77"/>
      <c r="AV675" s="77"/>
      <c r="AW675" s="77"/>
      <c r="AX675" s="77"/>
      <c r="AY675" s="77"/>
      <c r="AZ675" s="77"/>
      <c r="BA675" s="77"/>
      <c r="BB675" s="77"/>
      <c r="BC675" s="77"/>
      <c r="BD675" s="76"/>
      <c r="BE675" s="76"/>
      <c r="BF675" s="53"/>
      <c r="BG675" s="53"/>
      <c r="BJ675" s="69"/>
    </row>
    <row r="676" spans="2:62" x14ac:dyDescent="0.25">
      <c r="J676" s="55" t="str">
        <f t="shared" si="143"/>
        <v>-</v>
      </c>
      <c r="BJ676" s="69"/>
    </row>
    <row r="677" spans="2:62" x14ac:dyDescent="0.25">
      <c r="J677" s="55" t="str">
        <f t="shared" si="143"/>
        <v>-</v>
      </c>
      <c r="BJ677" s="69"/>
    </row>
    <row r="678" spans="2:62" x14ac:dyDescent="0.25">
      <c r="J678" s="55" t="str">
        <f t="shared" si="143"/>
        <v>-</v>
      </c>
      <c r="BJ678" s="69"/>
    </row>
    <row r="679" spans="2:62" x14ac:dyDescent="0.25">
      <c r="J679" s="55" t="str">
        <f t="shared" si="143"/>
        <v>-</v>
      </c>
      <c r="BJ679" s="69"/>
    </row>
    <row r="680" spans="2:62" x14ac:dyDescent="0.25">
      <c r="J680" s="55" t="str">
        <f t="shared" si="143"/>
        <v>-</v>
      </c>
      <c r="BJ680" s="69"/>
    </row>
    <row r="681" spans="2:62" x14ac:dyDescent="0.25">
      <c r="J681" s="55" t="str">
        <f t="shared" si="143"/>
        <v>-</v>
      </c>
      <c r="BJ681" s="69"/>
    </row>
    <row r="682" spans="2:62" x14ac:dyDescent="0.25">
      <c r="J682" s="55" t="str">
        <f t="shared" si="143"/>
        <v>-</v>
      </c>
      <c r="BJ682" s="69"/>
    </row>
    <row r="683" spans="2:62" x14ac:dyDescent="0.25">
      <c r="J683" s="55" t="str">
        <f t="shared" si="143"/>
        <v>-</v>
      </c>
      <c r="BJ683" s="69"/>
    </row>
    <row r="684" spans="2:62" x14ac:dyDescent="0.25">
      <c r="J684" s="55" t="str">
        <f t="shared" si="143"/>
        <v>-</v>
      </c>
      <c r="BJ684" s="69"/>
    </row>
    <row r="685" spans="2:62" x14ac:dyDescent="0.25">
      <c r="J685" s="55" t="str">
        <f t="shared" si="143"/>
        <v>-</v>
      </c>
      <c r="BJ685" s="69"/>
    </row>
    <row r="686" spans="2:62" x14ac:dyDescent="0.25">
      <c r="J686" s="55" t="str">
        <f t="shared" si="143"/>
        <v>-</v>
      </c>
      <c r="BJ686" s="69"/>
    </row>
    <row r="687" spans="2:62" x14ac:dyDescent="0.25">
      <c r="J687" s="55" t="str">
        <f t="shared" si="143"/>
        <v>-</v>
      </c>
      <c r="BJ687" s="69"/>
    </row>
    <row r="688" spans="2:62" x14ac:dyDescent="0.25">
      <c r="J688" s="55" t="str">
        <f t="shared" si="143"/>
        <v>-</v>
      </c>
      <c r="BJ688" s="69"/>
    </row>
    <row r="689" spans="10:62" x14ac:dyDescent="0.25">
      <c r="J689" s="55" t="str">
        <f t="shared" si="143"/>
        <v>-</v>
      </c>
      <c r="BJ689" s="69"/>
    </row>
    <row r="690" spans="10:62" x14ac:dyDescent="0.25">
      <c r="J690" s="55" t="str">
        <f t="shared" si="143"/>
        <v>-</v>
      </c>
      <c r="BJ690" s="69"/>
    </row>
    <row r="691" spans="10:62" x14ac:dyDescent="0.25">
      <c r="J691" s="55" t="str">
        <f t="shared" si="143"/>
        <v>-</v>
      </c>
      <c r="BJ691" s="69"/>
    </row>
    <row r="692" spans="10:62" x14ac:dyDescent="0.25">
      <c r="J692" s="55" t="str">
        <f t="shared" si="143"/>
        <v>-</v>
      </c>
      <c r="BJ692" s="69"/>
    </row>
    <row r="693" spans="10:62" x14ac:dyDescent="0.25">
      <c r="J693" s="55" t="str">
        <f t="shared" si="143"/>
        <v>-</v>
      </c>
      <c r="BJ693" s="69"/>
    </row>
    <row r="694" spans="10:62" x14ac:dyDescent="0.25">
      <c r="J694" s="55" t="str">
        <f t="shared" si="143"/>
        <v>-</v>
      </c>
      <c r="BJ694" s="69"/>
    </row>
  </sheetData>
  <autoFilter ref="A3:CD694" xr:uid="{8DFD339B-9472-4421-9B39-7DDDAB6E704C}"/>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p:properties xmlns:p="http://schemas.microsoft.com/office/2006/metadata/properties" xmlns:xsi="http://www.w3.org/2001/XMLSchema-instance" xmlns:pc="http://schemas.microsoft.com/office/infopath/2007/PartnerControls">
  <documentManagement>
    <Retention_x0020_Start_x0020_Date xmlns="c80d788e-569b-475c-8961-d6a6816ee3af" xsi:nil="true"/>
    <Retention_x0020_End_x0020_Date xmlns="c80d788e-569b-475c-8961-d6a6816ee3af" xsi:nil="true"/>
    <TaxCatchAll xmlns="c80d788e-569b-475c-8961-d6a6816ee3af"/>
    <LifecycleState xmlns="c80d788e-569b-475c-8961-d6a6816ee3af">Work in Progress</LifecycleState>
    <_dlc_ExpireDateSaved xmlns="http://schemas.microsoft.com/sharepoint/v3" xsi:nil="true"/>
    <_dlc_ExpireDate xmlns="http://schemas.microsoft.com/sharepoint/v3">2023-10-06T14:26:27+00:00</_dlc_ExpireDate>
  </documentManagement>
</p:properties>
</file>

<file path=customXml/item2.xml><?xml version="1.0" encoding="utf-8"?>
<?mso-contentType ?>
<p:Policy xmlns:p="office.server.policy" id="" local="true">
  <p:Name>Administration</p:Name>
  <p:Description/>
  <p:Statement/>
  <p:PolicyItems>
    <p:PolicyItem featureId="Microsoft.Office.RecordsManagement.PolicyFeatures.Expiration" staticId="0x010100E115243A19A34973A0527AE6A8690DB50E02|-857197191" UniqueId="63dfb493-5277-4789-8937-cef3960d8137">
      <p:Name>Retention</p:Name>
      <p:Description>Automatic scheduling of content for processing, and performing a retention action on content that has reached its due date.</p:Description>
      <p:CustomData>
        <Schedules nextStageId="5" default="false">
          <Schedule type="Default">
            <stages>
              <data stageId="1">
                <formula id="Microsoft.Office.RecordsManagement.PolicyFeatures.Expiration.Formula.BuiltIn">
                  <number>3</number>
                  <property>Modified</property>
                  <propertyId>28cf69c5-fa48-462a-b5cd-27b6f9d2bd5f</propertyId>
                  <period>years</period>
                </formula>
                <action type="action" id="Microsoft.Office.RecordsManagement.PolicyFeatures.Expiration.Action.MoveToRecycleBin"/>
              </data>
            </stages>
          </Schedule>
          <Schedule type="Record">
            <stages>
              <data stageId="3" stageDeleted="true"/>
              <data stageId="2" stageDeleted="true"/>
              <data stageId="4">
                <formula id="Microsoft.Office.RecordsManagement.PolicyFeatures.Expiration.Formula.BuiltIn">
                  <number>5</number>
                  <property>_vti_ItemDeclaredRecord</property>
                  <propertyId>f9a44731-84eb-43a4-9973-cd2953ad8646</propertyId>
                  <period>years</period>
                </formula>
                <action type="action" id="Microsoft.Office.RecordsManagement.PolicyFeatures.Expiration.Action.MoveToRecycleBin"/>
              </data>
            </stages>
          </Schedule>
        </Schedules>
      </p:CustomData>
    </p:PolicyItem>
  </p:PolicyItems>
</p:Policy>
</file>

<file path=customXml/item3.xml><?xml version="1.0" encoding="utf-8"?>
<?mso-contentType ?>
<SharedContentType xmlns="Microsoft.SharePoint.Taxonomy.ContentTypeSync" SourceId="2e464b18-124f-451d-82f3-82b6cc869bb2" ContentTypeId="0x010100E115243A19A34973A0527AE6A8690DB50E02" PreviousValue="false"/>
</file>

<file path=customXml/item4.xml><?xml version="1.0" encoding="utf-8"?>
<?mso-contentType ?>
<spe:Receivers xmlns:spe="http://schemas.microsoft.com/sharepoint/events">
  <Receiver>
    <Name>Microsoft.Office.RecordsManagement.PolicyFeatures.ExpirationEventReceiver</Name>
    <Synchronization>Synchronous</Synchronization>
    <Type>10001</Type>
    <SequenceNumber>101</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10002</Type>
    <SequenceNumber>102</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10004</Type>
    <SequenceNumber>103</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10006</Type>
    <SequenceNumber>104</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10009</Type>
    <SequenceNumber>105</SequenceNumber>
    <Url/>
    <Assembly>Microsoft.Office.Policy, Version=15.0.0.0, Culture=neutral, PublicKeyToken=71e9bce111e9429c</Assembly>
    <Class>Microsoft.Office.RecordsManagement.Internal.UpdateExpireDate</Class>
    <Data/>
    <Filter/>
  </Receiver>
</spe:Receivers>
</file>

<file path=customXml/item5.xml><?xml version="1.0" encoding="utf-8"?>
<ct:contentTypeSchema xmlns:ct="http://schemas.microsoft.com/office/2006/metadata/contentType" xmlns:ma="http://schemas.microsoft.com/office/2006/metadata/properties/metaAttributes" ct:_="" ma:_="" ma:contentTypeName="Administration" ma:contentTypeID="0x010100E115243A19A34973A0527AE6A8690DB50E02007A5E2E285632E0409E0279735F4EFA59" ma:contentTypeVersion="360" ma:contentTypeDescription="RS 400.010" ma:contentTypeScope="" ma:versionID="2ce59b32a7cfe0668ccf4c343d6433d5">
  <xsd:schema xmlns:xsd="http://www.w3.org/2001/XMLSchema" xmlns:xs="http://www.w3.org/2001/XMLSchema" xmlns:p="http://schemas.microsoft.com/office/2006/metadata/properties" xmlns:ns1="http://schemas.microsoft.com/sharepoint/v3" xmlns:ns2="c80d788e-569b-475c-8961-d6a6816ee3af" targetNamespace="http://schemas.microsoft.com/office/2006/metadata/properties" ma:root="true" ma:fieldsID="ad16134962349c3cdad189c1d03ee0c5" ns1:_="" ns2:_="">
    <xsd:import namespace="http://schemas.microsoft.com/sharepoint/v3"/>
    <xsd:import namespace="c80d788e-569b-475c-8961-d6a6816ee3af"/>
    <xsd:element name="properties">
      <xsd:complexType>
        <xsd:sequence>
          <xsd:element name="documentManagement">
            <xsd:complexType>
              <xsd:all>
                <xsd:element ref="ns2:TaxCatchAll" minOccurs="0"/>
                <xsd:element ref="ns2:TaxCatchAllLabel" minOccurs="0"/>
                <xsd:element ref="ns2:LifecycleState"/>
                <xsd:element ref="ns2:Retention_x0020_Start_x0020_Date" minOccurs="0"/>
                <xsd:element ref="ns2:Retention_x0020_End_x0020_Date" minOccurs="0"/>
                <xsd:element ref="ns1:_dlc_Exempt" minOccurs="0"/>
                <xsd:element ref="ns1:_dlc_ExpireDateSaved" minOccurs="0"/>
                <xsd:element ref="ns1:_dlc_Expire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3" nillable="true" ma:displayName="Exempt from Policy" ma:hidden="true" ma:internalName="_dlc_Exempt" ma:readOnly="true">
      <xsd:simpleType>
        <xsd:restriction base="dms:Unknown"/>
      </xsd:simpleType>
    </xsd:element>
    <xsd:element name="_dlc_ExpireDateSaved" ma:index="14" nillable="true" ma:displayName="Original Expiration Date" ma:hidden="true" ma:internalName="_dlc_ExpireDateSaved" ma:readOnly="true">
      <xsd:simpleType>
        <xsd:restriction base="dms:DateTime"/>
      </xsd:simpleType>
    </xsd:element>
    <xsd:element name="_dlc_ExpireDate" ma:index="15" nillable="true" ma:displayName="Expiration Date" ma:description="" ma:hidden="true" ma:indexed="true" ma:internalName="_dlc_ExpireDat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c80d788e-569b-475c-8961-d6a6816ee3af" elementFormDefault="qualified">
    <xsd:import namespace="http://schemas.microsoft.com/office/2006/documentManagement/types"/>
    <xsd:import namespace="http://schemas.microsoft.com/office/infopath/2007/PartnerControls"/>
    <xsd:element name="TaxCatchAll" ma:index="8" nillable="true" ma:displayName="Taxonomy Catch All Column" ma:description="" ma:hidden="true" ma:list="{3f27a83c-14b6-4672-9425-cf2394e62424}" ma:internalName="TaxCatchAll" ma:showField="CatchAllData" ma:web="aa3f3122-0060-42c0-82f8-d724338f1e42">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description="" ma:hidden="true" ma:list="{3f27a83c-14b6-4672-9425-cf2394e62424}" ma:internalName="TaxCatchAllLabel" ma:readOnly="true" ma:showField="CatchAllDataLabel" ma:web="aa3f3122-0060-42c0-82f8-d724338f1e42">
      <xsd:complexType>
        <xsd:complexContent>
          <xsd:extension base="dms:MultiChoiceLookup">
            <xsd:sequence>
              <xsd:element name="Value" type="dms:Lookup" maxOccurs="unbounded" minOccurs="0" nillable="true"/>
            </xsd:sequence>
          </xsd:extension>
        </xsd:complexContent>
      </xsd:complexType>
    </xsd:element>
    <xsd:element name="LifecycleState" ma:index="10" ma:displayName="Lifecycle State" ma:default="Work in Progress" ma:format="Dropdown" ma:internalName="LifecycleState">
      <xsd:simpleType>
        <xsd:restriction base="dms:Choice">
          <xsd:enumeration value="Work in Progress"/>
        </xsd:restriction>
      </xsd:simpleType>
    </xsd:element>
    <xsd:element name="Retention_x0020_Start_x0020_Date" ma:index="11" nillable="true" ma:displayName="Retention Start Date" ma:format="DateOnly" ma:internalName="Retention_x0020_Start_x0020_Date">
      <xsd:simpleType>
        <xsd:restriction base="dms:DateTime"/>
      </xsd:simpleType>
    </xsd:element>
    <xsd:element name="Retention_x0020_End_x0020_Date" ma:index="12" nillable="true" ma:displayName="Retention End Date" ma:format="DateOnly" ma:internalName="Retention_x0020_End_x0020_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E4DEA8-CBF5-4B12-8F47-B501B4672F50}">
  <ds:schemaRefs>
    <ds:schemaRef ds:uri="http://schemas.microsoft.com/office/2006/metadata/properties"/>
    <ds:schemaRef ds:uri="http://schemas.microsoft.com/sharepoint/v3"/>
    <ds:schemaRef ds:uri="http://purl.org/dc/dcmitype/"/>
    <ds:schemaRef ds:uri="http://schemas.microsoft.com/office/2006/documentManagement/types"/>
    <ds:schemaRef ds:uri="http://www.w3.org/XML/1998/namespace"/>
    <ds:schemaRef ds:uri="http://schemas.openxmlformats.org/package/2006/metadata/core-properties"/>
    <ds:schemaRef ds:uri="http://schemas.microsoft.com/office/infopath/2007/PartnerControls"/>
    <ds:schemaRef ds:uri="c80d788e-569b-475c-8961-d6a6816ee3af"/>
    <ds:schemaRef ds:uri="http://purl.org/dc/terms/"/>
    <ds:schemaRef ds:uri="http://purl.org/dc/elements/1.1/"/>
  </ds:schemaRefs>
</ds:datastoreItem>
</file>

<file path=customXml/itemProps2.xml><?xml version="1.0" encoding="utf-8"?>
<ds:datastoreItem xmlns:ds="http://schemas.openxmlformats.org/officeDocument/2006/customXml" ds:itemID="{5A19AB74-FB7E-4B67-85C6-BAE3C09A6D8F}">
  <ds:schemaRefs>
    <ds:schemaRef ds:uri="office.server.policy"/>
  </ds:schemaRefs>
</ds:datastoreItem>
</file>

<file path=customXml/itemProps3.xml><?xml version="1.0" encoding="utf-8"?>
<ds:datastoreItem xmlns:ds="http://schemas.openxmlformats.org/officeDocument/2006/customXml" ds:itemID="{F491294E-C7A7-4B87-8BF7-2E68C98B233D}">
  <ds:schemaRefs>
    <ds:schemaRef ds:uri="Microsoft.SharePoint.Taxonomy.ContentTypeSync"/>
  </ds:schemaRefs>
</ds:datastoreItem>
</file>

<file path=customXml/itemProps4.xml><?xml version="1.0" encoding="utf-8"?>
<ds:datastoreItem xmlns:ds="http://schemas.openxmlformats.org/officeDocument/2006/customXml" ds:itemID="{4B1E8E63-C78A-42BF-B1C4-F98E027EA4C9}">
  <ds:schemaRefs>
    <ds:schemaRef ds:uri="http://schemas.microsoft.com/sharepoint/events"/>
  </ds:schemaRefs>
</ds:datastoreItem>
</file>

<file path=customXml/itemProps5.xml><?xml version="1.0" encoding="utf-8"?>
<ds:datastoreItem xmlns:ds="http://schemas.openxmlformats.org/officeDocument/2006/customXml" ds:itemID="{9796EBA4-FF37-46D3-8D77-7C3518490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80d788e-569b-475c-8961-d6a6816ee3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6.xml><?xml version="1.0" encoding="utf-8"?>
<ds:datastoreItem xmlns:ds="http://schemas.openxmlformats.org/officeDocument/2006/customXml" ds:itemID="{73FE2B4B-1CE2-46F9-9A55-01C7EF4DC55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Introduction</vt:lpstr>
      <vt:lpstr>Category Selection</vt:lpstr>
      <vt:lpstr>741536936_HarrisHealthSystem_SH</vt:lpstr>
      <vt:lpstr>Client Workplan 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Nussbaum, Jackie</dc:creator>
  <cp:keywords/>
  <dc:description/>
  <cp:lastModifiedBy>Martinez, Nikki</cp:lastModifiedBy>
  <cp:revision/>
  <dcterms:created xsi:type="dcterms:W3CDTF">2020-06-11T15:00:26Z</dcterms:created>
  <dcterms:modified xsi:type="dcterms:W3CDTF">2025-08-22T18:48:02Z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0x010100E115243A19A34973A0527AE6A8690DB50E02007A5E2E285632E0409E0279735F4EFA59</vt:lpwstr>
  </property>
  <property fmtid="{D5CDD505-2E9C-101B-9397-08002B2CF9AE}" pid="3" name="_dlc_policyId">
    <vt:lpwstr>0x010100E115243A19A34973A0527AE6A8690DB50E02|-857197191</vt:lpwstr>
  </property>
  <property fmtid="{D5CDD505-2E9C-101B-9397-08002B2CF9AE}" pid="4" name="ItemRetentionFormula">
    <vt:lpwstr>&lt;formula id="Microsoft.Office.RecordsManagement.PolicyFeatures.Expiration.Formula.BuiltIn"&gt;&lt;number&gt;3&lt;/number&gt;&lt;property&gt;Modified&lt;/property&gt;&lt;propertyId&gt;28cf69c5-fa48-462a-b5cd-27b6f9d2bd5f&lt;/propertyId&gt;&lt;period&gt;years&lt;/period&gt;&lt;/formula&gt;</vt:lpwstr>
  </property>
</Properties>
</file>